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最终稿\"/>
    </mc:Choice>
  </mc:AlternateContent>
  <bookViews>
    <workbookView xWindow="0" yWindow="0" windowWidth="20490" windowHeight="7500" firstSheet="14" activeTab="21"/>
  </bookViews>
  <sheets>
    <sheet name="correl" sheetId="1" r:id="rId1"/>
    <sheet name="vlookup" sheetId="2" r:id="rId2"/>
    <sheet name="hlookup" sheetId="3" r:id="rId3"/>
    <sheet name="iferror" sheetId="4" r:id="rId4"/>
    <sheet name="sum" sheetId="6" r:id="rId5"/>
    <sheet name="sumif" sheetId="7" r:id="rId6"/>
    <sheet name="sumifs" sheetId="8" r:id="rId7"/>
    <sheet name="average" sheetId="9" r:id="rId8"/>
    <sheet name="averageif" sheetId="10" r:id="rId9"/>
    <sheet name="averageifs" sheetId="11" r:id="rId10"/>
    <sheet name="count" sheetId="12" r:id="rId11"/>
    <sheet name="countif" sheetId="14" r:id="rId12"/>
    <sheet name="countifs" sheetId="13" r:id="rId13"/>
    <sheet name="offset" sheetId="5" r:id="rId14"/>
    <sheet name="xirr" sheetId="15" r:id="rId15"/>
    <sheet name="search" sheetId="16" r:id="rId16"/>
    <sheet name="match" sheetId="17" r:id="rId17"/>
    <sheet name="mid" sheetId="18" r:id="rId18"/>
    <sheet name="left" sheetId="19" r:id="rId19"/>
    <sheet name="right" sheetId="20" r:id="rId20"/>
    <sheet name="type" sheetId="21" r:id="rId21"/>
    <sheet name="len&amp;trim" sheetId="25" r:id="rId22"/>
    <sheet name="VAR" sheetId="22" r:id="rId23"/>
    <sheet name="STDEV" sheetId="23" r:id="rId24"/>
    <sheet name="covar" sheetId="24" r:id="rId25"/>
  </sheets>
  <calcPr calcId="152511"/>
</workbook>
</file>

<file path=xl/calcChain.xml><?xml version="1.0" encoding="utf-8"?>
<calcChain xmlns="http://schemas.openxmlformats.org/spreadsheetml/2006/main">
  <c r="H5" i="25" l="1"/>
  <c r="I5" i="25"/>
  <c r="G5" i="25"/>
  <c r="E3" i="24" l="1"/>
  <c r="E6" i="24" l="1"/>
  <c r="E5" i="24"/>
  <c r="E4" i="24"/>
  <c r="F4" i="24" s="1"/>
  <c r="E2" i="24"/>
  <c r="B11" i="24"/>
  <c r="B12" i="24"/>
  <c r="B13" i="24"/>
  <c r="B14" i="24"/>
  <c r="B10" i="24"/>
  <c r="A16" i="24"/>
  <c r="B8" i="24"/>
  <c r="A8" i="24"/>
  <c r="C6" i="24" s="1"/>
  <c r="A13" i="23"/>
  <c r="B9" i="23" s="1"/>
  <c r="B8" i="23"/>
  <c r="D5" i="23"/>
  <c r="D4" i="23"/>
  <c r="D3" i="23"/>
  <c r="B3" i="23"/>
  <c r="D2" i="23"/>
  <c r="D3" i="22"/>
  <c r="A13" i="22"/>
  <c r="B5" i="22" s="1"/>
  <c r="D2" i="22"/>
  <c r="E10" i="24" l="1"/>
  <c r="C11" i="24"/>
  <c r="C2" i="24"/>
  <c r="C12" i="24"/>
  <c r="F3" i="24"/>
  <c r="C3" i="24"/>
  <c r="E8" i="24"/>
  <c r="B5" i="23"/>
  <c r="E11" i="24"/>
  <c r="C14" i="24"/>
  <c r="B16" i="24"/>
  <c r="C5" i="24"/>
  <c r="C10" i="24"/>
  <c r="C16" i="24" s="1"/>
  <c r="C13" i="24"/>
  <c r="C4" i="24"/>
  <c r="C8" i="24" s="1"/>
  <c r="B2" i="23"/>
  <c r="B4" i="23"/>
  <c r="B6" i="23"/>
  <c r="B10" i="23"/>
  <c r="B7" i="23"/>
  <c r="B11" i="23"/>
  <c r="B9" i="22"/>
  <c r="B2" i="22"/>
  <c r="B8" i="22"/>
  <c r="B4" i="22"/>
  <c r="B11" i="22"/>
  <c r="B7" i="22"/>
  <c r="B3" i="22"/>
  <c r="B10" i="22"/>
  <c r="B6" i="22"/>
  <c r="B13" i="23" l="1"/>
  <c r="B13" i="22"/>
  <c r="B5" i="21" l="1"/>
  <c r="A5" i="21"/>
  <c r="C4" i="21"/>
  <c r="C3" i="21"/>
  <c r="C2" i="21"/>
  <c r="B240" i="20" l="1"/>
  <c r="C240" i="20" s="1"/>
  <c r="B239" i="20"/>
  <c r="C239" i="20" s="1"/>
  <c r="B238" i="20"/>
  <c r="C238" i="20" s="1"/>
  <c r="B237" i="20"/>
  <c r="C237" i="20" s="1"/>
  <c r="B236" i="20"/>
  <c r="C236" i="20" s="1"/>
  <c r="B235" i="20"/>
  <c r="C235" i="20" s="1"/>
  <c r="B234" i="20"/>
  <c r="C234" i="20" s="1"/>
  <c r="B233" i="20"/>
  <c r="C233" i="20" s="1"/>
  <c r="B232" i="20"/>
  <c r="C232" i="20" s="1"/>
  <c r="B231" i="20"/>
  <c r="C231" i="20" s="1"/>
  <c r="B230" i="20"/>
  <c r="C230" i="20" s="1"/>
  <c r="B229" i="20"/>
  <c r="C229" i="20" s="1"/>
  <c r="B228" i="20"/>
  <c r="C228" i="20" s="1"/>
  <c r="B227" i="20"/>
  <c r="C227" i="20" s="1"/>
  <c r="B226" i="20"/>
  <c r="C226" i="20" s="1"/>
  <c r="B225" i="20"/>
  <c r="C225" i="20" s="1"/>
  <c r="B224" i="20"/>
  <c r="C224" i="20" s="1"/>
  <c r="B223" i="20"/>
  <c r="C223" i="20" s="1"/>
  <c r="B222" i="20"/>
  <c r="C222" i="20" s="1"/>
  <c r="B221" i="20"/>
  <c r="C221" i="20" s="1"/>
  <c r="B220" i="20"/>
  <c r="C220" i="20" s="1"/>
  <c r="B219" i="20"/>
  <c r="C219" i="20" s="1"/>
  <c r="B218" i="20"/>
  <c r="C218" i="20" s="1"/>
  <c r="B217" i="20"/>
  <c r="C217" i="20" s="1"/>
  <c r="B216" i="20"/>
  <c r="C216" i="20" s="1"/>
  <c r="B215" i="20"/>
  <c r="C215" i="20" s="1"/>
  <c r="B214" i="20"/>
  <c r="C214" i="20" s="1"/>
  <c r="B213" i="20"/>
  <c r="C213" i="20" s="1"/>
  <c r="B212" i="20"/>
  <c r="C212" i="20" s="1"/>
  <c r="B211" i="20"/>
  <c r="C211" i="20" s="1"/>
  <c r="B210" i="20"/>
  <c r="C210" i="20" s="1"/>
  <c r="B209" i="20"/>
  <c r="C209" i="20" s="1"/>
  <c r="B208" i="20"/>
  <c r="C208" i="20" s="1"/>
  <c r="B207" i="20"/>
  <c r="C207" i="20" s="1"/>
  <c r="B206" i="20"/>
  <c r="C206" i="20" s="1"/>
  <c r="B205" i="20"/>
  <c r="C205" i="20" s="1"/>
  <c r="B204" i="20"/>
  <c r="C204" i="20" s="1"/>
  <c r="B203" i="20"/>
  <c r="C203" i="20" s="1"/>
  <c r="B202" i="20"/>
  <c r="C202" i="20" s="1"/>
  <c r="B201" i="20"/>
  <c r="C201" i="20" s="1"/>
  <c r="B200" i="20"/>
  <c r="C200" i="20" s="1"/>
  <c r="B199" i="20"/>
  <c r="C199" i="20" s="1"/>
  <c r="B198" i="20"/>
  <c r="C198" i="20" s="1"/>
  <c r="B197" i="20"/>
  <c r="C197" i="20" s="1"/>
  <c r="B196" i="20"/>
  <c r="C196" i="20" s="1"/>
  <c r="B195" i="20"/>
  <c r="C195" i="20" s="1"/>
  <c r="B194" i="20"/>
  <c r="C194" i="20" s="1"/>
  <c r="B193" i="20"/>
  <c r="C193" i="20" s="1"/>
  <c r="B192" i="20"/>
  <c r="C192" i="20" s="1"/>
  <c r="B191" i="20"/>
  <c r="C191" i="20" s="1"/>
  <c r="B190" i="20"/>
  <c r="C190" i="20" s="1"/>
  <c r="B189" i="20"/>
  <c r="C189" i="20" s="1"/>
  <c r="B188" i="20"/>
  <c r="C188" i="20" s="1"/>
  <c r="B187" i="20"/>
  <c r="C187" i="20" s="1"/>
  <c r="B186" i="20"/>
  <c r="C186" i="20" s="1"/>
  <c r="B185" i="20"/>
  <c r="C185" i="20" s="1"/>
  <c r="B184" i="20"/>
  <c r="C184" i="20" s="1"/>
  <c r="B183" i="20"/>
  <c r="C183" i="20" s="1"/>
  <c r="B182" i="20"/>
  <c r="C182" i="20" s="1"/>
  <c r="B181" i="20"/>
  <c r="C181" i="20" s="1"/>
  <c r="C180" i="20"/>
  <c r="B180" i="20"/>
  <c r="B179" i="20"/>
  <c r="C179" i="20" s="1"/>
  <c r="B178" i="20"/>
  <c r="C178" i="20" s="1"/>
  <c r="B177" i="20"/>
  <c r="C177" i="20" s="1"/>
  <c r="B176" i="20"/>
  <c r="C176" i="20" s="1"/>
  <c r="B175" i="20"/>
  <c r="C175" i="20" s="1"/>
  <c r="B174" i="20"/>
  <c r="C174" i="20" s="1"/>
  <c r="B173" i="20"/>
  <c r="C173" i="20" s="1"/>
  <c r="B172" i="20"/>
  <c r="C172" i="20" s="1"/>
  <c r="B171" i="20"/>
  <c r="C171" i="20" s="1"/>
  <c r="B170" i="20"/>
  <c r="C170" i="20" s="1"/>
  <c r="B169" i="20"/>
  <c r="C169" i="20" s="1"/>
  <c r="B168" i="20"/>
  <c r="C168" i="20" s="1"/>
  <c r="B167" i="20"/>
  <c r="C167" i="20" s="1"/>
  <c r="B166" i="20"/>
  <c r="C166" i="20" s="1"/>
  <c r="B165" i="20"/>
  <c r="C165" i="20" s="1"/>
  <c r="B164" i="20"/>
  <c r="C164" i="20" s="1"/>
  <c r="B163" i="20"/>
  <c r="C163" i="20" s="1"/>
  <c r="B162" i="20"/>
  <c r="C162" i="20" s="1"/>
  <c r="B161" i="20"/>
  <c r="C161" i="20" s="1"/>
  <c r="B160" i="20"/>
  <c r="C160" i="20" s="1"/>
  <c r="B159" i="20"/>
  <c r="C159" i="20" s="1"/>
  <c r="B158" i="20"/>
  <c r="C158" i="20" s="1"/>
  <c r="B157" i="20"/>
  <c r="C157" i="20" s="1"/>
  <c r="B156" i="20"/>
  <c r="C156" i="20" s="1"/>
  <c r="B155" i="20"/>
  <c r="C155" i="20" s="1"/>
  <c r="B154" i="20"/>
  <c r="C154" i="20" s="1"/>
  <c r="B153" i="20"/>
  <c r="C153" i="20" s="1"/>
  <c r="B152" i="20"/>
  <c r="C152" i="20" s="1"/>
  <c r="B151" i="20"/>
  <c r="C151" i="20" s="1"/>
  <c r="B150" i="20"/>
  <c r="C150" i="20" s="1"/>
  <c r="B149" i="20"/>
  <c r="C149" i="20" s="1"/>
  <c r="C148" i="20"/>
  <c r="B148" i="20"/>
  <c r="B147" i="20"/>
  <c r="C147" i="20" s="1"/>
  <c r="B146" i="20"/>
  <c r="C146" i="20" s="1"/>
  <c r="B145" i="20"/>
  <c r="C145" i="20" s="1"/>
  <c r="B144" i="20"/>
  <c r="C144" i="20" s="1"/>
  <c r="B143" i="20"/>
  <c r="C143" i="20" s="1"/>
  <c r="B142" i="20"/>
  <c r="C142" i="20" s="1"/>
  <c r="B141" i="20"/>
  <c r="C141" i="20" s="1"/>
  <c r="B140" i="20"/>
  <c r="C140" i="20" s="1"/>
  <c r="B139" i="20"/>
  <c r="C139" i="20" s="1"/>
  <c r="B138" i="20"/>
  <c r="C138" i="20" s="1"/>
  <c r="B137" i="20"/>
  <c r="C137" i="20" s="1"/>
  <c r="B136" i="20"/>
  <c r="C136" i="20" s="1"/>
  <c r="B135" i="20"/>
  <c r="C135" i="20" s="1"/>
  <c r="B134" i="20"/>
  <c r="C134" i="20" s="1"/>
  <c r="B133" i="20"/>
  <c r="C133" i="20" s="1"/>
  <c r="B132" i="20"/>
  <c r="C132" i="20" s="1"/>
  <c r="B131" i="20"/>
  <c r="C131" i="20" s="1"/>
  <c r="B130" i="20"/>
  <c r="C130" i="20" s="1"/>
  <c r="B129" i="20"/>
  <c r="C129" i="20" s="1"/>
  <c r="B128" i="20"/>
  <c r="C128" i="20" s="1"/>
  <c r="B127" i="20"/>
  <c r="C127" i="20" s="1"/>
  <c r="B126" i="20"/>
  <c r="C126" i="20" s="1"/>
  <c r="B125" i="20"/>
  <c r="C125" i="20" s="1"/>
  <c r="B124" i="20"/>
  <c r="C124" i="20" s="1"/>
  <c r="B123" i="20"/>
  <c r="C123" i="20" s="1"/>
  <c r="B122" i="20"/>
  <c r="C122" i="20" s="1"/>
  <c r="B121" i="20"/>
  <c r="C121" i="20" s="1"/>
  <c r="B120" i="20"/>
  <c r="C120" i="20" s="1"/>
  <c r="B119" i="20"/>
  <c r="C119" i="20" s="1"/>
  <c r="B118" i="20"/>
  <c r="C118" i="20" s="1"/>
  <c r="B117" i="20"/>
  <c r="C117" i="20" s="1"/>
  <c r="C116" i="20"/>
  <c r="B116" i="20"/>
  <c r="B115" i="20"/>
  <c r="C115" i="20" s="1"/>
  <c r="B114" i="20"/>
  <c r="C114" i="20" s="1"/>
  <c r="B113" i="20"/>
  <c r="C113" i="20" s="1"/>
  <c r="B112" i="20"/>
  <c r="C112" i="20" s="1"/>
  <c r="B111" i="20"/>
  <c r="C111" i="20" s="1"/>
  <c r="B110" i="20"/>
  <c r="C110" i="20" s="1"/>
  <c r="B109" i="20"/>
  <c r="C109" i="20" s="1"/>
  <c r="B108" i="20"/>
  <c r="C108" i="20" s="1"/>
  <c r="B107" i="20"/>
  <c r="C107" i="20" s="1"/>
  <c r="B106" i="20"/>
  <c r="C106" i="20" s="1"/>
  <c r="B105" i="20"/>
  <c r="C105" i="20" s="1"/>
  <c r="B104" i="20"/>
  <c r="C104" i="20" s="1"/>
  <c r="B103" i="20"/>
  <c r="C103" i="20" s="1"/>
  <c r="B102" i="20"/>
  <c r="C102" i="20" s="1"/>
  <c r="B101" i="20"/>
  <c r="C101" i="20" s="1"/>
  <c r="B100" i="20"/>
  <c r="C100" i="20" s="1"/>
  <c r="B99" i="20"/>
  <c r="C99" i="20" s="1"/>
  <c r="B98" i="20"/>
  <c r="C98" i="20" s="1"/>
  <c r="B97" i="20"/>
  <c r="C97" i="20" s="1"/>
  <c r="B96" i="20"/>
  <c r="C96" i="20" s="1"/>
  <c r="B95" i="20"/>
  <c r="C95" i="20" s="1"/>
  <c r="B94" i="20"/>
  <c r="C94" i="20" s="1"/>
  <c r="B93" i="20"/>
  <c r="C93" i="20" s="1"/>
  <c r="B92" i="20"/>
  <c r="C92" i="20" s="1"/>
  <c r="B91" i="20"/>
  <c r="C91" i="20" s="1"/>
  <c r="B90" i="20"/>
  <c r="C90" i="20" s="1"/>
  <c r="B89" i="20"/>
  <c r="C89" i="20" s="1"/>
  <c r="B88" i="20"/>
  <c r="C88" i="20" s="1"/>
  <c r="B87" i="20"/>
  <c r="C87" i="20" s="1"/>
  <c r="B86" i="20"/>
  <c r="C86" i="20" s="1"/>
  <c r="B85" i="20"/>
  <c r="C85" i="20" s="1"/>
  <c r="B84" i="20"/>
  <c r="C84" i="20" s="1"/>
  <c r="B83" i="20"/>
  <c r="C83" i="20" s="1"/>
  <c r="B82" i="20"/>
  <c r="C82" i="20" s="1"/>
  <c r="B81" i="20"/>
  <c r="C81" i="20" s="1"/>
  <c r="B80" i="20"/>
  <c r="C80" i="20" s="1"/>
  <c r="B79" i="20"/>
  <c r="C79" i="20" s="1"/>
  <c r="B78" i="20"/>
  <c r="C78" i="20" s="1"/>
  <c r="B77" i="20"/>
  <c r="C77" i="20" s="1"/>
  <c r="B76" i="20"/>
  <c r="C76" i="20" s="1"/>
  <c r="B75" i="20"/>
  <c r="C75" i="20" s="1"/>
  <c r="B74" i="20"/>
  <c r="C74" i="20" s="1"/>
  <c r="B73" i="20"/>
  <c r="C73" i="20" s="1"/>
  <c r="B72" i="20"/>
  <c r="C72" i="20" s="1"/>
  <c r="B71" i="20"/>
  <c r="C71" i="20" s="1"/>
  <c r="B70" i="20"/>
  <c r="C70" i="20" s="1"/>
  <c r="B69" i="20"/>
  <c r="C69" i="20" s="1"/>
  <c r="B68" i="20"/>
  <c r="C68" i="20" s="1"/>
  <c r="B67" i="20"/>
  <c r="C67" i="20" s="1"/>
  <c r="B66" i="20"/>
  <c r="C66" i="20" s="1"/>
  <c r="B65" i="20"/>
  <c r="C65" i="20" s="1"/>
  <c r="B64" i="20"/>
  <c r="C64" i="20" s="1"/>
  <c r="B63" i="20"/>
  <c r="C63" i="20" s="1"/>
  <c r="B62" i="20"/>
  <c r="C62" i="20" s="1"/>
  <c r="B61" i="20"/>
  <c r="C61" i="20" s="1"/>
  <c r="B60" i="20"/>
  <c r="C60" i="20" s="1"/>
  <c r="B59" i="20"/>
  <c r="C59" i="20" s="1"/>
  <c r="B58" i="20"/>
  <c r="C58" i="20" s="1"/>
  <c r="B57" i="20"/>
  <c r="C57" i="20" s="1"/>
  <c r="B56" i="20"/>
  <c r="C56" i="20" s="1"/>
  <c r="B55" i="20"/>
  <c r="C55" i="20" s="1"/>
  <c r="B54" i="20"/>
  <c r="C54" i="20" s="1"/>
  <c r="B53" i="20"/>
  <c r="C53" i="20" s="1"/>
  <c r="B52" i="20"/>
  <c r="C52" i="20" s="1"/>
  <c r="B51" i="20"/>
  <c r="C51" i="20" s="1"/>
  <c r="B50" i="20"/>
  <c r="C50" i="20" s="1"/>
  <c r="B49" i="20"/>
  <c r="C49" i="20" s="1"/>
  <c r="B48" i="20"/>
  <c r="C48" i="20" s="1"/>
  <c r="B47" i="20"/>
  <c r="C47" i="20" s="1"/>
  <c r="B46" i="20"/>
  <c r="C46" i="20" s="1"/>
  <c r="B45" i="20"/>
  <c r="C45" i="20" s="1"/>
  <c r="B44" i="20"/>
  <c r="C44" i="20" s="1"/>
  <c r="B43" i="20"/>
  <c r="C43" i="20" s="1"/>
  <c r="B42" i="20"/>
  <c r="C42" i="20" s="1"/>
  <c r="B41" i="20"/>
  <c r="C41" i="20" s="1"/>
  <c r="B40" i="20"/>
  <c r="C40" i="20" s="1"/>
  <c r="B39" i="20"/>
  <c r="C39" i="20" s="1"/>
  <c r="B38" i="20"/>
  <c r="C38" i="20" s="1"/>
  <c r="B37" i="20"/>
  <c r="C37" i="20" s="1"/>
  <c r="B36" i="20"/>
  <c r="C36" i="20" s="1"/>
  <c r="B35" i="20"/>
  <c r="C35" i="20" s="1"/>
  <c r="B34" i="20"/>
  <c r="C34" i="20" s="1"/>
  <c r="B33" i="20"/>
  <c r="C33" i="20" s="1"/>
  <c r="B32" i="20"/>
  <c r="C32" i="20" s="1"/>
  <c r="B31" i="20"/>
  <c r="C31" i="20" s="1"/>
  <c r="B30" i="20"/>
  <c r="C30" i="20" s="1"/>
  <c r="B29" i="20"/>
  <c r="C29" i="20" s="1"/>
  <c r="B28" i="20"/>
  <c r="C28" i="20" s="1"/>
  <c r="B27" i="20"/>
  <c r="C27" i="20" s="1"/>
  <c r="B26" i="20"/>
  <c r="C26" i="20" s="1"/>
  <c r="B25" i="20"/>
  <c r="C25" i="20" s="1"/>
  <c r="B24" i="20"/>
  <c r="C24" i="20" s="1"/>
  <c r="B23" i="20"/>
  <c r="C23" i="20" s="1"/>
  <c r="B22" i="20"/>
  <c r="C22" i="20" s="1"/>
  <c r="B21" i="20"/>
  <c r="C21" i="20" s="1"/>
  <c r="B20" i="20"/>
  <c r="C20" i="20" s="1"/>
  <c r="B19" i="20"/>
  <c r="C19" i="20" s="1"/>
  <c r="B18" i="20"/>
  <c r="C18" i="20" s="1"/>
  <c r="B17" i="20"/>
  <c r="C17" i="20" s="1"/>
  <c r="B16" i="20"/>
  <c r="C16" i="20" s="1"/>
  <c r="B15" i="20"/>
  <c r="C15" i="20" s="1"/>
  <c r="B14" i="20"/>
  <c r="C14" i="20" s="1"/>
  <c r="B13" i="20"/>
  <c r="C13" i="20" s="1"/>
  <c r="B12" i="20"/>
  <c r="C12" i="20" s="1"/>
  <c r="B11" i="20"/>
  <c r="C11" i="20" s="1"/>
  <c r="B10" i="20"/>
  <c r="C10" i="20" s="1"/>
  <c r="B9" i="20"/>
  <c r="C9" i="20" s="1"/>
  <c r="B8" i="20"/>
  <c r="C8" i="20" s="1"/>
  <c r="B7" i="20"/>
  <c r="C7" i="20" s="1"/>
  <c r="B6" i="20"/>
  <c r="C6" i="20" s="1"/>
  <c r="B5" i="20"/>
  <c r="C5" i="20" s="1"/>
  <c r="B4" i="20"/>
  <c r="C4" i="20" s="1"/>
  <c r="B3" i="20"/>
  <c r="C3" i="20" s="1"/>
  <c r="B2" i="20"/>
  <c r="C2" i="20" s="1"/>
  <c r="D2" i="20" s="1"/>
  <c r="B240" i="19"/>
  <c r="C240" i="19" s="1"/>
  <c r="B239" i="19"/>
  <c r="C239" i="19" s="1"/>
  <c r="B238" i="19"/>
  <c r="C238" i="19" s="1"/>
  <c r="B237" i="19"/>
  <c r="C237" i="19" s="1"/>
  <c r="B236" i="19"/>
  <c r="C236" i="19" s="1"/>
  <c r="B235" i="19"/>
  <c r="C235" i="19" s="1"/>
  <c r="B234" i="19"/>
  <c r="C234" i="19" s="1"/>
  <c r="B233" i="19"/>
  <c r="C233" i="19" s="1"/>
  <c r="B232" i="19"/>
  <c r="C232" i="19" s="1"/>
  <c r="B231" i="19"/>
  <c r="C231" i="19" s="1"/>
  <c r="B230" i="19"/>
  <c r="C230" i="19" s="1"/>
  <c r="B229" i="19"/>
  <c r="C229" i="19" s="1"/>
  <c r="B228" i="19"/>
  <c r="C228" i="19" s="1"/>
  <c r="B227" i="19"/>
  <c r="C227" i="19" s="1"/>
  <c r="B226" i="19"/>
  <c r="C226" i="19" s="1"/>
  <c r="B225" i="19"/>
  <c r="C225" i="19" s="1"/>
  <c r="B224" i="19"/>
  <c r="C224" i="19" s="1"/>
  <c r="B223" i="19"/>
  <c r="C223" i="19" s="1"/>
  <c r="B222" i="19"/>
  <c r="C222" i="19" s="1"/>
  <c r="B221" i="19"/>
  <c r="C221" i="19" s="1"/>
  <c r="B220" i="19"/>
  <c r="C220" i="19" s="1"/>
  <c r="B219" i="19"/>
  <c r="C219" i="19" s="1"/>
  <c r="B218" i="19"/>
  <c r="C218" i="19" s="1"/>
  <c r="B217" i="19"/>
  <c r="C217" i="19" s="1"/>
  <c r="B216" i="19"/>
  <c r="C216" i="19" s="1"/>
  <c r="B215" i="19"/>
  <c r="C215" i="19" s="1"/>
  <c r="B214" i="19"/>
  <c r="C214" i="19" s="1"/>
  <c r="B213" i="19"/>
  <c r="C213" i="19" s="1"/>
  <c r="B212" i="19"/>
  <c r="C212" i="19" s="1"/>
  <c r="B211" i="19"/>
  <c r="C211" i="19" s="1"/>
  <c r="B210" i="19"/>
  <c r="C210" i="19" s="1"/>
  <c r="B209" i="19"/>
  <c r="C209" i="19" s="1"/>
  <c r="B208" i="19"/>
  <c r="C208" i="19" s="1"/>
  <c r="B207" i="19"/>
  <c r="C207" i="19" s="1"/>
  <c r="B206" i="19"/>
  <c r="C206" i="19" s="1"/>
  <c r="B205" i="19"/>
  <c r="C205" i="19" s="1"/>
  <c r="B204" i="19"/>
  <c r="C204" i="19" s="1"/>
  <c r="B203" i="19"/>
  <c r="C203" i="19" s="1"/>
  <c r="B202" i="19"/>
  <c r="C202" i="19" s="1"/>
  <c r="B201" i="19"/>
  <c r="C201" i="19" s="1"/>
  <c r="B200" i="19"/>
  <c r="C200" i="19" s="1"/>
  <c r="B199" i="19"/>
  <c r="C199" i="19" s="1"/>
  <c r="B198" i="19"/>
  <c r="C198" i="19" s="1"/>
  <c r="B197" i="19"/>
  <c r="C197" i="19" s="1"/>
  <c r="B196" i="19"/>
  <c r="C196" i="19" s="1"/>
  <c r="B195" i="19"/>
  <c r="C195" i="19" s="1"/>
  <c r="B194" i="19"/>
  <c r="C194" i="19" s="1"/>
  <c r="B193" i="19"/>
  <c r="C193" i="19" s="1"/>
  <c r="B192" i="19"/>
  <c r="C192" i="19" s="1"/>
  <c r="B191" i="19"/>
  <c r="C191" i="19" s="1"/>
  <c r="B190" i="19"/>
  <c r="C190" i="19" s="1"/>
  <c r="B189" i="19"/>
  <c r="C189" i="19" s="1"/>
  <c r="B188" i="19"/>
  <c r="C188" i="19" s="1"/>
  <c r="B187" i="19"/>
  <c r="C187" i="19" s="1"/>
  <c r="B186" i="19"/>
  <c r="C186" i="19" s="1"/>
  <c r="B185" i="19"/>
  <c r="C185" i="19" s="1"/>
  <c r="B184" i="19"/>
  <c r="C184" i="19" s="1"/>
  <c r="B183" i="19"/>
  <c r="C183" i="19" s="1"/>
  <c r="B182" i="19"/>
  <c r="C182" i="19" s="1"/>
  <c r="B181" i="19"/>
  <c r="C181" i="19" s="1"/>
  <c r="B180" i="19"/>
  <c r="C180" i="19" s="1"/>
  <c r="B179" i="19"/>
  <c r="C179" i="19" s="1"/>
  <c r="B178" i="19"/>
  <c r="C178" i="19" s="1"/>
  <c r="B177" i="19"/>
  <c r="C177" i="19" s="1"/>
  <c r="B176" i="19"/>
  <c r="C176" i="19" s="1"/>
  <c r="B175" i="19"/>
  <c r="C175" i="19" s="1"/>
  <c r="B174" i="19"/>
  <c r="C174" i="19" s="1"/>
  <c r="B173" i="19"/>
  <c r="C173" i="19" s="1"/>
  <c r="B172" i="19"/>
  <c r="C172" i="19" s="1"/>
  <c r="B171" i="19"/>
  <c r="C171" i="19" s="1"/>
  <c r="B170" i="19"/>
  <c r="C170" i="19" s="1"/>
  <c r="B169" i="19"/>
  <c r="C169" i="19" s="1"/>
  <c r="B168" i="19"/>
  <c r="C168" i="19" s="1"/>
  <c r="B167" i="19"/>
  <c r="C167" i="19" s="1"/>
  <c r="B166" i="19"/>
  <c r="C166" i="19" s="1"/>
  <c r="B165" i="19"/>
  <c r="C165" i="19" s="1"/>
  <c r="B164" i="19"/>
  <c r="C164" i="19" s="1"/>
  <c r="B163" i="19"/>
  <c r="C163" i="19" s="1"/>
  <c r="B162" i="19"/>
  <c r="C162" i="19" s="1"/>
  <c r="B161" i="19"/>
  <c r="C161" i="19" s="1"/>
  <c r="B160" i="19"/>
  <c r="C160" i="19" s="1"/>
  <c r="B159" i="19"/>
  <c r="C159" i="19" s="1"/>
  <c r="B158" i="19"/>
  <c r="C158" i="19" s="1"/>
  <c r="B157" i="19"/>
  <c r="C157" i="19" s="1"/>
  <c r="B156" i="19"/>
  <c r="C156" i="19" s="1"/>
  <c r="B155" i="19"/>
  <c r="C155" i="19" s="1"/>
  <c r="B154" i="19"/>
  <c r="C154" i="19" s="1"/>
  <c r="B153" i="19"/>
  <c r="C153" i="19" s="1"/>
  <c r="B152" i="19"/>
  <c r="C152" i="19" s="1"/>
  <c r="B151" i="19"/>
  <c r="C151" i="19" s="1"/>
  <c r="B150" i="19"/>
  <c r="C150" i="19" s="1"/>
  <c r="B149" i="19"/>
  <c r="C149" i="19" s="1"/>
  <c r="B148" i="19"/>
  <c r="C148" i="19" s="1"/>
  <c r="B147" i="19"/>
  <c r="C147" i="19" s="1"/>
  <c r="B146" i="19"/>
  <c r="C146" i="19" s="1"/>
  <c r="B145" i="19"/>
  <c r="C145" i="19" s="1"/>
  <c r="B144" i="19"/>
  <c r="C144" i="19" s="1"/>
  <c r="B143" i="19"/>
  <c r="C143" i="19" s="1"/>
  <c r="B142" i="19"/>
  <c r="C142" i="19" s="1"/>
  <c r="B141" i="19"/>
  <c r="C141" i="19" s="1"/>
  <c r="B140" i="19"/>
  <c r="C140" i="19" s="1"/>
  <c r="B139" i="19"/>
  <c r="C139" i="19" s="1"/>
  <c r="B138" i="19"/>
  <c r="C138" i="19" s="1"/>
  <c r="B137" i="19"/>
  <c r="C137" i="19" s="1"/>
  <c r="B136" i="19"/>
  <c r="C136" i="19" s="1"/>
  <c r="B135" i="19"/>
  <c r="C135" i="19" s="1"/>
  <c r="B134" i="19"/>
  <c r="C134" i="19" s="1"/>
  <c r="B133" i="19"/>
  <c r="C133" i="19" s="1"/>
  <c r="B132" i="19"/>
  <c r="C132" i="19" s="1"/>
  <c r="B131" i="19"/>
  <c r="C131" i="19" s="1"/>
  <c r="B130" i="19"/>
  <c r="C130" i="19" s="1"/>
  <c r="B129" i="19"/>
  <c r="C129" i="19" s="1"/>
  <c r="B128" i="19"/>
  <c r="C128" i="19" s="1"/>
  <c r="B127" i="19"/>
  <c r="C127" i="19" s="1"/>
  <c r="B126" i="19"/>
  <c r="C126" i="19" s="1"/>
  <c r="B125" i="19"/>
  <c r="C125" i="19" s="1"/>
  <c r="B124" i="19"/>
  <c r="C124" i="19" s="1"/>
  <c r="B123" i="19"/>
  <c r="C123" i="19" s="1"/>
  <c r="B122" i="19"/>
  <c r="C122" i="19" s="1"/>
  <c r="B121" i="19"/>
  <c r="C121" i="19" s="1"/>
  <c r="B120" i="19"/>
  <c r="C120" i="19" s="1"/>
  <c r="B119" i="19"/>
  <c r="C119" i="19" s="1"/>
  <c r="B118" i="19"/>
  <c r="C118" i="19" s="1"/>
  <c r="B117" i="19"/>
  <c r="C117" i="19" s="1"/>
  <c r="B116" i="19"/>
  <c r="C116" i="19" s="1"/>
  <c r="B115" i="19"/>
  <c r="C115" i="19" s="1"/>
  <c r="B114" i="19"/>
  <c r="C114" i="19" s="1"/>
  <c r="B113" i="19"/>
  <c r="C113" i="19" s="1"/>
  <c r="B112" i="19"/>
  <c r="C112" i="19" s="1"/>
  <c r="B111" i="19"/>
  <c r="C111" i="19" s="1"/>
  <c r="B110" i="19"/>
  <c r="C110" i="19" s="1"/>
  <c r="B109" i="19"/>
  <c r="C109" i="19" s="1"/>
  <c r="B108" i="19"/>
  <c r="C108" i="19" s="1"/>
  <c r="B107" i="19"/>
  <c r="C107" i="19" s="1"/>
  <c r="B106" i="19"/>
  <c r="C106" i="19" s="1"/>
  <c r="B105" i="19"/>
  <c r="C105" i="19" s="1"/>
  <c r="B104" i="19"/>
  <c r="C104" i="19" s="1"/>
  <c r="B103" i="19"/>
  <c r="C103" i="19" s="1"/>
  <c r="B102" i="19"/>
  <c r="C102" i="19" s="1"/>
  <c r="B101" i="19"/>
  <c r="C101" i="19" s="1"/>
  <c r="B100" i="19"/>
  <c r="C100" i="19" s="1"/>
  <c r="B99" i="19"/>
  <c r="C99" i="19" s="1"/>
  <c r="B98" i="19"/>
  <c r="C98" i="19" s="1"/>
  <c r="B97" i="19"/>
  <c r="C97" i="19" s="1"/>
  <c r="B96" i="19"/>
  <c r="C96" i="19" s="1"/>
  <c r="B95" i="19"/>
  <c r="C95" i="19" s="1"/>
  <c r="B94" i="19"/>
  <c r="C94" i="19" s="1"/>
  <c r="B93" i="19"/>
  <c r="C93" i="19" s="1"/>
  <c r="B92" i="19"/>
  <c r="C92" i="19" s="1"/>
  <c r="B91" i="19"/>
  <c r="C91" i="19" s="1"/>
  <c r="B90" i="19"/>
  <c r="C90" i="19" s="1"/>
  <c r="B89" i="19"/>
  <c r="C89" i="19" s="1"/>
  <c r="B88" i="19"/>
  <c r="C88" i="19" s="1"/>
  <c r="B87" i="19"/>
  <c r="C87" i="19" s="1"/>
  <c r="B86" i="19"/>
  <c r="C86" i="19" s="1"/>
  <c r="B85" i="19"/>
  <c r="C85" i="19" s="1"/>
  <c r="B84" i="19"/>
  <c r="C84" i="19" s="1"/>
  <c r="B83" i="19"/>
  <c r="C83" i="19" s="1"/>
  <c r="B82" i="19"/>
  <c r="C82" i="19" s="1"/>
  <c r="B81" i="19"/>
  <c r="C81" i="19" s="1"/>
  <c r="B80" i="19"/>
  <c r="C80" i="19" s="1"/>
  <c r="B79" i="19"/>
  <c r="C79" i="19" s="1"/>
  <c r="B78" i="19"/>
  <c r="C78" i="19" s="1"/>
  <c r="B77" i="19"/>
  <c r="C77" i="19" s="1"/>
  <c r="B76" i="19"/>
  <c r="C76" i="19" s="1"/>
  <c r="B75" i="19"/>
  <c r="C75" i="19" s="1"/>
  <c r="B74" i="19"/>
  <c r="C74" i="19" s="1"/>
  <c r="B73" i="19"/>
  <c r="C73" i="19" s="1"/>
  <c r="B72" i="19"/>
  <c r="C72" i="19" s="1"/>
  <c r="B71" i="19"/>
  <c r="C71" i="19" s="1"/>
  <c r="B70" i="19"/>
  <c r="C70" i="19" s="1"/>
  <c r="B69" i="19"/>
  <c r="C69" i="19" s="1"/>
  <c r="B68" i="19"/>
  <c r="C68" i="19" s="1"/>
  <c r="B67" i="19"/>
  <c r="C67" i="19" s="1"/>
  <c r="B66" i="19"/>
  <c r="C66" i="19" s="1"/>
  <c r="B65" i="19"/>
  <c r="C65" i="19" s="1"/>
  <c r="B64" i="19"/>
  <c r="C64" i="19" s="1"/>
  <c r="B63" i="19"/>
  <c r="C63" i="19" s="1"/>
  <c r="B62" i="19"/>
  <c r="C62" i="19" s="1"/>
  <c r="B61" i="19"/>
  <c r="C61" i="19" s="1"/>
  <c r="B60" i="19"/>
  <c r="C60" i="19" s="1"/>
  <c r="B59" i="19"/>
  <c r="C59" i="19" s="1"/>
  <c r="B58" i="19"/>
  <c r="C58" i="19" s="1"/>
  <c r="B57" i="19"/>
  <c r="C57" i="19" s="1"/>
  <c r="B56" i="19"/>
  <c r="C56" i="19" s="1"/>
  <c r="B55" i="19"/>
  <c r="C55" i="19" s="1"/>
  <c r="B54" i="19"/>
  <c r="C54" i="19" s="1"/>
  <c r="B53" i="19"/>
  <c r="C53" i="19" s="1"/>
  <c r="B52" i="19"/>
  <c r="C52" i="19" s="1"/>
  <c r="B51" i="19"/>
  <c r="C51" i="19" s="1"/>
  <c r="B50" i="19"/>
  <c r="C50" i="19" s="1"/>
  <c r="B49" i="19"/>
  <c r="C49" i="19" s="1"/>
  <c r="B48" i="19"/>
  <c r="C48" i="19" s="1"/>
  <c r="B47" i="19"/>
  <c r="C47" i="19" s="1"/>
  <c r="B46" i="19"/>
  <c r="C46" i="19" s="1"/>
  <c r="B45" i="19"/>
  <c r="C45" i="19" s="1"/>
  <c r="B44" i="19"/>
  <c r="C44" i="19" s="1"/>
  <c r="B43" i="19"/>
  <c r="C43" i="19" s="1"/>
  <c r="C42" i="19"/>
  <c r="B42" i="19"/>
  <c r="B41" i="19"/>
  <c r="C41" i="19" s="1"/>
  <c r="B40" i="19"/>
  <c r="C40" i="19" s="1"/>
  <c r="B39" i="19"/>
  <c r="C39" i="19" s="1"/>
  <c r="B38" i="19"/>
  <c r="C38" i="19" s="1"/>
  <c r="B37" i="19"/>
  <c r="C37" i="19" s="1"/>
  <c r="B36" i="19"/>
  <c r="C36" i="19" s="1"/>
  <c r="B35" i="19"/>
  <c r="C35" i="19" s="1"/>
  <c r="B34" i="19"/>
  <c r="C34" i="19" s="1"/>
  <c r="B33" i="19"/>
  <c r="C33" i="19" s="1"/>
  <c r="B32" i="19"/>
  <c r="C32" i="19" s="1"/>
  <c r="B31" i="19"/>
  <c r="C31" i="19" s="1"/>
  <c r="B30" i="19"/>
  <c r="C30" i="19" s="1"/>
  <c r="B29" i="19"/>
  <c r="C29" i="19" s="1"/>
  <c r="B28" i="19"/>
  <c r="C28" i="19" s="1"/>
  <c r="B27" i="19"/>
  <c r="C27" i="19" s="1"/>
  <c r="B26" i="19"/>
  <c r="C26" i="19" s="1"/>
  <c r="B25" i="19"/>
  <c r="C25" i="19" s="1"/>
  <c r="B24" i="19"/>
  <c r="C24" i="19" s="1"/>
  <c r="B23" i="19"/>
  <c r="C23" i="19" s="1"/>
  <c r="B22" i="19"/>
  <c r="C22" i="19" s="1"/>
  <c r="B21" i="19"/>
  <c r="C21" i="19" s="1"/>
  <c r="B20" i="19"/>
  <c r="C20" i="19" s="1"/>
  <c r="B19" i="19"/>
  <c r="C19" i="19" s="1"/>
  <c r="B18" i="19"/>
  <c r="C18" i="19" s="1"/>
  <c r="B17" i="19"/>
  <c r="C17" i="19" s="1"/>
  <c r="B16" i="19"/>
  <c r="C16" i="19" s="1"/>
  <c r="B15" i="19"/>
  <c r="C15" i="19" s="1"/>
  <c r="B14" i="19"/>
  <c r="C14" i="19" s="1"/>
  <c r="B13" i="19"/>
  <c r="C13" i="19" s="1"/>
  <c r="B12" i="19"/>
  <c r="C12" i="19" s="1"/>
  <c r="B11" i="19"/>
  <c r="C11" i="19" s="1"/>
  <c r="B10" i="19"/>
  <c r="C10" i="19" s="1"/>
  <c r="B9" i="19"/>
  <c r="C9" i="19" s="1"/>
  <c r="B8" i="19"/>
  <c r="C8" i="19" s="1"/>
  <c r="B7" i="19"/>
  <c r="C7" i="19" s="1"/>
  <c r="B6" i="19"/>
  <c r="C6" i="19" s="1"/>
  <c r="B5" i="19"/>
  <c r="C5" i="19" s="1"/>
  <c r="B4" i="19"/>
  <c r="C4" i="19" s="1"/>
  <c r="B3" i="19"/>
  <c r="C3" i="19" s="1"/>
  <c r="B2" i="19"/>
  <c r="C2" i="19" s="1"/>
  <c r="D2" i="19" s="1"/>
  <c r="B3" i="18" l="1"/>
  <c r="C3" i="18" s="1"/>
  <c r="B4" i="18"/>
  <c r="C4" i="18" s="1"/>
  <c r="B5" i="18"/>
  <c r="C5" i="18" s="1"/>
  <c r="B6" i="18"/>
  <c r="C6" i="18" s="1"/>
  <c r="B7" i="18"/>
  <c r="C7" i="18" s="1"/>
  <c r="B8" i="18"/>
  <c r="C8" i="18" s="1"/>
  <c r="B9" i="18"/>
  <c r="C9" i="18" s="1"/>
  <c r="B10" i="18"/>
  <c r="C10" i="18" s="1"/>
  <c r="B11" i="18"/>
  <c r="C11" i="18" s="1"/>
  <c r="B12" i="18"/>
  <c r="C12" i="18" s="1"/>
  <c r="B13" i="18"/>
  <c r="C13" i="18" s="1"/>
  <c r="B14" i="18"/>
  <c r="C14" i="18" s="1"/>
  <c r="B15" i="18"/>
  <c r="C15" i="18" s="1"/>
  <c r="B16" i="18"/>
  <c r="C16" i="18" s="1"/>
  <c r="B17" i="18"/>
  <c r="C17" i="18" s="1"/>
  <c r="B18" i="18"/>
  <c r="C18" i="18" s="1"/>
  <c r="B19" i="18"/>
  <c r="C19" i="18" s="1"/>
  <c r="B20" i="18"/>
  <c r="C20" i="18" s="1"/>
  <c r="B21" i="18"/>
  <c r="C21" i="18" s="1"/>
  <c r="B22" i="18"/>
  <c r="C22" i="18" s="1"/>
  <c r="B23" i="18"/>
  <c r="C23" i="18" s="1"/>
  <c r="B24" i="18"/>
  <c r="C24" i="18" s="1"/>
  <c r="B25" i="18"/>
  <c r="C25" i="18" s="1"/>
  <c r="B26" i="18"/>
  <c r="C26" i="18" s="1"/>
  <c r="B27" i="18"/>
  <c r="C27" i="18" s="1"/>
  <c r="B28" i="18"/>
  <c r="C28" i="18" s="1"/>
  <c r="B29" i="18"/>
  <c r="C29" i="18" s="1"/>
  <c r="B30" i="18"/>
  <c r="C30" i="18" s="1"/>
  <c r="B31" i="18"/>
  <c r="C31" i="18" s="1"/>
  <c r="B32" i="18"/>
  <c r="C32" i="18" s="1"/>
  <c r="B33" i="18"/>
  <c r="C33" i="18" s="1"/>
  <c r="B34" i="18"/>
  <c r="C34" i="18" s="1"/>
  <c r="B35" i="18"/>
  <c r="C35" i="18" s="1"/>
  <c r="B36" i="18"/>
  <c r="C36" i="18" s="1"/>
  <c r="B37" i="18"/>
  <c r="C37" i="18" s="1"/>
  <c r="B38" i="18"/>
  <c r="C38" i="18" s="1"/>
  <c r="B39" i="18"/>
  <c r="C39" i="18" s="1"/>
  <c r="B40" i="18"/>
  <c r="C40" i="18" s="1"/>
  <c r="B41" i="18"/>
  <c r="C41" i="18" s="1"/>
  <c r="B42" i="18"/>
  <c r="C42" i="18" s="1"/>
  <c r="B43" i="18"/>
  <c r="C43" i="18" s="1"/>
  <c r="B44" i="18"/>
  <c r="C44" i="18" s="1"/>
  <c r="B45" i="18"/>
  <c r="C45" i="18" s="1"/>
  <c r="B46" i="18"/>
  <c r="C46" i="18" s="1"/>
  <c r="B47" i="18"/>
  <c r="C47" i="18" s="1"/>
  <c r="B48" i="18"/>
  <c r="C48" i="18" s="1"/>
  <c r="B49" i="18"/>
  <c r="C49" i="18" s="1"/>
  <c r="B50" i="18"/>
  <c r="C50" i="18" s="1"/>
  <c r="B51" i="18"/>
  <c r="C51" i="18" s="1"/>
  <c r="B52" i="18"/>
  <c r="C52" i="18" s="1"/>
  <c r="B53" i="18"/>
  <c r="C53" i="18" s="1"/>
  <c r="B54" i="18"/>
  <c r="C54" i="18" s="1"/>
  <c r="B55" i="18"/>
  <c r="C55" i="18" s="1"/>
  <c r="B56" i="18"/>
  <c r="C56" i="18" s="1"/>
  <c r="B57" i="18"/>
  <c r="C57" i="18" s="1"/>
  <c r="B58" i="18"/>
  <c r="C58" i="18" s="1"/>
  <c r="B59" i="18"/>
  <c r="C59" i="18" s="1"/>
  <c r="B60" i="18"/>
  <c r="C60" i="18" s="1"/>
  <c r="B61" i="18"/>
  <c r="C61" i="18" s="1"/>
  <c r="B62" i="18"/>
  <c r="C62" i="18" s="1"/>
  <c r="B63" i="18"/>
  <c r="C63" i="18" s="1"/>
  <c r="B64" i="18"/>
  <c r="C64" i="18" s="1"/>
  <c r="B65" i="18"/>
  <c r="C65" i="18" s="1"/>
  <c r="B66" i="18"/>
  <c r="C66" i="18" s="1"/>
  <c r="B67" i="18"/>
  <c r="C67" i="18" s="1"/>
  <c r="B68" i="18"/>
  <c r="C68" i="18" s="1"/>
  <c r="B69" i="18"/>
  <c r="C69" i="18" s="1"/>
  <c r="B70" i="18"/>
  <c r="C70" i="18" s="1"/>
  <c r="B71" i="18"/>
  <c r="C71" i="18" s="1"/>
  <c r="B72" i="18"/>
  <c r="C72" i="18" s="1"/>
  <c r="B73" i="18"/>
  <c r="C73" i="18" s="1"/>
  <c r="B74" i="18"/>
  <c r="C74" i="18" s="1"/>
  <c r="B75" i="18"/>
  <c r="C75" i="18" s="1"/>
  <c r="B76" i="18"/>
  <c r="C76" i="18" s="1"/>
  <c r="B77" i="18"/>
  <c r="C77" i="18" s="1"/>
  <c r="B78" i="18"/>
  <c r="C78" i="18" s="1"/>
  <c r="B79" i="18"/>
  <c r="C79" i="18" s="1"/>
  <c r="B80" i="18"/>
  <c r="C80" i="18" s="1"/>
  <c r="B81" i="18"/>
  <c r="C81" i="18" s="1"/>
  <c r="B82" i="18"/>
  <c r="C82" i="18" s="1"/>
  <c r="B83" i="18"/>
  <c r="C83" i="18" s="1"/>
  <c r="B84" i="18"/>
  <c r="C84" i="18" s="1"/>
  <c r="B85" i="18"/>
  <c r="C85" i="18" s="1"/>
  <c r="B86" i="18"/>
  <c r="C86" i="18" s="1"/>
  <c r="B87" i="18"/>
  <c r="C87" i="18" s="1"/>
  <c r="B88" i="18"/>
  <c r="C88" i="18" s="1"/>
  <c r="B89" i="18"/>
  <c r="C89" i="18" s="1"/>
  <c r="B90" i="18"/>
  <c r="C90" i="18" s="1"/>
  <c r="B91" i="18"/>
  <c r="C91" i="18" s="1"/>
  <c r="B92" i="18"/>
  <c r="C92" i="18" s="1"/>
  <c r="B93" i="18"/>
  <c r="C93" i="18" s="1"/>
  <c r="B94" i="18"/>
  <c r="C94" i="18" s="1"/>
  <c r="B95" i="18"/>
  <c r="C95" i="18" s="1"/>
  <c r="B96" i="18"/>
  <c r="C96" i="18" s="1"/>
  <c r="B97" i="18"/>
  <c r="C97" i="18" s="1"/>
  <c r="B98" i="18"/>
  <c r="C98" i="18" s="1"/>
  <c r="B99" i="18"/>
  <c r="C99" i="18" s="1"/>
  <c r="B100" i="18"/>
  <c r="C100" i="18" s="1"/>
  <c r="B101" i="18"/>
  <c r="C101" i="18" s="1"/>
  <c r="B102" i="18"/>
  <c r="C102" i="18" s="1"/>
  <c r="B103" i="18"/>
  <c r="C103" i="18" s="1"/>
  <c r="B104" i="18"/>
  <c r="C104" i="18" s="1"/>
  <c r="B105" i="18"/>
  <c r="C105" i="18" s="1"/>
  <c r="B106" i="18"/>
  <c r="C106" i="18" s="1"/>
  <c r="B107" i="18"/>
  <c r="C107" i="18" s="1"/>
  <c r="B108" i="18"/>
  <c r="C108" i="18" s="1"/>
  <c r="B109" i="18"/>
  <c r="C109" i="18" s="1"/>
  <c r="B110" i="18"/>
  <c r="C110" i="18" s="1"/>
  <c r="B111" i="18"/>
  <c r="C111" i="18" s="1"/>
  <c r="B112" i="18"/>
  <c r="C112" i="18" s="1"/>
  <c r="B113" i="18"/>
  <c r="C113" i="18" s="1"/>
  <c r="B114" i="18"/>
  <c r="C114" i="18" s="1"/>
  <c r="B115" i="18"/>
  <c r="C115" i="18" s="1"/>
  <c r="B116" i="18"/>
  <c r="C116" i="18" s="1"/>
  <c r="B117" i="18"/>
  <c r="C117" i="18" s="1"/>
  <c r="B118" i="18"/>
  <c r="C118" i="18" s="1"/>
  <c r="B119" i="18"/>
  <c r="C119" i="18" s="1"/>
  <c r="B120" i="18"/>
  <c r="C120" i="18" s="1"/>
  <c r="B121" i="18"/>
  <c r="C121" i="18" s="1"/>
  <c r="B122" i="18"/>
  <c r="C122" i="18" s="1"/>
  <c r="B123" i="18"/>
  <c r="C123" i="18" s="1"/>
  <c r="B124" i="18"/>
  <c r="C124" i="18" s="1"/>
  <c r="B125" i="18"/>
  <c r="C125" i="18" s="1"/>
  <c r="B126" i="18"/>
  <c r="C126" i="18" s="1"/>
  <c r="B127" i="18"/>
  <c r="C127" i="18" s="1"/>
  <c r="B128" i="18"/>
  <c r="C128" i="18" s="1"/>
  <c r="B129" i="18"/>
  <c r="C129" i="18" s="1"/>
  <c r="B130" i="18"/>
  <c r="C130" i="18" s="1"/>
  <c r="B131" i="18"/>
  <c r="C131" i="18" s="1"/>
  <c r="B132" i="18"/>
  <c r="C132" i="18" s="1"/>
  <c r="B133" i="18"/>
  <c r="C133" i="18" s="1"/>
  <c r="B134" i="18"/>
  <c r="C134" i="18" s="1"/>
  <c r="B135" i="18"/>
  <c r="C135" i="18" s="1"/>
  <c r="B136" i="18"/>
  <c r="C136" i="18" s="1"/>
  <c r="B137" i="18"/>
  <c r="C137" i="18" s="1"/>
  <c r="B138" i="18"/>
  <c r="C138" i="18" s="1"/>
  <c r="B139" i="18"/>
  <c r="C139" i="18" s="1"/>
  <c r="B140" i="18"/>
  <c r="C140" i="18" s="1"/>
  <c r="B141" i="18"/>
  <c r="C141" i="18" s="1"/>
  <c r="B142" i="18"/>
  <c r="C142" i="18" s="1"/>
  <c r="B143" i="18"/>
  <c r="C143" i="18" s="1"/>
  <c r="B144" i="18"/>
  <c r="C144" i="18" s="1"/>
  <c r="B145" i="18"/>
  <c r="C145" i="18" s="1"/>
  <c r="B146" i="18"/>
  <c r="C146" i="18" s="1"/>
  <c r="B147" i="18"/>
  <c r="C147" i="18" s="1"/>
  <c r="B148" i="18"/>
  <c r="C148" i="18" s="1"/>
  <c r="B149" i="18"/>
  <c r="C149" i="18" s="1"/>
  <c r="B150" i="18"/>
  <c r="C150" i="18" s="1"/>
  <c r="B151" i="18"/>
  <c r="C151" i="18" s="1"/>
  <c r="B152" i="18"/>
  <c r="C152" i="18" s="1"/>
  <c r="B153" i="18"/>
  <c r="C153" i="18" s="1"/>
  <c r="B154" i="18"/>
  <c r="C154" i="18" s="1"/>
  <c r="B155" i="18"/>
  <c r="C155" i="18" s="1"/>
  <c r="B156" i="18"/>
  <c r="C156" i="18" s="1"/>
  <c r="B157" i="18"/>
  <c r="C157" i="18" s="1"/>
  <c r="B158" i="18"/>
  <c r="C158" i="18" s="1"/>
  <c r="B159" i="18"/>
  <c r="C159" i="18" s="1"/>
  <c r="B160" i="18"/>
  <c r="C160" i="18" s="1"/>
  <c r="B161" i="18"/>
  <c r="C161" i="18" s="1"/>
  <c r="B162" i="18"/>
  <c r="C162" i="18" s="1"/>
  <c r="B163" i="18"/>
  <c r="C163" i="18" s="1"/>
  <c r="B164" i="18"/>
  <c r="C164" i="18" s="1"/>
  <c r="B165" i="18"/>
  <c r="C165" i="18" s="1"/>
  <c r="B166" i="18"/>
  <c r="C166" i="18" s="1"/>
  <c r="B167" i="18"/>
  <c r="C167" i="18" s="1"/>
  <c r="B168" i="18"/>
  <c r="C168" i="18" s="1"/>
  <c r="B169" i="18"/>
  <c r="C169" i="18" s="1"/>
  <c r="B170" i="18"/>
  <c r="C170" i="18" s="1"/>
  <c r="B171" i="18"/>
  <c r="C171" i="18" s="1"/>
  <c r="B172" i="18"/>
  <c r="C172" i="18" s="1"/>
  <c r="B173" i="18"/>
  <c r="C173" i="18" s="1"/>
  <c r="B174" i="18"/>
  <c r="C174" i="18" s="1"/>
  <c r="B175" i="18"/>
  <c r="C175" i="18" s="1"/>
  <c r="B176" i="18"/>
  <c r="C176" i="18" s="1"/>
  <c r="B177" i="18"/>
  <c r="C177" i="18" s="1"/>
  <c r="B178" i="18"/>
  <c r="C178" i="18" s="1"/>
  <c r="B179" i="18"/>
  <c r="C179" i="18" s="1"/>
  <c r="B180" i="18"/>
  <c r="C180" i="18" s="1"/>
  <c r="B181" i="18"/>
  <c r="C181" i="18" s="1"/>
  <c r="B182" i="18"/>
  <c r="C182" i="18" s="1"/>
  <c r="B183" i="18"/>
  <c r="C183" i="18" s="1"/>
  <c r="B184" i="18"/>
  <c r="C184" i="18" s="1"/>
  <c r="B185" i="18"/>
  <c r="C185" i="18" s="1"/>
  <c r="B186" i="18"/>
  <c r="C186" i="18" s="1"/>
  <c r="B187" i="18"/>
  <c r="C187" i="18" s="1"/>
  <c r="B188" i="18"/>
  <c r="C188" i="18" s="1"/>
  <c r="B189" i="18"/>
  <c r="C189" i="18" s="1"/>
  <c r="B190" i="18"/>
  <c r="C190" i="18" s="1"/>
  <c r="B191" i="18"/>
  <c r="C191" i="18" s="1"/>
  <c r="B192" i="18"/>
  <c r="C192" i="18" s="1"/>
  <c r="B193" i="18"/>
  <c r="C193" i="18" s="1"/>
  <c r="B194" i="18"/>
  <c r="C194" i="18" s="1"/>
  <c r="B195" i="18"/>
  <c r="C195" i="18" s="1"/>
  <c r="B196" i="18"/>
  <c r="C196" i="18" s="1"/>
  <c r="B197" i="18"/>
  <c r="C197" i="18" s="1"/>
  <c r="B198" i="18"/>
  <c r="C198" i="18" s="1"/>
  <c r="B199" i="18"/>
  <c r="C199" i="18" s="1"/>
  <c r="B200" i="18"/>
  <c r="C200" i="18" s="1"/>
  <c r="B201" i="18"/>
  <c r="C201" i="18" s="1"/>
  <c r="B202" i="18"/>
  <c r="C202" i="18" s="1"/>
  <c r="B203" i="18"/>
  <c r="C203" i="18" s="1"/>
  <c r="B204" i="18"/>
  <c r="C204" i="18" s="1"/>
  <c r="B205" i="18"/>
  <c r="C205" i="18" s="1"/>
  <c r="B206" i="18"/>
  <c r="C206" i="18" s="1"/>
  <c r="B207" i="18"/>
  <c r="C207" i="18" s="1"/>
  <c r="B208" i="18"/>
  <c r="C208" i="18" s="1"/>
  <c r="B209" i="18"/>
  <c r="C209" i="18" s="1"/>
  <c r="B210" i="18"/>
  <c r="C210" i="18" s="1"/>
  <c r="B211" i="18"/>
  <c r="C211" i="18" s="1"/>
  <c r="B212" i="18"/>
  <c r="C212" i="18" s="1"/>
  <c r="B213" i="18"/>
  <c r="C213" i="18" s="1"/>
  <c r="B214" i="18"/>
  <c r="C214" i="18" s="1"/>
  <c r="B215" i="18"/>
  <c r="C215" i="18" s="1"/>
  <c r="B216" i="18"/>
  <c r="C216" i="18" s="1"/>
  <c r="B217" i="18"/>
  <c r="C217" i="18" s="1"/>
  <c r="B218" i="18"/>
  <c r="C218" i="18" s="1"/>
  <c r="B219" i="18"/>
  <c r="C219" i="18" s="1"/>
  <c r="B220" i="18"/>
  <c r="C220" i="18" s="1"/>
  <c r="B221" i="18"/>
  <c r="C221" i="18" s="1"/>
  <c r="B222" i="18"/>
  <c r="C222" i="18" s="1"/>
  <c r="B223" i="18"/>
  <c r="C223" i="18" s="1"/>
  <c r="B224" i="18"/>
  <c r="C224" i="18" s="1"/>
  <c r="B225" i="18"/>
  <c r="C225" i="18" s="1"/>
  <c r="B226" i="18"/>
  <c r="C226" i="18" s="1"/>
  <c r="B227" i="18"/>
  <c r="C227" i="18" s="1"/>
  <c r="B228" i="18"/>
  <c r="C228" i="18" s="1"/>
  <c r="B229" i="18"/>
  <c r="C229" i="18" s="1"/>
  <c r="B230" i="18"/>
  <c r="C230" i="18" s="1"/>
  <c r="B231" i="18"/>
  <c r="C231" i="18" s="1"/>
  <c r="B232" i="18"/>
  <c r="C232" i="18" s="1"/>
  <c r="B233" i="18"/>
  <c r="C233" i="18" s="1"/>
  <c r="B234" i="18"/>
  <c r="C234" i="18" s="1"/>
  <c r="B235" i="18"/>
  <c r="C235" i="18" s="1"/>
  <c r="B236" i="18"/>
  <c r="C236" i="18" s="1"/>
  <c r="B237" i="18"/>
  <c r="C237" i="18" s="1"/>
  <c r="B238" i="18"/>
  <c r="C238" i="18" s="1"/>
  <c r="B239" i="18"/>
  <c r="C239" i="18" s="1"/>
  <c r="B240" i="18"/>
  <c r="C240" i="18" s="1"/>
  <c r="B2" i="18"/>
  <c r="C2" i="18" s="1"/>
  <c r="C2" i="17" l="1"/>
  <c r="J3" i="16"/>
  <c r="J4" i="16"/>
  <c r="J5" i="16"/>
  <c r="J6" i="16"/>
  <c r="J7" i="16"/>
  <c r="J8" i="16"/>
  <c r="J9" i="16"/>
  <c r="J10" i="16"/>
  <c r="J11" i="16"/>
  <c r="J2" i="16"/>
  <c r="I3" i="16"/>
  <c r="I4" i="16"/>
  <c r="I5" i="16"/>
  <c r="I6" i="16"/>
  <c r="I7" i="16"/>
  <c r="I8" i="16"/>
  <c r="I9" i="16"/>
  <c r="I10" i="16"/>
  <c r="I11" i="16"/>
  <c r="I2" i="16"/>
  <c r="D2" i="15" l="1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13" i="5"/>
  <c r="E9" i="5"/>
  <c r="E10" i="5"/>
  <c r="E11" i="5"/>
  <c r="E12" i="5"/>
  <c r="E7" i="5"/>
  <c r="E8" i="5"/>
  <c r="E6" i="5"/>
  <c r="F2" i="13"/>
  <c r="F2" i="14"/>
  <c r="F3" i="12"/>
  <c r="E2428" i="11" l="1"/>
  <c r="E2427" i="11"/>
  <c r="E2426" i="11"/>
  <c r="E2425" i="11"/>
  <c r="E2424" i="11"/>
  <c r="E2423" i="11"/>
  <c r="E2422" i="11"/>
  <c r="E2421" i="11"/>
  <c r="E2420" i="11"/>
  <c r="E2419" i="11"/>
  <c r="E2418" i="11"/>
  <c r="E2417" i="11"/>
  <c r="E2416" i="11"/>
  <c r="E2415" i="11"/>
  <c r="E2414" i="11"/>
  <c r="E2413" i="11"/>
  <c r="E2412" i="11"/>
  <c r="E2411" i="11"/>
  <c r="E2410" i="11"/>
  <c r="E2409" i="11"/>
  <c r="E2408" i="11"/>
  <c r="E2407" i="11"/>
  <c r="E2406" i="11"/>
  <c r="E2405" i="11"/>
  <c r="E2404" i="11"/>
  <c r="E2403" i="11"/>
  <c r="E2402" i="11"/>
  <c r="E2401" i="11"/>
  <c r="E2400" i="11"/>
  <c r="E2399" i="11"/>
  <c r="E2398" i="11"/>
  <c r="E2397" i="11"/>
  <c r="E2396" i="11"/>
  <c r="E2395" i="11"/>
  <c r="E2394" i="11"/>
  <c r="E2393" i="11"/>
  <c r="E2392" i="11"/>
  <c r="E2391" i="11"/>
  <c r="E2390" i="11"/>
  <c r="E2389" i="11"/>
  <c r="E2388" i="11"/>
  <c r="E2387" i="11"/>
  <c r="E2386" i="11"/>
  <c r="E2385" i="11"/>
  <c r="E2384" i="11"/>
  <c r="E2383" i="11"/>
  <c r="E2382" i="11"/>
  <c r="E2381" i="11"/>
  <c r="E2380" i="11"/>
  <c r="E2379" i="11"/>
  <c r="E2378" i="11"/>
  <c r="E2377" i="11"/>
  <c r="E2376" i="11"/>
  <c r="E2375" i="11"/>
  <c r="E2374" i="11"/>
  <c r="E2373" i="11"/>
  <c r="E2372" i="11"/>
  <c r="E2371" i="11"/>
  <c r="E2370" i="11"/>
  <c r="E2369" i="11"/>
  <c r="E2368" i="11"/>
  <c r="E2367" i="11"/>
  <c r="E2366" i="11"/>
  <c r="E2365" i="11"/>
  <c r="E2364" i="11"/>
  <c r="E2363" i="11"/>
  <c r="E2362" i="11"/>
  <c r="E2361" i="11"/>
  <c r="E2360" i="11"/>
  <c r="E2359" i="11"/>
  <c r="E2358" i="11"/>
  <c r="E2357" i="11"/>
  <c r="E2356" i="11"/>
  <c r="E2355" i="11"/>
  <c r="E2354" i="11"/>
  <c r="E2353" i="11"/>
  <c r="E2352" i="11"/>
  <c r="E2351" i="11"/>
  <c r="E2350" i="11"/>
  <c r="E2349" i="11"/>
  <c r="E2348" i="11"/>
  <c r="E2347" i="11"/>
  <c r="E2346" i="11"/>
  <c r="E2345" i="11"/>
  <c r="E2344" i="11"/>
  <c r="E2343" i="11"/>
  <c r="E2342" i="11"/>
  <c r="E2341" i="11"/>
  <c r="E2340" i="11"/>
  <c r="E2339" i="11"/>
  <c r="E2338" i="11"/>
  <c r="E2337" i="11"/>
  <c r="E2336" i="11"/>
  <c r="E2335" i="11"/>
  <c r="E2334" i="11"/>
  <c r="E2333" i="11"/>
  <c r="E2332" i="11"/>
  <c r="E2331" i="11"/>
  <c r="E2330" i="11"/>
  <c r="E2329" i="11"/>
  <c r="E2328" i="11"/>
  <c r="E2327" i="11"/>
  <c r="E2326" i="11"/>
  <c r="E2325" i="11"/>
  <c r="E2324" i="11"/>
  <c r="E2323" i="11"/>
  <c r="E2322" i="11"/>
  <c r="E2321" i="11"/>
  <c r="E2320" i="11"/>
  <c r="E2319" i="11"/>
  <c r="E2318" i="11"/>
  <c r="E2317" i="11"/>
  <c r="E2316" i="11"/>
  <c r="E2315" i="11"/>
  <c r="E2314" i="11"/>
  <c r="E2313" i="11"/>
  <c r="E2312" i="11"/>
  <c r="E2311" i="11"/>
  <c r="E2310" i="11"/>
  <c r="E2309" i="11"/>
  <c r="E2308" i="11"/>
  <c r="E2307" i="11"/>
  <c r="E2306" i="11"/>
  <c r="E2305" i="11"/>
  <c r="E2304" i="11"/>
  <c r="E2303" i="11"/>
  <c r="E2302" i="11"/>
  <c r="E2301" i="11"/>
  <c r="E2300" i="11"/>
  <c r="E2299" i="11"/>
  <c r="E2298" i="11"/>
  <c r="E2297" i="11"/>
  <c r="E2296" i="11"/>
  <c r="E2295" i="11"/>
  <c r="E2294" i="11"/>
  <c r="E2293" i="11"/>
  <c r="E2292" i="11"/>
  <c r="E2291" i="11"/>
  <c r="E2290" i="11"/>
  <c r="E2289" i="11"/>
  <c r="E2288" i="11"/>
  <c r="E2287" i="11"/>
  <c r="E2286" i="11"/>
  <c r="E2285" i="11"/>
  <c r="E2284" i="11"/>
  <c r="E2283" i="11"/>
  <c r="E2282" i="11"/>
  <c r="E2281" i="11"/>
  <c r="E2280" i="11"/>
  <c r="E2279" i="11"/>
  <c r="E2278" i="11"/>
  <c r="E2277" i="11"/>
  <c r="E2276" i="11"/>
  <c r="E2275" i="11"/>
  <c r="E2274" i="11"/>
  <c r="E2273" i="11"/>
  <c r="E2272" i="11"/>
  <c r="E2271" i="11"/>
  <c r="E2270" i="11"/>
  <c r="E2269" i="11"/>
  <c r="E2268" i="11"/>
  <c r="E2267" i="11"/>
  <c r="E2266" i="11"/>
  <c r="E2265" i="11"/>
  <c r="E2264" i="11"/>
  <c r="E2263" i="11"/>
  <c r="E2262" i="11"/>
  <c r="E2261" i="11"/>
  <c r="E2260" i="11"/>
  <c r="E2259" i="11"/>
  <c r="E2258" i="11"/>
  <c r="E2257" i="11"/>
  <c r="E2256" i="11"/>
  <c r="E2255" i="11"/>
  <c r="E2254" i="11"/>
  <c r="E2253" i="11"/>
  <c r="E2252" i="11"/>
  <c r="E2251" i="11"/>
  <c r="E2250" i="11"/>
  <c r="E2249" i="11"/>
  <c r="E2248" i="11"/>
  <c r="E2247" i="11"/>
  <c r="E2246" i="11"/>
  <c r="E2245" i="11"/>
  <c r="E2244" i="11"/>
  <c r="E2243" i="11"/>
  <c r="E2242" i="11"/>
  <c r="E2241" i="11"/>
  <c r="E2240" i="11"/>
  <c r="E2239" i="11"/>
  <c r="E2238" i="11"/>
  <c r="E2237" i="11"/>
  <c r="E2236" i="11"/>
  <c r="E2235" i="11"/>
  <c r="E2234" i="11"/>
  <c r="E2233" i="11"/>
  <c r="E2232" i="11"/>
  <c r="E2231" i="11"/>
  <c r="E2230" i="11"/>
  <c r="E2229" i="11"/>
  <c r="E2228" i="11"/>
  <c r="E2227" i="11"/>
  <c r="E2226" i="11"/>
  <c r="E2225" i="11"/>
  <c r="E2224" i="11"/>
  <c r="E2223" i="11"/>
  <c r="E2222" i="11"/>
  <c r="E2221" i="11"/>
  <c r="E2220" i="11"/>
  <c r="E2219" i="11"/>
  <c r="E2218" i="11"/>
  <c r="E2217" i="11"/>
  <c r="E2216" i="11"/>
  <c r="E2215" i="11"/>
  <c r="E2214" i="11"/>
  <c r="E2213" i="11"/>
  <c r="E2212" i="11"/>
  <c r="E2211" i="11"/>
  <c r="E2210" i="11"/>
  <c r="E2209" i="11"/>
  <c r="E2208" i="11"/>
  <c r="E2207" i="11"/>
  <c r="E2206" i="11"/>
  <c r="E2205" i="11"/>
  <c r="E2204" i="11"/>
  <c r="E2203" i="11"/>
  <c r="E2202" i="11"/>
  <c r="E2201" i="11"/>
  <c r="E2200" i="11"/>
  <c r="E2199" i="11"/>
  <c r="E2198" i="11"/>
  <c r="E2197" i="11"/>
  <c r="E2196" i="11"/>
  <c r="E2195" i="11"/>
  <c r="E2194" i="11"/>
  <c r="E2193" i="11"/>
  <c r="E2192" i="11"/>
  <c r="E2191" i="11"/>
  <c r="E2190" i="11"/>
  <c r="E2189" i="11"/>
  <c r="E2188" i="11"/>
  <c r="E2187" i="11"/>
  <c r="E2186" i="11"/>
  <c r="E2185" i="11"/>
  <c r="E2184" i="11"/>
  <c r="E2183" i="11"/>
  <c r="E2182" i="11"/>
  <c r="E2181" i="11"/>
  <c r="E2180" i="11"/>
  <c r="E2179" i="11"/>
  <c r="E2178" i="11"/>
  <c r="E2177" i="11"/>
  <c r="E2176" i="11"/>
  <c r="E2175" i="11"/>
  <c r="E2174" i="11"/>
  <c r="E2173" i="11"/>
  <c r="E2172" i="11"/>
  <c r="E2171" i="11"/>
  <c r="E2170" i="11"/>
  <c r="E2169" i="11"/>
  <c r="E2168" i="11"/>
  <c r="E2167" i="11"/>
  <c r="E2166" i="11"/>
  <c r="E2165" i="11"/>
  <c r="E2164" i="11"/>
  <c r="E2163" i="11"/>
  <c r="E2162" i="11"/>
  <c r="E2161" i="11"/>
  <c r="E2160" i="11"/>
  <c r="E2159" i="11"/>
  <c r="E2158" i="11"/>
  <c r="E2157" i="11"/>
  <c r="E2156" i="11"/>
  <c r="E2155" i="11"/>
  <c r="E2154" i="11"/>
  <c r="E2153" i="11"/>
  <c r="E2152" i="11"/>
  <c r="E2151" i="11"/>
  <c r="E2150" i="11"/>
  <c r="E2149" i="11"/>
  <c r="E2148" i="11"/>
  <c r="E2147" i="11"/>
  <c r="E2146" i="11"/>
  <c r="E2145" i="11"/>
  <c r="E2144" i="11"/>
  <c r="E2143" i="11"/>
  <c r="E2142" i="11"/>
  <c r="E2141" i="11"/>
  <c r="E2140" i="11"/>
  <c r="E2139" i="11"/>
  <c r="E2138" i="11"/>
  <c r="E2137" i="11"/>
  <c r="E2136" i="11"/>
  <c r="E2135" i="11"/>
  <c r="E2134" i="11"/>
  <c r="E2133" i="11"/>
  <c r="E2132" i="11"/>
  <c r="E2131" i="11"/>
  <c r="E2130" i="11"/>
  <c r="E2129" i="11"/>
  <c r="E2128" i="11"/>
  <c r="E2127" i="11"/>
  <c r="E2126" i="11"/>
  <c r="E2125" i="11"/>
  <c r="E2124" i="11"/>
  <c r="E2123" i="11"/>
  <c r="E2122" i="11"/>
  <c r="E2121" i="11"/>
  <c r="E2120" i="11"/>
  <c r="E2119" i="11"/>
  <c r="E2118" i="11"/>
  <c r="E2117" i="11"/>
  <c r="E2116" i="11"/>
  <c r="E2115" i="11"/>
  <c r="E2114" i="11"/>
  <c r="E2113" i="11"/>
  <c r="E2112" i="11"/>
  <c r="E2111" i="11"/>
  <c r="E2110" i="11"/>
  <c r="E2109" i="11"/>
  <c r="E2108" i="11"/>
  <c r="E2107" i="11"/>
  <c r="E2106" i="11"/>
  <c r="E2105" i="11"/>
  <c r="E2104" i="11"/>
  <c r="E2103" i="11"/>
  <c r="E2102" i="11"/>
  <c r="E2101" i="11"/>
  <c r="E2100" i="11"/>
  <c r="E2099" i="11"/>
  <c r="E2098" i="11"/>
  <c r="E2097" i="11"/>
  <c r="E2096" i="11"/>
  <c r="E2095" i="11"/>
  <c r="E2094" i="11"/>
  <c r="E2093" i="11"/>
  <c r="E2092" i="11"/>
  <c r="E2091" i="11"/>
  <c r="E2090" i="11"/>
  <c r="E2089" i="11"/>
  <c r="E2088" i="11"/>
  <c r="E2087" i="11"/>
  <c r="E2086" i="11"/>
  <c r="E2085" i="11"/>
  <c r="E2084" i="11"/>
  <c r="E2083" i="11"/>
  <c r="E2082" i="11"/>
  <c r="E2081" i="11"/>
  <c r="E2080" i="11"/>
  <c r="E2079" i="11"/>
  <c r="E2078" i="11"/>
  <c r="E2077" i="11"/>
  <c r="E2076" i="11"/>
  <c r="E2075" i="11"/>
  <c r="E2074" i="11"/>
  <c r="E2073" i="11"/>
  <c r="E2072" i="11"/>
  <c r="E2071" i="11"/>
  <c r="E2070" i="11"/>
  <c r="E2069" i="11"/>
  <c r="E2068" i="11"/>
  <c r="E2067" i="11"/>
  <c r="E2066" i="11"/>
  <c r="E2065" i="11"/>
  <c r="E2064" i="11"/>
  <c r="E2063" i="11"/>
  <c r="E2062" i="11"/>
  <c r="E2061" i="11"/>
  <c r="E2060" i="11"/>
  <c r="E2059" i="11"/>
  <c r="E2058" i="11"/>
  <c r="E2057" i="11"/>
  <c r="E2056" i="11"/>
  <c r="E2055" i="11"/>
  <c r="E2054" i="11"/>
  <c r="E2053" i="11"/>
  <c r="E2052" i="11"/>
  <c r="E2051" i="11"/>
  <c r="E2050" i="11"/>
  <c r="E2049" i="11"/>
  <c r="E2048" i="11"/>
  <c r="E2047" i="11"/>
  <c r="E2046" i="11"/>
  <c r="E2045" i="11"/>
  <c r="E2044" i="11"/>
  <c r="E2043" i="11"/>
  <c r="E2042" i="11"/>
  <c r="E2041" i="11"/>
  <c r="E2040" i="11"/>
  <c r="E2039" i="11"/>
  <c r="E2038" i="11"/>
  <c r="E2037" i="11"/>
  <c r="E2036" i="11"/>
  <c r="E2035" i="11"/>
  <c r="E2034" i="11"/>
  <c r="E2033" i="11"/>
  <c r="E2032" i="11"/>
  <c r="E2031" i="11"/>
  <c r="E2030" i="11"/>
  <c r="E2029" i="11"/>
  <c r="E2028" i="11"/>
  <c r="E2027" i="11"/>
  <c r="E2026" i="11"/>
  <c r="E2025" i="11"/>
  <c r="E2024" i="11"/>
  <c r="E2023" i="11"/>
  <c r="E2022" i="11"/>
  <c r="E2021" i="11"/>
  <c r="E2020" i="11"/>
  <c r="E2019" i="11"/>
  <c r="E2018" i="11"/>
  <c r="E2017" i="11"/>
  <c r="E2016" i="11"/>
  <c r="E2015" i="11"/>
  <c r="E2014" i="11"/>
  <c r="E2013" i="11"/>
  <c r="E2012" i="11"/>
  <c r="E2011" i="11"/>
  <c r="E2010" i="11"/>
  <c r="E2009" i="11"/>
  <c r="E2008" i="11"/>
  <c r="E2007" i="11"/>
  <c r="E2006" i="11"/>
  <c r="E2005" i="11"/>
  <c r="E2004" i="11"/>
  <c r="E2003" i="11"/>
  <c r="E2002" i="11"/>
  <c r="E2001" i="11"/>
  <c r="E2000" i="11"/>
  <c r="E1999" i="11"/>
  <c r="E1998" i="11"/>
  <c r="E1997" i="11"/>
  <c r="E1996" i="11"/>
  <c r="E1995" i="11"/>
  <c r="E1994" i="11"/>
  <c r="E1993" i="11"/>
  <c r="E1992" i="11"/>
  <c r="E1991" i="11"/>
  <c r="E1990" i="11"/>
  <c r="E1989" i="11"/>
  <c r="E1988" i="11"/>
  <c r="E1987" i="11"/>
  <c r="E1986" i="11"/>
  <c r="E1985" i="11"/>
  <c r="E1984" i="11"/>
  <c r="E1983" i="11"/>
  <c r="E1982" i="11"/>
  <c r="E1981" i="11"/>
  <c r="E1980" i="11"/>
  <c r="E1979" i="11"/>
  <c r="E1978" i="11"/>
  <c r="E1977" i="11"/>
  <c r="E1976" i="11"/>
  <c r="E1975" i="11"/>
  <c r="E1974" i="11"/>
  <c r="E1973" i="11"/>
  <c r="E1972" i="11"/>
  <c r="E1971" i="11"/>
  <c r="E1970" i="11"/>
  <c r="E1969" i="11"/>
  <c r="E1968" i="11"/>
  <c r="E1967" i="11"/>
  <c r="E1966" i="11"/>
  <c r="E1965" i="11"/>
  <c r="E1964" i="11"/>
  <c r="E1963" i="11"/>
  <c r="E1962" i="11"/>
  <c r="E1961" i="11"/>
  <c r="E1960" i="11"/>
  <c r="E1959" i="11"/>
  <c r="E1958" i="11"/>
  <c r="E1957" i="11"/>
  <c r="E1956" i="11"/>
  <c r="E1955" i="11"/>
  <c r="E1954" i="11"/>
  <c r="E1953" i="11"/>
  <c r="E1952" i="11"/>
  <c r="E1951" i="11"/>
  <c r="E1950" i="11"/>
  <c r="E1949" i="11"/>
  <c r="E1948" i="11"/>
  <c r="E1947" i="11"/>
  <c r="E1946" i="11"/>
  <c r="E1945" i="11"/>
  <c r="E1944" i="11"/>
  <c r="E1943" i="11"/>
  <c r="E1942" i="11"/>
  <c r="E1941" i="11"/>
  <c r="E1940" i="11"/>
  <c r="E1939" i="11"/>
  <c r="E1938" i="11"/>
  <c r="E1937" i="11"/>
  <c r="E1936" i="11"/>
  <c r="E1935" i="11"/>
  <c r="E1934" i="11"/>
  <c r="E1933" i="11"/>
  <c r="E1932" i="11"/>
  <c r="E1931" i="11"/>
  <c r="E1930" i="11"/>
  <c r="E1929" i="11"/>
  <c r="E1928" i="11"/>
  <c r="E1927" i="11"/>
  <c r="E1926" i="11"/>
  <c r="E1925" i="11"/>
  <c r="E1924" i="11"/>
  <c r="E1923" i="11"/>
  <c r="E1922" i="11"/>
  <c r="E1921" i="11"/>
  <c r="E1920" i="11"/>
  <c r="E1919" i="11"/>
  <c r="E1918" i="11"/>
  <c r="E1917" i="11"/>
  <c r="E1916" i="11"/>
  <c r="E1915" i="11"/>
  <c r="E1914" i="11"/>
  <c r="E1913" i="11"/>
  <c r="E1912" i="11"/>
  <c r="E1911" i="11"/>
  <c r="E1910" i="11"/>
  <c r="E1909" i="11"/>
  <c r="E1908" i="11"/>
  <c r="E1907" i="11"/>
  <c r="E1906" i="11"/>
  <c r="E1905" i="11"/>
  <c r="E1904" i="11"/>
  <c r="E1903" i="11"/>
  <c r="E1902" i="11"/>
  <c r="E1901" i="11"/>
  <c r="E1900" i="11"/>
  <c r="E1899" i="11"/>
  <c r="E1898" i="11"/>
  <c r="E1897" i="11"/>
  <c r="E1896" i="11"/>
  <c r="E1895" i="11"/>
  <c r="E1894" i="11"/>
  <c r="E1893" i="11"/>
  <c r="E1892" i="11"/>
  <c r="E1891" i="11"/>
  <c r="E1890" i="11"/>
  <c r="E1889" i="11"/>
  <c r="E1888" i="11"/>
  <c r="E1887" i="11"/>
  <c r="E1886" i="11"/>
  <c r="E1885" i="11"/>
  <c r="E1884" i="11"/>
  <c r="E1883" i="11"/>
  <c r="E1882" i="11"/>
  <c r="E1881" i="11"/>
  <c r="E1880" i="11"/>
  <c r="E1879" i="11"/>
  <c r="E1878" i="11"/>
  <c r="E1877" i="11"/>
  <c r="E1876" i="11"/>
  <c r="E1875" i="11"/>
  <c r="E1874" i="11"/>
  <c r="E1873" i="11"/>
  <c r="E1872" i="11"/>
  <c r="E1871" i="11"/>
  <c r="E1870" i="11"/>
  <c r="E1869" i="11"/>
  <c r="E1868" i="11"/>
  <c r="E1867" i="11"/>
  <c r="E1866" i="11"/>
  <c r="E1865" i="11"/>
  <c r="E1864" i="11"/>
  <c r="E1863" i="11"/>
  <c r="E1862" i="11"/>
  <c r="E1861" i="11"/>
  <c r="E1860" i="11"/>
  <c r="E1859" i="11"/>
  <c r="E1858" i="11"/>
  <c r="E1857" i="11"/>
  <c r="E1856" i="11"/>
  <c r="E1855" i="11"/>
  <c r="E1854" i="11"/>
  <c r="E1853" i="11"/>
  <c r="E1852" i="11"/>
  <c r="E1851" i="11"/>
  <c r="E1850" i="11"/>
  <c r="E1849" i="11"/>
  <c r="E1848" i="11"/>
  <c r="E1847" i="11"/>
  <c r="E1846" i="11"/>
  <c r="E1845" i="11"/>
  <c r="E1844" i="11"/>
  <c r="E1843" i="11"/>
  <c r="E1842" i="11"/>
  <c r="E1841" i="11"/>
  <c r="E1840" i="11"/>
  <c r="E1839" i="11"/>
  <c r="E1838" i="11"/>
  <c r="E1837" i="11"/>
  <c r="E1836" i="11"/>
  <c r="E1835" i="11"/>
  <c r="E1834" i="11"/>
  <c r="E1833" i="11"/>
  <c r="E1832" i="11"/>
  <c r="E1831" i="11"/>
  <c r="E1830" i="11"/>
  <c r="E1829" i="11"/>
  <c r="E1828" i="11"/>
  <c r="E1827" i="11"/>
  <c r="E1826" i="11"/>
  <c r="E1825" i="11"/>
  <c r="E1824" i="11"/>
  <c r="E1823" i="11"/>
  <c r="E1822" i="11"/>
  <c r="E1821" i="11"/>
  <c r="E1820" i="11"/>
  <c r="E1819" i="11"/>
  <c r="E1818" i="11"/>
  <c r="E1817" i="11"/>
  <c r="E1816" i="11"/>
  <c r="E1815" i="11"/>
  <c r="E1814" i="11"/>
  <c r="E1813" i="11"/>
  <c r="E1812" i="11"/>
  <c r="E1811" i="11"/>
  <c r="E1810" i="11"/>
  <c r="E1809" i="11"/>
  <c r="E1808" i="11"/>
  <c r="E1807" i="11"/>
  <c r="E1806" i="11"/>
  <c r="E1805" i="11"/>
  <c r="E1804" i="11"/>
  <c r="E1803" i="11"/>
  <c r="E1802" i="11"/>
  <c r="E1801" i="11"/>
  <c r="E1800" i="11"/>
  <c r="E1799" i="11"/>
  <c r="E1798" i="11"/>
  <c r="E1797" i="11"/>
  <c r="E1796" i="11"/>
  <c r="E1795" i="11"/>
  <c r="E1794" i="11"/>
  <c r="E1793" i="11"/>
  <c r="E1792" i="11"/>
  <c r="E1791" i="11"/>
  <c r="E1790" i="11"/>
  <c r="E1789" i="11"/>
  <c r="E1788" i="11"/>
  <c r="E1787" i="11"/>
  <c r="E1786" i="11"/>
  <c r="E1785" i="11"/>
  <c r="E1784" i="11"/>
  <c r="E1783" i="11"/>
  <c r="E1782" i="11"/>
  <c r="E1781" i="11"/>
  <c r="E1780" i="11"/>
  <c r="E1779" i="11"/>
  <c r="E1778" i="11"/>
  <c r="E1777" i="11"/>
  <c r="E1776" i="11"/>
  <c r="E1775" i="11"/>
  <c r="E1774" i="11"/>
  <c r="E1773" i="11"/>
  <c r="E1772" i="11"/>
  <c r="E1771" i="11"/>
  <c r="E1770" i="11"/>
  <c r="E1769" i="11"/>
  <c r="E1768" i="11"/>
  <c r="E1767" i="11"/>
  <c r="E1766" i="11"/>
  <c r="E1765" i="11"/>
  <c r="E1764" i="11"/>
  <c r="E1763" i="11"/>
  <c r="E1762" i="11"/>
  <c r="E1761" i="11"/>
  <c r="E1760" i="11"/>
  <c r="E1759" i="11"/>
  <c r="E1758" i="11"/>
  <c r="E1757" i="11"/>
  <c r="E1756" i="11"/>
  <c r="E1755" i="11"/>
  <c r="E1754" i="11"/>
  <c r="E1753" i="11"/>
  <c r="E1752" i="11"/>
  <c r="E1751" i="11"/>
  <c r="E1750" i="11"/>
  <c r="E1749" i="11"/>
  <c r="E1748" i="11"/>
  <c r="E1747" i="11"/>
  <c r="E1746" i="11"/>
  <c r="E1745" i="11"/>
  <c r="E1744" i="11"/>
  <c r="E1743" i="11"/>
  <c r="E1742" i="11"/>
  <c r="E1741" i="11"/>
  <c r="E1740" i="11"/>
  <c r="E1739" i="11"/>
  <c r="E1738" i="11"/>
  <c r="E1737" i="11"/>
  <c r="E1736" i="11"/>
  <c r="E1735" i="11"/>
  <c r="E1734" i="11"/>
  <c r="E1733" i="11"/>
  <c r="E1732" i="11"/>
  <c r="E1731" i="11"/>
  <c r="E1730" i="11"/>
  <c r="E1729" i="11"/>
  <c r="E1728" i="11"/>
  <c r="E1727" i="11"/>
  <c r="E1726" i="11"/>
  <c r="E1725" i="11"/>
  <c r="E1724" i="11"/>
  <c r="E1723" i="11"/>
  <c r="E1722" i="11"/>
  <c r="E1721" i="11"/>
  <c r="E1720" i="11"/>
  <c r="E1719" i="11"/>
  <c r="E1718" i="11"/>
  <c r="E1717" i="11"/>
  <c r="E1716" i="11"/>
  <c r="E1715" i="11"/>
  <c r="E1714" i="11"/>
  <c r="E1713" i="11"/>
  <c r="E1712" i="11"/>
  <c r="E1711" i="11"/>
  <c r="E1710" i="11"/>
  <c r="E1709" i="11"/>
  <c r="E1708" i="11"/>
  <c r="E1707" i="11"/>
  <c r="E1706" i="11"/>
  <c r="E1705" i="11"/>
  <c r="E1704" i="11"/>
  <c r="E1703" i="11"/>
  <c r="E1702" i="11"/>
  <c r="E1701" i="11"/>
  <c r="E1700" i="11"/>
  <c r="E1699" i="11"/>
  <c r="E1698" i="11"/>
  <c r="E1697" i="11"/>
  <c r="E1696" i="11"/>
  <c r="E1695" i="11"/>
  <c r="E1694" i="11"/>
  <c r="E1693" i="11"/>
  <c r="E1692" i="11"/>
  <c r="E1691" i="11"/>
  <c r="E1690" i="11"/>
  <c r="E1689" i="11"/>
  <c r="E1688" i="11"/>
  <c r="E1687" i="11"/>
  <c r="E1686" i="11"/>
  <c r="E1685" i="11"/>
  <c r="E1684" i="11"/>
  <c r="E1683" i="11"/>
  <c r="E1682" i="11"/>
  <c r="E1681" i="11"/>
  <c r="E1680" i="11"/>
  <c r="E1679" i="11"/>
  <c r="E1678" i="11"/>
  <c r="E1677" i="11"/>
  <c r="E1676" i="11"/>
  <c r="E1675" i="11"/>
  <c r="E1674" i="11"/>
  <c r="E1673" i="11"/>
  <c r="E1672" i="11"/>
  <c r="E1671" i="11"/>
  <c r="E1670" i="11"/>
  <c r="E1669" i="11"/>
  <c r="E1668" i="11"/>
  <c r="E1667" i="11"/>
  <c r="E1666" i="11"/>
  <c r="E1665" i="11"/>
  <c r="E1664" i="11"/>
  <c r="E1663" i="11"/>
  <c r="E1662" i="11"/>
  <c r="E1661" i="11"/>
  <c r="E1660" i="11"/>
  <c r="E1659" i="11"/>
  <c r="E1658" i="11"/>
  <c r="E1657" i="11"/>
  <c r="E1656" i="11"/>
  <c r="E1655" i="11"/>
  <c r="E1654" i="11"/>
  <c r="E1653" i="11"/>
  <c r="E1652" i="11"/>
  <c r="E1651" i="11"/>
  <c r="E1650" i="11"/>
  <c r="E1649" i="11"/>
  <c r="E1648" i="11"/>
  <c r="E1647" i="11"/>
  <c r="E1646" i="11"/>
  <c r="E1645" i="11"/>
  <c r="E1644" i="11"/>
  <c r="E1643" i="11"/>
  <c r="E1642" i="11"/>
  <c r="E1641" i="11"/>
  <c r="E1640" i="11"/>
  <c r="E1639" i="11"/>
  <c r="E1638" i="11"/>
  <c r="E1637" i="11"/>
  <c r="E1636" i="11"/>
  <c r="E1635" i="11"/>
  <c r="E1634" i="11"/>
  <c r="E1633" i="11"/>
  <c r="E1632" i="11"/>
  <c r="E1631" i="11"/>
  <c r="E1630" i="11"/>
  <c r="E1629" i="11"/>
  <c r="E1628" i="11"/>
  <c r="E1627" i="11"/>
  <c r="E1626" i="11"/>
  <c r="E1625" i="11"/>
  <c r="E1624" i="11"/>
  <c r="E1623" i="11"/>
  <c r="E1622" i="11"/>
  <c r="E1621" i="11"/>
  <c r="E1620" i="11"/>
  <c r="E1619" i="11"/>
  <c r="E1618" i="11"/>
  <c r="E1617" i="11"/>
  <c r="E1616" i="11"/>
  <c r="E1615" i="11"/>
  <c r="E1614" i="11"/>
  <c r="E1613" i="11"/>
  <c r="E1612" i="11"/>
  <c r="E1611" i="11"/>
  <c r="E1610" i="11"/>
  <c r="E1609" i="11"/>
  <c r="E1608" i="11"/>
  <c r="E1607" i="11"/>
  <c r="E1606" i="11"/>
  <c r="E1605" i="11"/>
  <c r="E1604" i="11"/>
  <c r="E1603" i="11"/>
  <c r="E1602" i="11"/>
  <c r="E1601" i="11"/>
  <c r="E1600" i="11"/>
  <c r="E1599" i="11"/>
  <c r="E1598" i="11"/>
  <c r="E1597" i="11"/>
  <c r="E1596" i="11"/>
  <c r="E1595" i="11"/>
  <c r="E1594" i="11"/>
  <c r="E1593" i="11"/>
  <c r="E1592" i="11"/>
  <c r="E1591" i="11"/>
  <c r="E1590" i="11"/>
  <c r="E1589" i="11"/>
  <c r="E1588" i="11"/>
  <c r="E1587" i="11"/>
  <c r="E1586" i="11"/>
  <c r="E1585" i="11"/>
  <c r="E1584" i="11"/>
  <c r="E1583" i="11"/>
  <c r="E1582" i="11"/>
  <c r="E1581" i="11"/>
  <c r="E1580" i="11"/>
  <c r="E1579" i="11"/>
  <c r="E1578" i="11"/>
  <c r="E1577" i="11"/>
  <c r="E1576" i="11"/>
  <c r="E1575" i="11"/>
  <c r="E1574" i="11"/>
  <c r="E1573" i="11"/>
  <c r="E1572" i="11"/>
  <c r="E1571" i="11"/>
  <c r="E1570" i="11"/>
  <c r="E1569" i="11"/>
  <c r="E1568" i="11"/>
  <c r="E1567" i="11"/>
  <c r="E1566" i="11"/>
  <c r="E1565" i="11"/>
  <c r="E1564" i="11"/>
  <c r="E1563" i="11"/>
  <c r="E1562" i="11"/>
  <c r="E1561" i="11"/>
  <c r="E1560" i="11"/>
  <c r="E1559" i="11"/>
  <c r="E1558" i="11"/>
  <c r="E1557" i="11"/>
  <c r="E1556" i="11"/>
  <c r="E1555" i="11"/>
  <c r="E1554" i="11"/>
  <c r="E1553" i="11"/>
  <c r="E1552" i="11"/>
  <c r="E1551" i="11"/>
  <c r="E1550" i="11"/>
  <c r="E1549" i="11"/>
  <c r="E1548" i="11"/>
  <c r="E1547" i="11"/>
  <c r="E1546" i="11"/>
  <c r="E1545" i="11"/>
  <c r="E1544" i="11"/>
  <c r="E1543" i="11"/>
  <c r="E1542" i="11"/>
  <c r="E1541" i="11"/>
  <c r="E1540" i="11"/>
  <c r="E1539" i="11"/>
  <c r="E1538" i="11"/>
  <c r="E1537" i="11"/>
  <c r="E1536" i="11"/>
  <c r="E1535" i="11"/>
  <c r="E1534" i="11"/>
  <c r="E1533" i="11"/>
  <c r="E1532" i="11"/>
  <c r="E1531" i="11"/>
  <c r="E1530" i="11"/>
  <c r="E1529" i="11"/>
  <c r="E1528" i="11"/>
  <c r="E1527" i="11"/>
  <c r="E1526" i="11"/>
  <c r="E1525" i="11"/>
  <c r="E1524" i="11"/>
  <c r="E1523" i="11"/>
  <c r="E1522" i="11"/>
  <c r="E1521" i="11"/>
  <c r="E1520" i="11"/>
  <c r="E1519" i="11"/>
  <c r="E1518" i="11"/>
  <c r="E1517" i="11"/>
  <c r="E1516" i="11"/>
  <c r="E1515" i="11"/>
  <c r="E1514" i="11"/>
  <c r="E1513" i="11"/>
  <c r="E1512" i="11"/>
  <c r="E1511" i="11"/>
  <c r="E1510" i="11"/>
  <c r="E1509" i="11"/>
  <c r="E1508" i="11"/>
  <c r="E1507" i="11"/>
  <c r="E1506" i="11"/>
  <c r="E1505" i="11"/>
  <c r="E1504" i="11"/>
  <c r="E1503" i="11"/>
  <c r="E1502" i="11"/>
  <c r="E1501" i="11"/>
  <c r="E1500" i="11"/>
  <c r="E1499" i="11"/>
  <c r="E1498" i="11"/>
  <c r="E1497" i="11"/>
  <c r="E1496" i="11"/>
  <c r="E1495" i="11"/>
  <c r="E1494" i="11"/>
  <c r="E1493" i="11"/>
  <c r="E1492" i="11"/>
  <c r="E1491" i="11"/>
  <c r="E1490" i="11"/>
  <c r="E1489" i="11"/>
  <c r="E1488" i="11"/>
  <c r="E1487" i="11"/>
  <c r="E1486" i="11"/>
  <c r="E1485" i="11"/>
  <c r="E1484" i="11"/>
  <c r="E1483" i="11"/>
  <c r="E1482" i="11"/>
  <c r="E1481" i="11"/>
  <c r="E1480" i="11"/>
  <c r="E1479" i="11"/>
  <c r="E1478" i="11"/>
  <c r="E1477" i="11"/>
  <c r="E1476" i="11"/>
  <c r="E1475" i="11"/>
  <c r="E1474" i="11"/>
  <c r="E1473" i="11"/>
  <c r="E1472" i="11"/>
  <c r="E1471" i="11"/>
  <c r="E1470" i="11"/>
  <c r="E1469" i="11"/>
  <c r="E1468" i="11"/>
  <c r="E1467" i="11"/>
  <c r="E1466" i="11"/>
  <c r="E1465" i="11"/>
  <c r="E1464" i="11"/>
  <c r="E1463" i="11"/>
  <c r="E1462" i="11"/>
  <c r="E1461" i="11"/>
  <c r="E1460" i="11"/>
  <c r="E1459" i="11"/>
  <c r="E1458" i="11"/>
  <c r="E1457" i="11"/>
  <c r="E1456" i="11"/>
  <c r="E1455" i="11"/>
  <c r="E1454" i="11"/>
  <c r="E1453" i="11"/>
  <c r="E1452" i="11"/>
  <c r="E1451" i="11"/>
  <c r="E1450" i="11"/>
  <c r="E1449" i="11"/>
  <c r="E1448" i="11"/>
  <c r="E1447" i="11"/>
  <c r="E1446" i="11"/>
  <c r="E1445" i="11"/>
  <c r="E1444" i="11"/>
  <c r="E1443" i="11"/>
  <c r="E1442" i="11"/>
  <c r="E1441" i="11"/>
  <c r="E1440" i="11"/>
  <c r="E1439" i="11"/>
  <c r="E1438" i="11"/>
  <c r="E1437" i="11"/>
  <c r="E1436" i="11"/>
  <c r="E1435" i="11"/>
  <c r="E1434" i="11"/>
  <c r="E1433" i="11"/>
  <c r="E1432" i="11"/>
  <c r="E1431" i="11"/>
  <c r="E1430" i="11"/>
  <c r="E1429" i="11"/>
  <c r="E1428" i="11"/>
  <c r="E1427" i="11"/>
  <c r="E1426" i="11"/>
  <c r="E1425" i="11"/>
  <c r="E1424" i="11"/>
  <c r="E1423" i="11"/>
  <c r="E1422" i="11"/>
  <c r="E1421" i="11"/>
  <c r="E1420" i="11"/>
  <c r="E1419" i="11"/>
  <c r="E1418" i="11"/>
  <c r="E1417" i="11"/>
  <c r="E1416" i="11"/>
  <c r="E1415" i="11"/>
  <c r="E1414" i="11"/>
  <c r="E1413" i="11"/>
  <c r="E1412" i="11"/>
  <c r="E1411" i="11"/>
  <c r="E1410" i="11"/>
  <c r="E1409" i="11"/>
  <c r="E1408" i="11"/>
  <c r="E1407" i="11"/>
  <c r="E1406" i="11"/>
  <c r="E1405" i="11"/>
  <c r="E1404" i="11"/>
  <c r="E1403" i="11"/>
  <c r="E1402" i="11"/>
  <c r="E1401" i="11"/>
  <c r="E1400" i="11"/>
  <c r="E1399" i="11"/>
  <c r="E1398" i="11"/>
  <c r="E1397" i="11"/>
  <c r="E1396" i="11"/>
  <c r="E1395" i="11"/>
  <c r="E1394" i="11"/>
  <c r="E1393" i="11"/>
  <c r="E1392" i="11"/>
  <c r="E1391" i="11"/>
  <c r="E1390" i="11"/>
  <c r="E1389" i="11"/>
  <c r="E1388" i="11"/>
  <c r="E1387" i="11"/>
  <c r="E1386" i="11"/>
  <c r="E1385" i="11"/>
  <c r="E1384" i="11"/>
  <c r="E1383" i="11"/>
  <c r="E1382" i="11"/>
  <c r="E1381" i="11"/>
  <c r="E1380" i="11"/>
  <c r="E1379" i="11"/>
  <c r="E1378" i="11"/>
  <c r="E1377" i="11"/>
  <c r="E1376" i="11"/>
  <c r="E1375" i="11"/>
  <c r="E1374" i="11"/>
  <c r="E1373" i="11"/>
  <c r="E1372" i="11"/>
  <c r="E1371" i="11"/>
  <c r="E1370" i="11"/>
  <c r="E1369" i="11"/>
  <c r="E1368" i="11"/>
  <c r="E1367" i="11"/>
  <c r="E1366" i="11"/>
  <c r="E1365" i="11"/>
  <c r="E1364" i="11"/>
  <c r="E1363" i="11"/>
  <c r="E1362" i="11"/>
  <c r="E1361" i="11"/>
  <c r="E1360" i="11"/>
  <c r="E1359" i="11"/>
  <c r="E1358" i="11"/>
  <c r="E1357" i="11"/>
  <c r="E1356" i="11"/>
  <c r="E1355" i="11"/>
  <c r="E1354" i="11"/>
  <c r="E1353" i="11"/>
  <c r="E1352" i="11"/>
  <c r="E1351" i="11"/>
  <c r="E1350" i="11"/>
  <c r="E1349" i="11"/>
  <c r="E1348" i="11"/>
  <c r="E1347" i="11"/>
  <c r="E1346" i="11"/>
  <c r="E1345" i="11"/>
  <c r="E1344" i="11"/>
  <c r="E1343" i="11"/>
  <c r="E1342" i="11"/>
  <c r="E1341" i="11"/>
  <c r="E1340" i="11"/>
  <c r="E1339" i="11"/>
  <c r="E1338" i="11"/>
  <c r="E1337" i="11"/>
  <c r="E1336" i="11"/>
  <c r="E1335" i="11"/>
  <c r="E1334" i="11"/>
  <c r="E1333" i="11"/>
  <c r="E1332" i="11"/>
  <c r="E1331" i="11"/>
  <c r="E1330" i="11"/>
  <c r="E1329" i="11"/>
  <c r="E1328" i="11"/>
  <c r="E1327" i="11"/>
  <c r="E1326" i="11"/>
  <c r="E1325" i="11"/>
  <c r="E1324" i="11"/>
  <c r="E1323" i="11"/>
  <c r="E1322" i="11"/>
  <c r="E1321" i="11"/>
  <c r="E1320" i="11"/>
  <c r="E1319" i="11"/>
  <c r="E1318" i="11"/>
  <c r="E1317" i="11"/>
  <c r="E1316" i="11"/>
  <c r="E1315" i="11"/>
  <c r="E1314" i="11"/>
  <c r="E1313" i="11"/>
  <c r="E1312" i="11"/>
  <c r="E1311" i="11"/>
  <c r="E1310" i="11"/>
  <c r="E1309" i="11"/>
  <c r="E1308" i="11"/>
  <c r="E1307" i="11"/>
  <c r="E1306" i="11"/>
  <c r="E1305" i="11"/>
  <c r="E1304" i="11"/>
  <c r="E1303" i="11"/>
  <c r="E1302" i="11"/>
  <c r="E1301" i="11"/>
  <c r="E1300" i="11"/>
  <c r="E1299" i="11"/>
  <c r="E1298" i="11"/>
  <c r="E1297" i="11"/>
  <c r="E1296" i="11"/>
  <c r="E1295" i="11"/>
  <c r="E1294" i="11"/>
  <c r="E1293" i="11"/>
  <c r="E1292" i="11"/>
  <c r="E1291" i="11"/>
  <c r="E1290" i="11"/>
  <c r="E1289" i="11"/>
  <c r="E1288" i="11"/>
  <c r="E1287" i="11"/>
  <c r="E1286" i="11"/>
  <c r="E1285" i="11"/>
  <c r="E1284" i="11"/>
  <c r="E1283" i="11"/>
  <c r="E1282" i="11"/>
  <c r="E1281" i="11"/>
  <c r="E1280" i="11"/>
  <c r="E1279" i="11"/>
  <c r="E1278" i="11"/>
  <c r="E1277" i="11"/>
  <c r="E1276" i="11"/>
  <c r="E1275" i="11"/>
  <c r="E1274" i="11"/>
  <c r="E1273" i="11"/>
  <c r="E1272" i="11"/>
  <c r="E1271" i="11"/>
  <c r="E1270" i="11"/>
  <c r="E1269" i="11"/>
  <c r="E1268" i="11"/>
  <c r="E1267" i="11"/>
  <c r="E1266" i="11"/>
  <c r="E1265" i="11"/>
  <c r="E1264" i="11"/>
  <c r="E1263" i="11"/>
  <c r="E1262" i="11"/>
  <c r="E1261" i="11"/>
  <c r="E1260" i="11"/>
  <c r="E1259" i="11"/>
  <c r="E1258" i="11"/>
  <c r="E1257" i="11"/>
  <c r="E1256" i="11"/>
  <c r="E1255" i="11"/>
  <c r="E1254" i="11"/>
  <c r="E1253" i="11"/>
  <c r="E1252" i="11"/>
  <c r="E1251" i="11"/>
  <c r="E1250" i="11"/>
  <c r="E1249" i="11"/>
  <c r="E1248" i="11"/>
  <c r="E1247" i="11"/>
  <c r="E1246" i="11"/>
  <c r="E1245" i="11"/>
  <c r="E1244" i="11"/>
  <c r="E1243" i="11"/>
  <c r="E1242" i="11"/>
  <c r="E1241" i="11"/>
  <c r="E1240" i="11"/>
  <c r="E1239" i="11"/>
  <c r="E1238" i="11"/>
  <c r="E1237" i="11"/>
  <c r="E1236" i="11"/>
  <c r="E1235" i="11"/>
  <c r="E1234" i="11"/>
  <c r="E1233" i="11"/>
  <c r="E1232" i="11"/>
  <c r="E1231" i="11"/>
  <c r="E1230" i="11"/>
  <c r="E1229" i="11"/>
  <c r="E1228" i="11"/>
  <c r="E1227" i="11"/>
  <c r="E1226" i="11"/>
  <c r="E1225" i="11"/>
  <c r="E1224" i="11"/>
  <c r="E1223" i="11"/>
  <c r="E1222" i="11"/>
  <c r="E1221" i="11"/>
  <c r="E1220" i="11"/>
  <c r="E1219" i="11"/>
  <c r="E1218" i="11"/>
  <c r="E1217" i="11"/>
  <c r="E1216" i="11"/>
  <c r="E1215" i="11"/>
  <c r="E1214" i="11"/>
  <c r="E1213" i="11"/>
  <c r="E1212" i="11"/>
  <c r="E1211" i="11"/>
  <c r="E1210" i="11"/>
  <c r="E1209" i="11"/>
  <c r="E1208" i="11"/>
  <c r="E1207" i="11"/>
  <c r="E1206" i="11"/>
  <c r="E1205" i="11"/>
  <c r="E1204" i="11"/>
  <c r="E1203" i="11"/>
  <c r="E1202" i="11"/>
  <c r="E1201" i="11"/>
  <c r="E1200" i="11"/>
  <c r="E1199" i="11"/>
  <c r="E1198" i="11"/>
  <c r="E1197" i="11"/>
  <c r="E1196" i="11"/>
  <c r="E1195" i="11"/>
  <c r="E1194" i="11"/>
  <c r="E1193" i="11"/>
  <c r="E1192" i="11"/>
  <c r="E1191" i="11"/>
  <c r="E1190" i="11"/>
  <c r="E1189" i="11"/>
  <c r="E1188" i="11"/>
  <c r="E1187" i="11"/>
  <c r="E1186" i="11"/>
  <c r="E1185" i="11"/>
  <c r="E1184" i="11"/>
  <c r="E1183" i="11"/>
  <c r="E1182" i="11"/>
  <c r="E1181" i="11"/>
  <c r="E1180" i="11"/>
  <c r="E1179" i="11"/>
  <c r="E1178" i="11"/>
  <c r="E1177" i="11"/>
  <c r="E1176" i="11"/>
  <c r="E1175" i="11"/>
  <c r="E1174" i="11"/>
  <c r="E1173" i="11"/>
  <c r="E1172" i="11"/>
  <c r="E1171" i="11"/>
  <c r="E1170" i="11"/>
  <c r="E1169" i="11"/>
  <c r="E1168" i="11"/>
  <c r="E1167" i="11"/>
  <c r="E1166" i="11"/>
  <c r="E1165" i="11"/>
  <c r="E1164" i="11"/>
  <c r="E1163" i="11"/>
  <c r="E1162" i="11"/>
  <c r="E1161" i="11"/>
  <c r="E1160" i="11"/>
  <c r="E1159" i="11"/>
  <c r="E1158" i="11"/>
  <c r="E1157" i="11"/>
  <c r="E1156" i="11"/>
  <c r="E1155" i="11"/>
  <c r="E1154" i="11"/>
  <c r="E1153" i="11"/>
  <c r="E1152" i="11"/>
  <c r="E1151" i="11"/>
  <c r="E1150" i="11"/>
  <c r="E1149" i="11"/>
  <c r="E1148" i="11"/>
  <c r="E1147" i="11"/>
  <c r="E1146" i="11"/>
  <c r="E1145" i="11"/>
  <c r="E1144" i="11"/>
  <c r="E1143" i="11"/>
  <c r="E1142" i="11"/>
  <c r="E1141" i="11"/>
  <c r="E1140" i="11"/>
  <c r="E1139" i="11"/>
  <c r="E1138" i="11"/>
  <c r="E1137" i="11"/>
  <c r="E1136" i="11"/>
  <c r="E1135" i="11"/>
  <c r="E1134" i="11"/>
  <c r="E1133" i="11"/>
  <c r="E1132" i="11"/>
  <c r="E1131" i="11"/>
  <c r="E1130" i="11"/>
  <c r="E1129" i="11"/>
  <c r="E1128" i="11"/>
  <c r="E1127" i="11"/>
  <c r="E1126" i="11"/>
  <c r="E1125" i="11"/>
  <c r="E1124" i="11"/>
  <c r="E1123" i="11"/>
  <c r="E1122" i="11"/>
  <c r="E1121" i="11"/>
  <c r="E1120" i="11"/>
  <c r="E1119" i="11"/>
  <c r="E1118" i="11"/>
  <c r="E1117" i="11"/>
  <c r="E1116" i="11"/>
  <c r="E1115" i="11"/>
  <c r="E1114" i="11"/>
  <c r="E1113" i="11"/>
  <c r="E1112" i="11"/>
  <c r="E1111" i="11"/>
  <c r="E1110" i="11"/>
  <c r="E1109" i="11"/>
  <c r="E1108" i="11"/>
  <c r="E1107" i="11"/>
  <c r="E1106" i="11"/>
  <c r="E1105" i="11"/>
  <c r="E1104" i="11"/>
  <c r="E1103" i="11"/>
  <c r="E1102" i="11"/>
  <c r="E1101" i="11"/>
  <c r="E1100" i="11"/>
  <c r="E1099" i="11"/>
  <c r="E1098" i="11"/>
  <c r="E1097" i="11"/>
  <c r="E1096" i="11"/>
  <c r="E1095" i="11"/>
  <c r="E1094" i="11"/>
  <c r="E1093" i="11"/>
  <c r="E1092" i="11"/>
  <c r="E1091" i="11"/>
  <c r="E1090" i="11"/>
  <c r="E1089" i="11"/>
  <c r="E1088" i="11"/>
  <c r="E1087" i="11"/>
  <c r="E1086" i="11"/>
  <c r="E1085" i="11"/>
  <c r="E1084" i="11"/>
  <c r="E1083" i="11"/>
  <c r="E1082" i="11"/>
  <c r="E1081" i="11"/>
  <c r="E1080" i="11"/>
  <c r="E1079" i="11"/>
  <c r="E1078" i="11"/>
  <c r="E1077" i="11"/>
  <c r="E1076" i="11"/>
  <c r="E1075" i="11"/>
  <c r="E1074" i="11"/>
  <c r="E1073" i="11"/>
  <c r="E1072" i="11"/>
  <c r="E1071" i="11"/>
  <c r="E1070" i="11"/>
  <c r="E1069" i="11"/>
  <c r="E1068" i="11"/>
  <c r="E1067" i="11"/>
  <c r="E1066" i="11"/>
  <c r="E1065" i="11"/>
  <c r="E1064" i="11"/>
  <c r="E1063" i="11"/>
  <c r="E1062" i="11"/>
  <c r="E1061" i="11"/>
  <c r="E1060" i="11"/>
  <c r="E1059" i="11"/>
  <c r="E1058" i="11"/>
  <c r="E1057" i="11"/>
  <c r="E1056" i="11"/>
  <c r="E1055" i="11"/>
  <c r="E1054" i="11"/>
  <c r="E1053" i="11"/>
  <c r="E1052" i="11"/>
  <c r="E1051" i="11"/>
  <c r="E1050" i="11"/>
  <c r="E1049" i="11"/>
  <c r="E1048" i="11"/>
  <c r="E1047" i="11"/>
  <c r="E1046" i="11"/>
  <c r="E1045" i="11"/>
  <c r="E1044" i="11"/>
  <c r="E1043" i="11"/>
  <c r="E1042" i="11"/>
  <c r="E1041" i="11"/>
  <c r="E1040" i="11"/>
  <c r="E1039" i="11"/>
  <c r="E1038" i="11"/>
  <c r="E1037" i="11"/>
  <c r="E1036" i="11"/>
  <c r="E1035" i="11"/>
  <c r="E1034" i="11"/>
  <c r="E1033" i="11"/>
  <c r="E1032" i="11"/>
  <c r="E1031" i="11"/>
  <c r="E1030" i="11"/>
  <c r="E1029" i="11"/>
  <c r="E1028" i="11"/>
  <c r="E1027" i="11"/>
  <c r="E1026" i="11"/>
  <c r="E1025" i="11"/>
  <c r="E1024" i="11"/>
  <c r="E1023" i="11"/>
  <c r="E1022" i="11"/>
  <c r="E1021" i="11"/>
  <c r="E1020" i="11"/>
  <c r="E1019" i="11"/>
  <c r="E1018" i="11"/>
  <c r="E1017" i="11"/>
  <c r="E1016" i="11"/>
  <c r="E1015" i="11"/>
  <c r="E1014" i="11"/>
  <c r="E1013" i="11"/>
  <c r="E1012" i="11"/>
  <c r="E1011" i="11"/>
  <c r="E1010" i="11"/>
  <c r="E1009" i="11"/>
  <c r="E1008" i="11"/>
  <c r="E1007" i="11"/>
  <c r="E1006" i="11"/>
  <c r="E1005" i="11"/>
  <c r="E1004" i="11"/>
  <c r="E1003" i="11"/>
  <c r="E1002" i="11"/>
  <c r="E1001" i="11"/>
  <c r="E1000" i="11"/>
  <c r="E999" i="11"/>
  <c r="E998" i="11"/>
  <c r="E997" i="11"/>
  <c r="E996" i="11"/>
  <c r="E995" i="11"/>
  <c r="E994" i="11"/>
  <c r="E993" i="11"/>
  <c r="E992" i="11"/>
  <c r="E991" i="11"/>
  <c r="E990" i="11"/>
  <c r="E989" i="11"/>
  <c r="E988" i="11"/>
  <c r="E987" i="11"/>
  <c r="E986" i="11"/>
  <c r="E985" i="11"/>
  <c r="E984" i="11"/>
  <c r="E983" i="11"/>
  <c r="E982" i="11"/>
  <c r="E981" i="11"/>
  <c r="E980" i="11"/>
  <c r="E979" i="11"/>
  <c r="E978" i="11"/>
  <c r="E977" i="11"/>
  <c r="E976" i="11"/>
  <c r="E975" i="11"/>
  <c r="E974" i="11"/>
  <c r="E973" i="11"/>
  <c r="E972" i="11"/>
  <c r="E971" i="11"/>
  <c r="E970" i="11"/>
  <c r="E969" i="11"/>
  <c r="E968" i="11"/>
  <c r="E967" i="11"/>
  <c r="E966" i="11"/>
  <c r="E965" i="11"/>
  <c r="E964" i="11"/>
  <c r="E963" i="11"/>
  <c r="E962" i="11"/>
  <c r="E961" i="11"/>
  <c r="E960" i="11"/>
  <c r="E959" i="11"/>
  <c r="E958" i="11"/>
  <c r="E957" i="11"/>
  <c r="E956" i="11"/>
  <c r="E955" i="11"/>
  <c r="E954" i="11"/>
  <c r="E953" i="11"/>
  <c r="E952" i="11"/>
  <c r="E951" i="11"/>
  <c r="E950" i="11"/>
  <c r="E949" i="11"/>
  <c r="E948" i="11"/>
  <c r="E947" i="11"/>
  <c r="E946" i="11"/>
  <c r="E945" i="11"/>
  <c r="E944" i="11"/>
  <c r="E943" i="11"/>
  <c r="E942" i="11"/>
  <c r="E941" i="11"/>
  <c r="E940" i="11"/>
  <c r="E939" i="11"/>
  <c r="E938" i="11"/>
  <c r="E937" i="11"/>
  <c r="E936" i="11"/>
  <c r="E935" i="11"/>
  <c r="E934" i="11"/>
  <c r="E933" i="11"/>
  <c r="E932" i="11"/>
  <c r="E931" i="11"/>
  <c r="E930" i="11"/>
  <c r="E929" i="11"/>
  <c r="E928" i="11"/>
  <c r="E927" i="11"/>
  <c r="E926" i="11"/>
  <c r="E925" i="11"/>
  <c r="E924" i="11"/>
  <c r="E923" i="11"/>
  <c r="E922" i="11"/>
  <c r="E921" i="11"/>
  <c r="E920" i="11"/>
  <c r="E919" i="11"/>
  <c r="E918" i="11"/>
  <c r="E917" i="11"/>
  <c r="E916" i="11"/>
  <c r="E915" i="11"/>
  <c r="E914" i="11"/>
  <c r="E913" i="11"/>
  <c r="E912" i="11"/>
  <c r="E911" i="11"/>
  <c r="E910" i="11"/>
  <c r="E909" i="11"/>
  <c r="E908" i="11"/>
  <c r="E907" i="11"/>
  <c r="E906" i="11"/>
  <c r="E905" i="11"/>
  <c r="E904" i="11"/>
  <c r="E903" i="11"/>
  <c r="E902" i="11"/>
  <c r="E901" i="11"/>
  <c r="E900" i="11"/>
  <c r="E899" i="11"/>
  <c r="E898" i="11"/>
  <c r="E897" i="11"/>
  <c r="E896" i="11"/>
  <c r="E895" i="11"/>
  <c r="E894" i="11"/>
  <c r="E893" i="11"/>
  <c r="E892" i="11"/>
  <c r="E891" i="11"/>
  <c r="E890" i="11"/>
  <c r="E889" i="11"/>
  <c r="E888" i="11"/>
  <c r="E887" i="11"/>
  <c r="E886" i="11"/>
  <c r="E885" i="11"/>
  <c r="E884" i="11"/>
  <c r="E883" i="11"/>
  <c r="E882" i="11"/>
  <c r="E881" i="11"/>
  <c r="E880" i="11"/>
  <c r="E879" i="11"/>
  <c r="E878" i="11"/>
  <c r="E877" i="11"/>
  <c r="E876" i="11"/>
  <c r="E875" i="11"/>
  <c r="E874" i="11"/>
  <c r="E873" i="11"/>
  <c r="E872" i="11"/>
  <c r="E871" i="11"/>
  <c r="E870" i="11"/>
  <c r="E869" i="11"/>
  <c r="E868" i="11"/>
  <c r="E867" i="11"/>
  <c r="E866" i="11"/>
  <c r="E865" i="11"/>
  <c r="E864" i="11"/>
  <c r="E863" i="11"/>
  <c r="E862" i="11"/>
  <c r="E861" i="11"/>
  <c r="E860" i="11"/>
  <c r="E859" i="11"/>
  <c r="E858" i="11"/>
  <c r="E857" i="11"/>
  <c r="E856" i="11"/>
  <c r="E855" i="11"/>
  <c r="E854" i="11"/>
  <c r="E853" i="11"/>
  <c r="E852" i="11"/>
  <c r="E851" i="11"/>
  <c r="E850" i="11"/>
  <c r="E849" i="11"/>
  <c r="E848" i="11"/>
  <c r="E847" i="11"/>
  <c r="E846" i="11"/>
  <c r="E845" i="11"/>
  <c r="E844" i="11"/>
  <c r="E843" i="11"/>
  <c r="E842" i="11"/>
  <c r="E841" i="11"/>
  <c r="E840" i="11"/>
  <c r="E839" i="11"/>
  <c r="E838" i="11"/>
  <c r="E837" i="11"/>
  <c r="E836" i="11"/>
  <c r="E835" i="11"/>
  <c r="E834" i="11"/>
  <c r="E833" i="11"/>
  <c r="E832" i="11"/>
  <c r="E831" i="11"/>
  <c r="E830" i="11"/>
  <c r="E829" i="11"/>
  <c r="E828" i="11"/>
  <c r="E827" i="11"/>
  <c r="E826" i="11"/>
  <c r="E825" i="11"/>
  <c r="E824" i="11"/>
  <c r="E823" i="11"/>
  <c r="E822" i="11"/>
  <c r="E821" i="11"/>
  <c r="E820" i="11"/>
  <c r="E819" i="11"/>
  <c r="E818" i="11"/>
  <c r="E817" i="11"/>
  <c r="E816" i="11"/>
  <c r="E815" i="11"/>
  <c r="E814" i="11"/>
  <c r="E813" i="11"/>
  <c r="E812" i="11"/>
  <c r="E811" i="11"/>
  <c r="E810" i="11"/>
  <c r="E809" i="11"/>
  <c r="E808" i="11"/>
  <c r="E807" i="11"/>
  <c r="E806" i="11"/>
  <c r="E805" i="11"/>
  <c r="E804" i="11"/>
  <c r="E803" i="11"/>
  <c r="E802" i="11"/>
  <c r="E801" i="11"/>
  <c r="E800" i="11"/>
  <c r="E799" i="11"/>
  <c r="E798" i="11"/>
  <c r="E797" i="11"/>
  <c r="E796" i="11"/>
  <c r="E795" i="11"/>
  <c r="E794" i="11"/>
  <c r="E793" i="11"/>
  <c r="E792" i="11"/>
  <c r="E791" i="11"/>
  <c r="E790" i="11"/>
  <c r="E789" i="11"/>
  <c r="E788" i="11"/>
  <c r="E787" i="11"/>
  <c r="E786" i="11"/>
  <c r="E785" i="11"/>
  <c r="E784" i="11"/>
  <c r="E783" i="11"/>
  <c r="E782" i="11"/>
  <c r="E781" i="11"/>
  <c r="E780" i="11"/>
  <c r="E779" i="11"/>
  <c r="E778" i="11"/>
  <c r="E777" i="11"/>
  <c r="E776" i="11"/>
  <c r="E775" i="11"/>
  <c r="E774" i="11"/>
  <c r="E773" i="11"/>
  <c r="E772" i="11"/>
  <c r="E771" i="11"/>
  <c r="E770" i="11"/>
  <c r="E769" i="11"/>
  <c r="E768" i="11"/>
  <c r="E767" i="11"/>
  <c r="E766" i="11"/>
  <c r="E765" i="11"/>
  <c r="E764" i="11"/>
  <c r="E763" i="11"/>
  <c r="E762" i="11"/>
  <c r="E761" i="11"/>
  <c r="E760" i="11"/>
  <c r="E759" i="11"/>
  <c r="E758" i="11"/>
  <c r="E757" i="11"/>
  <c r="E756" i="11"/>
  <c r="E755" i="11"/>
  <c r="E754" i="11"/>
  <c r="E753" i="11"/>
  <c r="E752" i="11"/>
  <c r="E751" i="11"/>
  <c r="E750" i="11"/>
  <c r="E749" i="11"/>
  <c r="E748" i="11"/>
  <c r="E747" i="11"/>
  <c r="E746" i="11"/>
  <c r="E745" i="11"/>
  <c r="E744" i="11"/>
  <c r="E743" i="11"/>
  <c r="E742" i="11"/>
  <c r="E741" i="11"/>
  <c r="E740" i="11"/>
  <c r="E739" i="11"/>
  <c r="E738" i="11"/>
  <c r="E737" i="11"/>
  <c r="E736" i="11"/>
  <c r="E735" i="11"/>
  <c r="E734" i="11"/>
  <c r="E733" i="11"/>
  <c r="E732" i="11"/>
  <c r="E731" i="11"/>
  <c r="E730" i="11"/>
  <c r="E729" i="11"/>
  <c r="E728" i="11"/>
  <c r="E727" i="11"/>
  <c r="E726" i="11"/>
  <c r="E725" i="11"/>
  <c r="E724" i="11"/>
  <c r="E723" i="11"/>
  <c r="E722" i="11"/>
  <c r="E721" i="11"/>
  <c r="E720" i="11"/>
  <c r="E719" i="11"/>
  <c r="E718" i="11"/>
  <c r="E717" i="11"/>
  <c r="E716" i="11"/>
  <c r="E715" i="11"/>
  <c r="E714" i="11"/>
  <c r="E713" i="11"/>
  <c r="E712" i="11"/>
  <c r="E711" i="11"/>
  <c r="E710" i="11"/>
  <c r="E709" i="11"/>
  <c r="E708" i="11"/>
  <c r="E707" i="11"/>
  <c r="E706" i="11"/>
  <c r="E705" i="11"/>
  <c r="E704" i="11"/>
  <c r="E703" i="11"/>
  <c r="E702" i="11"/>
  <c r="E701" i="11"/>
  <c r="E700" i="11"/>
  <c r="E699" i="11"/>
  <c r="E698" i="11"/>
  <c r="E697" i="11"/>
  <c r="E696" i="11"/>
  <c r="E695" i="11"/>
  <c r="E694" i="11"/>
  <c r="E693" i="11"/>
  <c r="E692" i="11"/>
  <c r="E691" i="11"/>
  <c r="E690" i="11"/>
  <c r="E689" i="11"/>
  <c r="E688" i="11"/>
  <c r="E687" i="11"/>
  <c r="E686" i="11"/>
  <c r="E685" i="11"/>
  <c r="E684" i="11"/>
  <c r="E683" i="11"/>
  <c r="E682" i="11"/>
  <c r="E681" i="11"/>
  <c r="E680" i="11"/>
  <c r="E679" i="11"/>
  <c r="E678" i="11"/>
  <c r="E677" i="11"/>
  <c r="E676" i="11"/>
  <c r="E675" i="11"/>
  <c r="E674" i="11"/>
  <c r="E673" i="11"/>
  <c r="E672" i="11"/>
  <c r="E671" i="11"/>
  <c r="E670" i="11"/>
  <c r="E669" i="11"/>
  <c r="E668" i="11"/>
  <c r="E667" i="11"/>
  <c r="E666" i="11"/>
  <c r="E665" i="11"/>
  <c r="E664" i="11"/>
  <c r="E663" i="11"/>
  <c r="E662" i="11"/>
  <c r="E661" i="11"/>
  <c r="E660" i="11"/>
  <c r="E659" i="11"/>
  <c r="E658" i="11"/>
  <c r="E657" i="11"/>
  <c r="E656" i="11"/>
  <c r="E655" i="11"/>
  <c r="E654" i="11"/>
  <c r="E653" i="11"/>
  <c r="E652" i="11"/>
  <c r="E651" i="11"/>
  <c r="E650" i="11"/>
  <c r="E649" i="11"/>
  <c r="E648" i="11"/>
  <c r="E647" i="11"/>
  <c r="E646" i="11"/>
  <c r="E645" i="11"/>
  <c r="E644" i="11"/>
  <c r="E643" i="11"/>
  <c r="E642" i="11"/>
  <c r="E641" i="11"/>
  <c r="E640" i="11"/>
  <c r="E639" i="11"/>
  <c r="E638" i="11"/>
  <c r="E637" i="11"/>
  <c r="E636" i="11"/>
  <c r="E635" i="11"/>
  <c r="E634" i="11"/>
  <c r="E633" i="11"/>
  <c r="E632" i="11"/>
  <c r="E631" i="11"/>
  <c r="E630" i="11"/>
  <c r="E629" i="11"/>
  <c r="E628" i="11"/>
  <c r="E627" i="11"/>
  <c r="E626" i="11"/>
  <c r="E625" i="11"/>
  <c r="E624" i="11"/>
  <c r="E623" i="11"/>
  <c r="E622" i="11"/>
  <c r="E621" i="11"/>
  <c r="E620" i="11"/>
  <c r="E619" i="11"/>
  <c r="E618" i="11"/>
  <c r="E617" i="11"/>
  <c r="E616" i="11"/>
  <c r="E615" i="11"/>
  <c r="E614" i="11"/>
  <c r="E613" i="11"/>
  <c r="E612" i="11"/>
  <c r="E611" i="11"/>
  <c r="E610" i="11"/>
  <c r="E609" i="11"/>
  <c r="E608" i="11"/>
  <c r="E607" i="11"/>
  <c r="E606" i="11"/>
  <c r="E605" i="11"/>
  <c r="E604" i="11"/>
  <c r="E603" i="11"/>
  <c r="E602" i="11"/>
  <c r="E601" i="11"/>
  <c r="E600" i="11"/>
  <c r="E599" i="11"/>
  <c r="E598" i="11"/>
  <c r="E597" i="11"/>
  <c r="E596" i="11"/>
  <c r="E595" i="11"/>
  <c r="E594" i="11"/>
  <c r="E593" i="11"/>
  <c r="E592" i="11"/>
  <c r="E591" i="11"/>
  <c r="E590" i="11"/>
  <c r="E589" i="11"/>
  <c r="E588" i="11"/>
  <c r="E587" i="11"/>
  <c r="E586" i="11"/>
  <c r="E585" i="11"/>
  <c r="E584" i="11"/>
  <c r="E583" i="11"/>
  <c r="E582" i="11"/>
  <c r="E581" i="11"/>
  <c r="E580" i="11"/>
  <c r="E579" i="11"/>
  <c r="E578" i="11"/>
  <c r="E577" i="11"/>
  <c r="E576" i="11"/>
  <c r="E575" i="11"/>
  <c r="E574" i="11"/>
  <c r="E573" i="11"/>
  <c r="E572" i="11"/>
  <c r="E571" i="11"/>
  <c r="E570" i="11"/>
  <c r="E569" i="11"/>
  <c r="E568" i="11"/>
  <c r="E567" i="11"/>
  <c r="E566" i="11"/>
  <c r="E565" i="11"/>
  <c r="E564" i="11"/>
  <c r="E563" i="11"/>
  <c r="E562" i="11"/>
  <c r="E561" i="11"/>
  <c r="E560" i="11"/>
  <c r="E559" i="11"/>
  <c r="E558" i="11"/>
  <c r="E557" i="11"/>
  <c r="E556" i="11"/>
  <c r="E555" i="11"/>
  <c r="E554" i="11"/>
  <c r="E553" i="11"/>
  <c r="E552" i="11"/>
  <c r="E551" i="11"/>
  <c r="E550" i="11"/>
  <c r="E549" i="11"/>
  <c r="E548" i="11"/>
  <c r="E547" i="11"/>
  <c r="E546" i="11"/>
  <c r="E545" i="11"/>
  <c r="E544" i="11"/>
  <c r="E543" i="11"/>
  <c r="E542" i="11"/>
  <c r="E541" i="11"/>
  <c r="E540" i="11"/>
  <c r="E539" i="11"/>
  <c r="E538" i="11"/>
  <c r="E537" i="11"/>
  <c r="E536" i="11"/>
  <c r="E535" i="11"/>
  <c r="E534" i="11"/>
  <c r="E533" i="11"/>
  <c r="E532" i="11"/>
  <c r="E531" i="11"/>
  <c r="E530" i="11"/>
  <c r="E529" i="11"/>
  <c r="E528" i="11"/>
  <c r="E527" i="11"/>
  <c r="E526" i="11"/>
  <c r="E525" i="11"/>
  <c r="E524" i="11"/>
  <c r="E523" i="11"/>
  <c r="E522" i="11"/>
  <c r="E521" i="11"/>
  <c r="E520" i="11"/>
  <c r="E519" i="11"/>
  <c r="E518" i="11"/>
  <c r="E517" i="11"/>
  <c r="E516" i="11"/>
  <c r="E515" i="11"/>
  <c r="E514" i="11"/>
  <c r="E513" i="11"/>
  <c r="E512" i="11"/>
  <c r="E511" i="11"/>
  <c r="E510" i="11"/>
  <c r="E509" i="11"/>
  <c r="E508" i="11"/>
  <c r="E507" i="11"/>
  <c r="E506" i="11"/>
  <c r="E505" i="11"/>
  <c r="E504" i="11"/>
  <c r="E503" i="11"/>
  <c r="E502" i="11"/>
  <c r="E501" i="11"/>
  <c r="E500" i="11"/>
  <c r="E499" i="11"/>
  <c r="E498" i="11"/>
  <c r="E497" i="11"/>
  <c r="E496" i="11"/>
  <c r="E495" i="11"/>
  <c r="E494" i="11"/>
  <c r="E493" i="11"/>
  <c r="E492" i="11"/>
  <c r="E491" i="11"/>
  <c r="E490" i="11"/>
  <c r="E489" i="11"/>
  <c r="E488" i="11"/>
  <c r="E487" i="11"/>
  <c r="E486" i="11"/>
  <c r="E485" i="11"/>
  <c r="E484" i="11"/>
  <c r="E483" i="11"/>
  <c r="E482" i="11"/>
  <c r="E481" i="11"/>
  <c r="E480" i="11"/>
  <c r="E479" i="11"/>
  <c r="E478" i="11"/>
  <c r="E477" i="11"/>
  <c r="E476" i="11"/>
  <c r="E475" i="11"/>
  <c r="E474" i="11"/>
  <c r="E473" i="11"/>
  <c r="E472" i="11"/>
  <c r="E471" i="11"/>
  <c r="E470" i="11"/>
  <c r="E469" i="11"/>
  <c r="E468" i="11"/>
  <c r="E467" i="11"/>
  <c r="E466" i="11"/>
  <c r="E465" i="11"/>
  <c r="E464" i="11"/>
  <c r="E463" i="11"/>
  <c r="E462" i="11"/>
  <c r="E461" i="11"/>
  <c r="E460" i="11"/>
  <c r="E459" i="11"/>
  <c r="E458" i="11"/>
  <c r="E457" i="11"/>
  <c r="E456" i="11"/>
  <c r="E455" i="11"/>
  <c r="E454" i="11"/>
  <c r="E453" i="11"/>
  <c r="E452" i="11"/>
  <c r="E451" i="11"/>
  <c r="E450" i="11"/>
  <c r="E449" i="11"/>
  <c r="E448" i="11"/>
  <c r="E447" i="11"/>
  <c r="E446" i="11"/>
  <c r="E445" i="11"/>
  <c r="E444" i="11"/>
  <c r="E443" i="11"/>
  <c r="E442" i="11"/>
  <c r="E441" i="11"/>
  <c r="E440" i="11"/>
  <c r="E439" i="11"/>
  <c r="E438" i="11"/>
  <c r="E437" i="11"/>
  <c r="E436" i="11"/>
  <c r="E435" i="11"/>
  <c r="E434" i="11"/>
  <c r="E433" i="11"/>
  <c r="E432" i="11"/>
  <c r="E431" i="11"/>
  <c r="E430" i="11"/>
  <c r="E429" i="11"/>
  <c r="E428" i="11"/>
  <c r="E427" i="11"/>
  <c r="E426" i="11"/>
  <c r="E425" i="11"/>
  <c r="E424" i="11"/>
  <c r="E423" i="11"/>
  <c r="E422" i="11"/>
  <c r="E421" i="11"/>
  <c r="E420" i="11"/>
  <c r="E419" i="11"/>
  <c r="E418" i="11"/>
  <c r="E417" i="11"/>
  <c r="E416" i="11"/>
  <c r="E415" i="11"/>
  <c r="E414" i="11"/>
  <c r="E413" i="11"/>
  <c r="E412" i="11"/>
  <c r="E411" i="11"/>
  <c r="E410" i="11"/>
  <c r="E409" i="11"/>
  <c r="E408" i="11"/>
  <c r="E407" i="11"/>
  <c r="E406" i="11"/>
  <c r="E405" i="11"/>
  <c r="E404" i="11"/>
  <c r="E403" i="11"/>
  <c r="E402" i="11"/>
  <c r="E401" i="11"/>
  <c r="E400" i="11"/>
  <c r="E399" i="11"/>
  <c r="E398" i="11"/>
  <c r="E397" i="11"/>
  <c r="E396" i="11"/>
  <c r="E395" i="11"/>
  <c r="E394" i="11"/>
  <c r="E393" i="11"/>
  <c r="E392" i="11"/>
  <c r="E391" i="11"/>
  <c r="E390" i="11"/>
  <c r="E389" i="11"/>
  <c r="E388" i="11"/>
  <c r="E387" i="11"/>
  <c r="E386" i="11"/>
  <c r="E385" i="11"/>
  <c r="E384" i="11"/>
  <c r="E383" i="11"/>
  <c r="E382" i="11"/>
  <c r="E381" i="11"/>
  <c r="E380" i="11"/>
  <c r="E379" i="11"/>
  <c r="E378" i="11"/>
  <c r="E377" i="11"/>
  <c r="E376" i="11"/>
  <c r="E375" i="11"/>
  <c r="E374" i="11"/>
  <c r="E373" i="11"/>
  <c r="E372" i="11"/>
  <c r="E371" i="11"/>
  <c r="E370" i="11"/>
  <c r="E369" i="11"/>
  <c r="E368" i="11"/>
  <c r="E367" i="11"/>
  <c r="E366" i="11"/>
  <c r="E365" i="11"/>
  <c r="E364" i="11"/>
  <c r="E363" i="11"/>
  <c r="E362" i="11"/>
  <c r="E361" i="11"/>
  <c r="E360" i="11"/>
  <c r="E359" i="11"/>
  <c r="E358" i="11"/>
  <c r="E357" i="11"/>
  <c r="E356" i="11"/>
  <c r="E355" i="11"/>
  <c r="E354" i="11"/>
  <c r="E353" i="11"/>
  <c r="E352" i="11"/>
  <c r="E351" i="11"/>
  <c r="E350" i="11"/>
  <c r="E349" i="11"/>
  <c r="E348" i="11"/>
  <c r="E347" i="11"/>
  <c r="E346" i="11"/>
  <c r="E345" i="11"/>
  <c r="E344" i="11"/>
  <c r="E343" i="11"/>
  <c r="E342" i="11"/>
  <c r="E341" i="11"/>
  <c r="E340" i="11"/>
  <c r="E339" i="11"/>
  <c r="E338" i="11"/>
  <c r="E337" i="11"/>
  <c r="E336" i="11"/>
  <c r="E335" i="11"/>
  <c r="E334" i="11"/>
  <c r="E333" i="11"/>
  <c r="E332" i="11"/>
  <c r="E331" i="11"/>
  <c r="E330" i="11"/>
  <c r="E329" i="11"/>
  <c r="E328" i="11"/>
  <c r="E327" i="11"/>
  <c r="E326" i="11"/>
  <c r="E325" i="11"/>
  <c r="E324" i="11"/>
  <c r="E323" i="11"/>
  <c r="E322" i="11"/>
  <c r="E321" i="11"/>
  <c r="E320" i="11"/>
  <c r="E319" i="11"/>
  <c r="E318" i="11"/>
  <c r="E317" i="11"/>
  <c r="E316" i="11"/>
  <c r="E315" i="11"/>
  <c r="E314" i="11"/>
  <c r="E313" i="11"/>
  <c r="E312" i="11"/>
  <c r="E311" i="11"/>
  <c r="E310" i="11"/>
  <c r="E309" i="11"/>
  <c r="E308" i="11"/>
  <c r="E307" i="11"/>
  <c r="E306" i="11"/>
  <c r="E305" i="11"/>
  <c r="E304" i="11"/>
  <c r="E303" i="11"/>
  <c r="E302" i="11"/>
  <c r="E301" i="11"/>
  <c r="E300" i="11"/>
  <c r="E299" i="11"/>
  <c r="E298" i="11"/>
  <c r="E297" i="11"/>
  <c r="E296" i="11"/>
  <c r="E295" i="11"/>
  <c r="E294" i="11"/>
  <c r="E293" i="11"/>
  <c r="E292" i="11"/>
  <c r="E291" i="11"/>
  <c r="E290" i="11"/>
  <c r="E289" i="11"/>
  <c r="E288" i="11"/>
  <c r="E287" i="11"/>
  <c r="E286" i="11"/>
  <c r="E285" i="11"/>
  <c r="E284" i="11"/>
  <c r="E283" i="11"/>
  <c r="E282" i="11"/>
  <c r="E281" i="11"/>
  <c r="E280" i="11"/>
  <c r="E279" i="11"/>
  <c r="E278" i="11"/>
  <c r="E277" i="11"/>
  <c r="E276" i="11"/>
  <c r="E275" i="11"/>
  <c r="E274" i="11"/>
  <c r="E273" i="11"/>
  <c r="E272" i="11"/>
  <c r="E271" i="11"/>
  <c r="E270" i="11"/>
  <c r="E269" i="11"/>
  <c r="E268" i="11"/>
  <c r="E267" i="11"/>
  <c r="E266" i="11"/>
  <c r="E265" i="11"/>
  <c r="E264" i="11"/>
  <c r="E263" i="11"/>
  <c r="E262" i="11"/>
  <c r="E261" i="11"/>
  <c r="E260" i="11"/>
  <c r="E259" i="11"/>
  <c r="E258" i="11"/>
  <c r="E257" i="11"/>
  <c r="E256" i="11"/>
  <c r="E255" i="11"/>
  <c r="E254" i="11"/>
  <c r="E253" i="11"/>
  <c r="E252" i="11"/>
  <c r="E251" i="11"/>
  <c r="E250" i="11"/>
  <c r="E249" i="11"/>
  <c r="E248" i="11"/>
  <c r="E247" i="11"/>
  <c r="E246" i="11"/>
  <c r="E245" i="11"/>
  <c r="E244" i="11"/>
  <c r="E243" i="11"/>
  <c r="E242" i="11"/>
  <c r="E241" i="11"/>
  <c r="E240" i="11"/>
  <c r="E239" i="11"/>
  <c r="E238" i="11"/>
  <c r="E237" i="11"/>
  <c r="E236" i="11"/>
  <c r="E235" i="11"/>
  <c r="E234" i="11"/>
  <c r="E233" i="11"/>
  <c r="E232" i="11"/>
  <c r="E231" i="11"/>
  <c r="E230" i="11"/>
  <c r="E229" i="11"/>
  <c r="E228" i="11"/>
  <c r="E227" i="11"/>
  <c r="E226" i="11"/>
  <c r="E225" i="11"/>
  <c r="E224" i="11"/>
  <c r="E223" i="11"/>
  <c r="E222" i="11"/>
  <c r="E221" i="11"/>
  <c r="E220" i="11"/>
  <c r="E219" i="11"/>
  <c r="E218" i="11"/>
  <c r="E217" i="11"/>
  <c r="E216" i="11"/>
  <c r="E215" i="11"/>
  <c r="E214" i="11"/>
  <c r="E213" i="11"/>
  <c r="E212" i="11"/>
  <c r="E211" i="11"/>
  <c r="E210" i="11"/>
  <c r="E209" i="11"/>
  <c r="E208" i="11"/>
  <c r="E207" i="11"/>
  <c r="E206" i="11"/>
  <c r="E205" i="11"/>
  <c r="E204" i="11"/>
  <c r="E203" i="11"/>
  <c r="E202" i="11"/>
  <c r="E201" i="11"/>
  <c r="E200" i="11"/>
  <c r="E199" i="11"/>
  <c r="E198" i="11"/>
  <c r="E197" i="11"/>
  <c r="E196" i="11"/>
  <c r="E195" i="11"/>
  <c r="E194" i="11"/>
  <c r="E193" i="11"/>
  <c r="E192" i="11"/>
  <c r="E191" i="11"/>
  <c r="E190" i="11"/>
  <c r="E189" i="11"/>
  <c r="E188" i="11"/>
  <c r="E187" i="11"/>
  <c r="E186" i="11"/>
  <c r="E185" i="11"/>
  <c r="E184" i="11"/>
  <c r="E183" i="11"/>
  <c r="E182" i="11"/>
  <c r="E181" i="11"/>
  <c r="E180" i="11"/>
  <c r="E179" i="11"/>
  <c r="E178" i="11"/>
  <c r="E177" i="11"/>
  <c r="E176" i="11"/>
  <c r="E175" i="11"/>
  <c r="E174" i="11"/>
  <c r="E173" i="11"/>
  <c r="E172" i="11"/>
  <c r="E171" i="11"/>
  <c r="E170" i="11"/>
  <c r="E169" i="11"/>
  <c r="E168" i="11"/>
  <c r="E167" i="11"/>
  <c r="E166" i="11"/>
  <c r="E165" i="11"/>
  <c r="E164" i="11"/>
  <c r="E163" i="11"/>
  <c r="E162" i="11"/>
  <c r="E161" i="11"/>
  <c r="E160" i="11"/>
  <c r="E159" i="11"/>
  <c r="E158" i="11"/>
  <c r="E157" i="11"/>
  <c r="E156" i="11"/>
  <c r="E155" i="11"/>
  <c r="E154" i="11"/>
  <c r="E153" i="11"/>
  <c r="E152" i="11"/>
  <c r="E151" i="11"/>
  <c r="E150" i="11"/>
  <c r="E149" i="11"/>
  <c r="E148" i="11"/>
  <c r="E147" i="11"/>
  <c r="E146" i="11"/>
  <c r="E145" i="11"/>
  <c r="E144" i="11"/>
  <c r="E143" i="11"/>
  <c r="E142" i="11"/>
  <c r="E141" i="11"/>
  <c r="E140" i="11"/>
  <c r="E139" i="11"/>
  <c r="E138" i="11"/>
  <c r="E137" i="11"/>
  <c r="E136" i="11"/>
  <c r="E135" i="11"/>
  <c r="E134" i="11"/>
  <c r="E133" i="11"/>
  <c r="E132" i="11"/>
  <c r="E131" i="11"/>
  <c r="E130" i="11"/>
  <c r="E129" i="11"/>
  <c r="E128" i="11"/>
  <c r="E127" i="11"/>
  <c r="E126" i="11"/>
  <c r="E125" i="11"/>
  <c r="E124" i="11"/>
  <c r="E123" i="11"/>
  <c r="E122" i="11"/>
  <c r="E121" i="11"/>
  <c r="E120" i="11"/>
  <c r="E119" i="11"/>
  <c r="E118" i="11"/>
  <c r="E117" i="11"/>
  <c r="E116" i="11"/>
  <c r="E115" i="11"/>
  <c r="E114" i="11"/>
  <c r="E113" i="11"/>
  <c r="E112" i="11"/>
  <c r="E111" i="11"/>
  <c r="E110" i="11"/>
  <c r="E109" i="11"/>
  <c r="E108" i="11"/>
  <c r="E107" i="11"/>
  <c r="E106" i="11"/>
  <c r="E105" i="11"/>
  <c r="E104" i="11"/>
  <c r="E103" i="11"/>
  <c r="E102" i="11"/>
  <c r="E101" i="11"/>
  <c r="E100" i="11"/>
  <c r="E99" i="11"/>
  <c r="E98" i="11"/>
  <c r="E97" i="11"/>
  <c r="E96" i="11"/>
  <c r="E95" i="11"/>
  <c r="E94" i="11"/>
  <c r="E93" i="11"/>
  <c r="E92" i="11"/>
  <c r="E91" i="11"/>
  <c r="E90" i="11"/>
  <c r="E89" i="11"/>
  <c r="E88" i="11"/>
  <c r="E87" i="11"/>
  <c r="E86" i="11"/>
  <c r="E85" i="11"/>
  <c r="E84" i="11"/>
  <c r="E83" i="11"/>
  <c r="E82" i="11"/>
  <c r="E81" i="11"/>
  <c r="E80" i="11"/>
  <c r="E79" i="11"/>
  <c r="E78" i="11"/>
  <c r="E77" i="11"/>
  <c r="E76" i="11"/>
  <c r="E75" i="11"/>
  <c r="E74" i="11"/>
  <c r="E73" i="11"/>
  <c r="E72" i="11"/>
  <c r="E71" i="11"/>
  <c r="E70" i="11"/>
  <c r="E69" i="11"/>
  <c r="E68" i="11"/>
  <c r="E67" i="11"/>
  <c r="E66" i="11"/>
  <c r="E65" i="11"/>
  <c r="E64" i="11"/>
  <c r="E63" i="11"/>
  <c r="E62" i="11"/>
  <c r="E61" i="11"/>
  <c r="E60" i="11"/>
  <c r="E59" i="11"/>
  <c r="E58" i="11"/>
  <c r="E57" i="11"/>
  <c r="E56" i="11"/>
  <c r="E55" i="11"/>
  <c r="E54" i="11"/>
  <c r="E53" i="11"/>
  <c r="E52" i="11"/>
  <c r="E51" i="11"/>
  <c r="E50" i="11"/>
  <c r="E49" i="11"/>
  <c r="E48" i="11"/>
  <c r="E47" i="11"/>
  <c r="E46" i="11"/>
  <c r="E45" i="11"/>
  <c r="E44" i="11"/>
  <c r="E43" i="11"/>
  <c r="E42" i="11"/>
  <c r="E41" i="11"/>
  <c r="E40" i="11"/>
  <c r="E39" i="11"/>
  <c r="E38" i="11"/>
  <c r="E37" i="11"/>
  <c r="E36" i="11"/>
  <c r="E35" i="11"/>
  <c r="E34" i="11"/>
  <c r="E33" i="11"/>
  <c r="E32" i="11"/>
  <c r="E31" i="11"/>
  <c r="E30" i="11"/>
  <c r="E29" i="11"/>
  <c r="E28" i="11"/>
  <c r="E27" i="11"/>
  <c r="E26" i="11"/>
  <c r="E25" i="11"/>
  <c r="E24" i="11"/>
  <c r="E23" i="11"/>
  <c r="E22" i="11"/>
  <c r="E21" i="11"/>
  <c r="E20" i="11"/>
  <c r="E19" i="11"/>
  <c r="E18" i="11"/>
  <c r="E17" i="11"/>
  <c r="E16" i="11"/>
  <c r="E15" i="11"/>
  <c r="E14" i="11"/>
  <c r="E13" i="11"/>
  <c r="E12" i="11"/>
  <c r="E11" i="11"/>
  <c r="E10" i="11"/>
  <c r="E9" i="11"/>
  <c r="E8" i="11"/>
  <c r="E7" i="11"/>
  <c r="E6" i="11"/>
  <c r="E5" i="11"/>
  <c r="E4" i="11"/>
  <c r="E3" i="11"/>
  <c r="E2" i="11"/>
  <c r="E2428" i="10"/>
  <c r="E2427" i="10"/>
  <c r="E2426" i="10"/>
  <c r="E2425" i="10"/>
  <c r="E2424" i="10"/>
  <c r="E2423" i="10"/>
  <c r="E2422" i="10"/>
  <c r="E2421" i="10"/>
  <c r="E2420" i="10"/>
  <c r="E2419" i="10"/>
  <c r="E2418" i="10"/>
  <c r="E2417" i="10"/>
  <c r="E2416" i="10"/>
  <c r="E2415" i="10"/>
  <c r="E2414" i="10"/>
  <c r="E2413" i="10"/>
  <c r="E2412" i="10"/>
  <c r="E2411" i="10"/>
  <c r="E2410" i="10"/>
  <c r="E2409" i="10"/>
  <c r="E2408" i="10"/>
  <c r="E2407" i="10"/>
  <c r="E2406" i="10"/>
  <c r="E2405" i="10"/>
  <c r="E2404" i="10"/>
  <c r="E2403" i="10"/>
  <c r="E2402" i="10"/>
  <c r="E2401" i="10"/>
  <c r="E2400" i="10"/>
  <c r="E2399" i="10"/>
  <c r="E2398" i="10"/>
  <c r="E2397" i="10"/>
  <c r="E2396" i="10"/>
  <c r="E2395" i="10"/>
  <c r="E2394" i="10"/>
  <c r="E2393" i="10"/>
  <c r="E2392" i="10"/>
  <c r="E2391" i="10"/>
  <c r="E2390" i="10"/>
  <c r="E2389" i="10"/>
  <c r="E2388" i="10"/>
  <c r="E2387" i="10"/>
  <c r="E2386" i="10"/>
  <c r="E2385" i="10"/>
  <c r="E2384" i="10"/>
  <c r="E2383" i="10"/>
  <c r="E2382" i="10"/>
  <c r="E2381" i="10"/>
  <c r="E2380" i="10"/>
  <c r="E2379" i="10"/>
  <c r="E2378" i="10"/>
  <c r="E2377" i="10"/>
  <c r="E2376" i="10"/>
  <c r="E2375" i="10"/>
  <c r="E2374" i="10"/>
  <c r="E2373" i="10"/>
  <c r="E2372" i="10"/>
  <c r="E2371" i="10"/>
  <c r="E2370" i="10"/>
  <c r="E2369" i="10"/>
  <c r="E2368" i="10"/>
  <c r="E2367" i="10"/>
  <c r="E2366" i="10"/>
  <c r="E2365" i="10"/>
  <c r="E2364" i="10"/>
  <c r="E2363" i="10"/>
  <c r="E2362" i="10"/>
  <c r="E2361" i="10"/>
  <c r="E2360" i="10"/>
  <c r="E2359" i="10"/>
  <c r="E2358" i="10"/>
  <c r="E2357" i="10"/>
  <c r="E2356" i="10"/>
  <c r="E2355" i="10"/>
  <c r="E2354" i="10"/>
  <c r="E2353" i="10"/>
  <c r="E2352" i="10"/>
  <c r="E2351" i="10"/>
  <c r="E2350" i="10"/>
  <c r="E2349" i="10"/>
  <c r="E2348" i="10"/>
  <c r="E2347" i="10"/>
  <c r="E2346" i="10"/>
  <c r="E2345" i="10"/>
  <c r="E2344" i="10"/>
  <c r="E2343" i="10"/>
  <c r="E2342" i="10"/>
  <c r="E2341" i="10"/>
  <c r="E2340" i="10"/>
  <c r="E2339" i="10"/>
  <c r="E2338" i="10"/>
  <c r="E2337" i="10"/>
  <c r="E2336" i="10"/>
  <c r="E2335" i="10"/>
  <c r="E2334" i="10"/>
  <c r="E2333" i="10"/>
  <c r="E2332" i="10"/>
  <c r="E2331" i="10"/>
  <c r="E2330" i="10"/>
  <c r="E2329" i="10"/>
  <c r="E2328" i="10"/>
  <c r="E2327" i="10"/>
  <c r="E2326" i="10"/>
  <c r="E2325" i="10"/>
  <c r="E2324" i="10"/>
  <c r="E2323" i="10"/>
  <c r="E2322" i="10"/>
  <c r="E2321" i="10"/>
  <c r="E2320" i="10"/>
  <c r="E2319" i="10"/>
  <c r="E2318" i="10"/>
  <c r="E2317" i="10"/>
  <c r="E2316" i="10"/>
  <c r="E2315" i="10"/>
  <c r="E2314" i="10"/>
  <c r="E2313" i="10"/>
  <c r="E2312" i="10"/>
  <c r="E2311" i="10"/>
  <c r="E2310" i="10"/>
  <c r="E2309" i="10"/>
  <c r="E2308" i="10"/>
  <c r="E2307" i="10"/>
  <c r="E2306" i="10"/>
  <c r="E2305" i="10"/>
  <c r="E2304" i="10"/>
  <c r="E2303" i="10"/>
  <c r="E2302" i="10"/>
  <c r="E2301" i="10"/>
  <c r="E2300" i="10"/>
  <c r="E2299" i="10"/>
  <c r="E2298" i="10"/>
  <c r="E2297" i="10"/>
  <c r="E2296" i="10"/>
  <c r="E2295" i="10"/>
  <c r="E2294" i="10"/>
  <c r="E2293" i="10"/>
  <c r="E2292" i="10"/>
  <c r="E2291" i="10"/>
  <c r="E2290" i="10"/>
  <c r="E2289" i="10"/>
  <c r="E2288" i="10"/>
  <c r="E2287" i="10"/>
  <c r="E2286" i="10"/>
  <c r="E2285" i="10"/>
  <c r="E2284" i="10"/>
  <c r="E2283" i="10"/>
  <c r="E2282" i="10"/>
  <c r="E2281" i="10"/>
  <c r="E2280" i="10"/>
  <c r="E2279" i="10"/>
  <c r="E2278" i="10"/>
  <c r="E2277" i="10"/>
  <c r="E2276" i="10"/>
  <c r="E2275" i="10"/>
  <c r="E2274" i="10"/>
  <c r="E2273" i="10"/>
  <c r="E2272" i="10"/>
  <c r="E2271" i="10"/>
  <c r="E2270" i="10"/>
  <c r="E2269" i="10"/>
  <c r="E2268" i="10"/>
  <c r="E2267" i="10"/>
  <c r="E2266" i="10"/>
  <c r="E2265" i="10"/>
  <c r="E2264" i="10"/>
  <c r="E2263" i="10"/>
  <c r="E2262" i="10"/>
  <c r="E2261" i="10"/>
  <c r="E2260" i="10"/>
  <c r="E2259" i="10"/>
  <c r="E2258" i="10"/>
  <c r="E2257" i="10"/>
  <c r="E2256" i="10"/>
  <c r="E2255" i="10"/>
  <c r="E2254" i="10"/>
  <c r="E2253" i="10"/>
  <c r="E2252" i="10"/>
  <c r="E2251" i="10"/>
  <c r="E2250" i="10"/>
  <c r="E2249" i="10"/>
  <c r="E2248" i="10"/>
  <c r="E2247" i="10"/>
  <c r="E2246" i="10"/>
  <c r="E2245" i="10"/>
  <c r="E2244" i="10"/>
  <c r="E2243" i="10"/>
  <c r="E2242" i="10"/>
  <c r="E2241" i="10"/>
  <c r="E2240" i="10"/>
  <c r="E2239" i="10"/>
  <c r="E2238" i="10"/>
  <c r="E2237" i="10"/>
  <c r="E2236" i="10"/>
  <c r="E2235" i="10"/>
  <c r="E2234" i="10"/>
  <c r="E2233" i="10"/>
  <c r="E2232" i="10"/>
  <c r="E2231" i="10"/>
  <c r="E2230" i="10"/>
  <c r="E2229" i="10"/>
  <c r="E2228" i="10"/>
  <c r="E2227" i="10"/>
  <c r="E2226" i="10"/>
  <c r="E2225" i="10"/>
  <c r="E2224" i="10"/>
  <c r="E2223" i="10"/>
  <c r="E2222" i="10"/>
  <c r="E2221" i="10"/>
  <c r="E2220" i="10"/>
  <c r="E2219" i="10"/>
  <c r="E2218" i="10"/>
  <c r="E2217" i="10"/>
  <c r="E2216" i="10"/>
  <c r="E2215" i="10"/>
  <c r="E2214" i="10"/>
  <c r="E2213" i="10"/>
  <c r="E2212" i="10"/>
  <c r="E2211" i="10"/>
  <c r="E2210" i="10"/>
  <c r="E2209" i="10"/>
  <c r="E2208" i="10"/>
  <c r="E2207" i="10"/>
  <c r="E2206" i="10"/>
  <c r="E2205" i="10"/>
  <c r="E2204" i="10"/>
  <c r="E2203" i="10"/>
  <c r="E2202" i="10"/>
  <c r="E2201" i="10"/>
  <c r="E2200" i="10"/>
  <c r="E2199" i="10"/>
  <c r="E2198" i="10"/>
  <c r="E2197" i="10"/>
  <c r="E2196" i="10"/>
  <c r="E2195" i="10"/>
  <c r="E2194" i="10"/>
  <c r="E2193" i="10"/>
  <c r="E2192" i="10"/>
  <c r="E2191" i="10"/>
  <c r="E2190" i="10"/>
  <c r="E2189" i="10"/>
  <c r="E2188" i="10"/>
  <c r="E2187" i="10"/>
  <c r="E2186" i="10"/>
  <c r="E2185" i="10"/>
  <c r="E2184" i="10"/>
  <c r="E2183" i="10"/>
  <c r="E2182" i="10"/>
  <c r="E2181" i="10"/>
  <c r="E2180" i="10"/>
  <c r="E2179" i="10"/>
  <c r="E2178" i="10"/>
  <c r="E2177" i="10"/>
  <c r="E2176" i="10"/>
  <c r="E2175" i="10"/>
  <c r="E2174" i="10"/>
  <c r="E2173" i="10"/>
  <c r="E2172" i="10"/>
  <c r="E2171" i="10"/>
  <c r="E2170" i="10"/>
  <c r="E2169" i="10"/>
  <c r="E2168" i="10"/>
  <c r="E2167" i="10"/>
  <c r="E2166" i="10"/>
  <c r="E2165" i="10"/>
  <c r="E2164" i="10"/>
  <c r="E2163" i="10"/>
  <c r="E2162" i="10"/>
  <c r="E2161" i="10"/>
  <c r="E2160" i="10"/>
  <c r="E2159" i="10"/>
  <c r="E2158" i="10"/>
  <c r="E2157" i="10"/>
  <c r="E2156" i="10"/>
  <c r="E2155" i="10"/>
  <c r="E2154" i="10"/>
  <c r="E2153" i="10"/>
  <c r="E2152" i="10"/>
  <c r="E2151" i="10"/>
  <c r="E2150" i="10"/>
  <c r="E2149" i="10"/>
  <c r="E2148" i="10"/>
  <c r="E2147" i="10"/>
  <c r="E2146" i="10"/>
  <c r="E2145" i="10"/>
  <c r="E2144" i="10"/>
  <c r="E2143" i="10"/>
  <c r="E2142" i="10"/>
  <c r="E2141" i="10"/>
  <c r="E2140" i="10"/>
  <c r="E2139" i="10"/>
  <c r="E2138" i="10"/>
  <c r="E2137" i="10"/>
  <c r="E2136" i="10"/>
  <c r="E2135" i="10"/>
  <c r="E2134" i="10"/>
  <c r="E2133" i="10"/>
  <c r="E2132" i="10"/>
  <c r="E2131" i="10"/>
  <c r="E2130" i="10"/>
  <c r="E2129" i="10"/>
  <c r="E2128" i="10"/>
  <c r="E2127" i="10"/>
  <c r="E2126" i="10"/>
  <c r="E2125" i="10"/>
  <c r="E2124" i="10"/>
  <c r="E2123" i="10"/>
  <c r="E2122" i="10"/>
  <c r="E2121" i="10"/>
  <c r="E2120" i="10"/>
  <c r="E2119" i="10"/>
  <c r="E2118" i="10"/>
  <c r="E2117" i="10"/>
  <c r="E2116" i="10"/>
  <c r="E2115" i="10"/>
  <c r="E2114" i="10"/>
  <c r="E2113" i="10"/>
  <c r="E2112" i="10"/>
  <c r="E2111" i="10"/>
  <c r="E2110" i="10"/>
  <c r="E2109" i="10"/>
  <c r="E2108" i="10"/>
  <c r="E2107" i="10"/>
  <c r="E2106" i="10"/>
  <c r="E2105" i="10"/>
  <c r="E2104" i="10"/>
  <c r="E2103" i="10"/>
  <c r="E2102" i="10"/>
  <c r="E2101" i="10"/>
  <c r="E2100" i="10"/>
  <c r="E2099" i="10"/>
  <c r="E2098" i="10"/>
  <c r="E2097" i="10"/>
  <c r="E2096" i="10"/>
  <c r="E2095" i="10"/>
  <c r="E2094" i="10"/>
  <c r="E2093" i="10"/>
  <c r="E2092" i="10"/>
  <c r="E2091" i="10"/>
  <c r="E2090" i="10"/>
  <c r="E2089" i="10"/>
  <c r="E2088" i="10"/>
  <c r="E2087" i="10"/>
  <c r="E2086" i="10"/>
  <c r="E2085" i="10"/>
  <c r="E2084" i="10"/>
  <c r="E2083" i="10"/>
  <c r="E2082" i="10"/>
  <c r="E2081" i="10"/>
  <c r="E2080" i="10"/>
  <c r="E2079" i="10"/>
  <c r="E2078" i="10"/>
  <c r="E2077" i="10"/>
  <c r="E2076" i="10"/>
  <c r="E2075" i="10"/>
  <c r="E2074" i="10"/>
  <c r="E2073" i="10"/>
  <c r="E2072" i="10"/>
  <c r="E2071" i="10"/>
  <c r="E2070" i="10"/>
  <c r="E2069" i="10"/>
  <c r="E2068" i="10"/>
  <c r="E2067" i="10"/>
  <c r="E2066" i="10"/>
  <c r="E2065" i="10"/>
  <c r="E2064" i="10"/>
  <c r="E2063" i="10"/>
  <c r="E2062" i="10"/>
  <c r="E2061" i="10"/>
  <c r="E2060" i="10"/>
  <c r="E2059" i="10"/>
  <c r="E2058" i="10"/>
  <c r="E2057" i="10"/>
  <c r="E2056" i="10"/>
  <c r="E2055" i="10"/>
  <c r="E2054" i="10"/>
  <c r="E2053" i="10"/>
  <c r="E2052" i="10"/>
  <c r="E2051" i="10"/>
  <c r="E2050" i="10"/>
  <c r="E2049" i="10"/>
  <c r="E2048" i="10"/>
  <c r="E2047" i="10"/>
  <c r="E2046" i="10"/>
  <c r="E2045" i="10"/>
  <c r="E2044" i="10"/>
  <c r="E2043" i="10"/>
  <c r="E2042" i="10"/>
  <c r="E2041" i="10"/>
  <c r="E2040" i="10"/>
  <c r="E2039" i="10"/>
  <c r="E2038" i="10"/>
  <c r="E2037" i="10"/>
  <c r="E2036" i="10"/>
  <c r="E2035" i="10"/>
  <c r="E2034" i="10"/>
  <c r="E2033" i="10"/>
  <c r="E2032" i="10"/>
  <c r="E2031" i="10"/>
  <c r="E2030" i="10"/>
  <c r="E2029" i="10"/>
  <c r="E2028" i="10"/>
  <c r="E2027" i="10"/>
  <c r="E2026" i="10"/>
  <c r="E2025" i="10"/>
  <c r="E2024" i="10"/>
  <c r="E2023" i="10"/>
  <c r="E2022" i="10"/>
  <c r="E2021" i="10"/>
  <c r="E2020" i="10"/>
  <c r="E2019" i="10"/>
  <c r="E2018" i="10"/>
  <c r="E2017" i="10"/>
  <c r="E2016" i="10"/>
  <c r="E2015" i="10"/>
  <c r="E2014" i="10"/>
  <c r="E2013" i="10"/>
  <c r="E2012" i="10"/>
  <c r="E2011" i="10"/>
  <c r="E2010" i="10"/>
  <c r="E2009" i="10"/>
  <c r="E2008" i="10"/>
  <c r="E2007" i="10"/>
  <c r="E2006" i="10"/>
  <c r="E2005" i="10"/>
  <c r="E2004" i="10"/>
  <c r="E2003" i="10"/>
  <c r="E2002" i="10"/>
  <c r="E2001" i="10"/>
  <c r="E2000" i="10"/>
  <c r="E1999" i="10"/>
  <c r="E1998" i="10"/>
  <c r="E1997" i="10"/>
  <c r="E1996" i="10"/>
  <c r="E1995" i="10"/>
  <c r="E1994" i="10"/>
  <c r="E1993" i="10"/>
  <c r="E1992" i="10"/>
  <c r="E1991" i="10"/>
  <c r="E1990" i="10"/>
  <c r="E1989" i="10"/>
  <c r="E1988" i="10"/>
  <c r="E1987" i="10"/>
  <c r="E1986" i="10"/>
  <c r="E1985" i="10"/>
  <c r="E1984" i="10"/>
  <c r="E1983" i="10"/>
  <c r="E1982" i="10"/>
  <c r="E1981" i="10"/>
  <c r="E1980" i="10"/>
  <c r="E1979" i="10"/>
  <c r="E1978" i="10"/>
  <c r="E1977" i="10"/>
  <c r="E1976" i="10"/>
  <c r="E1975" i="10"/>
  <c r="E1974" i="10"/>
  <c r="E1973" i="10"/>
  <c r="E1972" i="10"/>
  <c r="E1971" i="10"/>
  <c r="E1970" i="10"/>
  <c r="E1969" i="10"/>
  <c r="E1968" i="10"/>
  <c r="E1967" i="10"/>
  <c r="E1966" i="10"/>
  <c r="E1965" i="10"/>
  <c r="E1964" i="10"/>
  <c r="E1963" i="10"/>
  <c r="E1962" i="10"/>
  <c r="E1961" i="10"/>
  <c r="E1960" i="10"/>
  <c r="E1959" i="10"/>
  <c r="E1958" i="10"/>
  <c r="E1957" i="10"/>
  <c r="E1956" i="10"/>
  <c r="E1955" i="10"/>
  <c r="E1954" i="10"/>
  <c r="E1953" i="10"/>
  <c r="E1952" i="10"/>
  <c r="E1951" i="10"/>
  <c r="E1950" i="10"/>
  <c r="E1949" i="10"/>
  <c r="E1948" i="10"/>
  <c r="E1947" i="10"/>
  <c r="E1946" i="10"/>
  <c r="E1945" i="10"/>
  <c r="E1944" i="10"/>
  <c r="E1943" i="10"/>
  <c r="E1942" i="10"/>
  <c r="E1941" i="10"/>
  <c r="E1940" i="10"/>
  <c r="E1939" i="10"/>
  <c r="E1938" i="10"/>
  <c r="E1937" i="10"/>
  <c r="E1936" i="10"/>
  <c r="E1935" i="10"/>
  <c r="E1934" i="10"/>
  <c r="E1933" i="10"/>
  <c r="E1932" i="10"/>
  <c r="E1931" i="10"/>
  <c r="E1930" i="10"/>
  <c r="E1929" i="10"/>
  <c r="E1928" i="10"/>
  <c r="E1927" i="10"/>
  <c r="E1926" i="10"/>
  <c r="E1925" i="10"/>
  <c r="E1924" i="10"/>
  <c r="E1923" i="10"/>
  <c r="E1922" i="10"/>
  <c r="E1921" i="10"/>
  <c r="E1920" i="10"/>
  <c r="E1919" i="10"/>
  <c r="E1918" i="10"/>
  <c r="E1917" i="10"/>
  <c r="E1916" i="10"/>
  <c r="E1915" i="10"/>
  <c r="E1914" i="10"/>
  <c r="E1913" i="10"/>
  <c r="E1912" i="10"/>
  <c r="E1911" i="10"/>
  <c r="E1910" i="10"/>
  <c r="E1909" i="10"/>
  <c r="E1908" i="10"/>
  <c r="E1907" i="10"/>
  <c r="E1906" i="10"/>
  <c r="E1905" i="10"/>
  <c r="E1904" i="10"/>
  <c r="E1903" i="10"/>
  <c r="E1902" i="10"/>
  <c r="E1901" i="10"/>
  <c r="E1900" i="10"/>
  <c r="E1899" i="10"/>
  <c r="E1898" i="10"/>
  <c r="E1897" i="10"/>
  <c r="E1896" i="10"/>
  <c r="E1895" i="10"/>
  <c r="E1894" i="10"/>
  <c r="E1893" i="10"/>
  <c r="E1892" i="10"/>
  <c r="E1891" i="10"/>
  <c r="E1890" i="10"/>
  <c r="E1889" i="10"/>
  <c r="E1888" i="10"/>
  <c r="E1887" i="10"/>
  <c r="E1886" i="10"/>
  <c r="E1885" i="10"/>
  <c r="E1884" i="10"/>
  <c r="E1883" i="10"/>
  <c r="E1882" i="10"/>
  <c r="E1881" i="10"/>
  <c r="E1880" i="10"/>
  <c r="E1879" i="10"/>
  <c r="E1878" i="10"/>
  <c r="E1877" i="10"/>
  <c r="E1876" i="10"/>
  <c r="E1875" i="10"/>
  <c r="E1874" i="10"/>
  <c r="E1873" i="10"/>
  <c r="E1872" i="10"/>
  <c r="E1871" i="10"/>
  <c r="E1870" i="10"/>
  <c r="E1869" i="10"/>
  <c r="E1868" i="10"/>
  <c r="E1867" i="10"/>
  <c r="E1866" i="10"/>
  <c r="E1865" i="10"/>
  <c r="E1864" i="10"/>
  <c r="E1863" i="10"/>
  <c r="E1862" i="10"/>
  <c r="E1861" i="10"/>
  <c r="E1860" i="10"/>
  <c r="E1859" i="10"/>
  <c r="E1858" i="10"/>
  <c r="E1857" i="10"/>
  <c r="E1856" i="10"/>
  <c r="E1855" i="10"/>
  <c r="E1854" i="10"/>
  <c r="E1853" i="10"/>
  <c r="E1852" i="10"/>
  <c r="E1851" i="10"/>
  <c r="E1850" i="10"/>
  <c r="E1849" i="10"/>
  <c r="E1848" i="10"/>
  <c r="E1847" i="10"/>
  <c r="E1846" i="10"/>
  <c r="E1845" i="10"/>
  <c r="E1844" i="10"/>
  <c r="E1843" i="10"/>
  <c r="E1842" i="10"/>
  <c r="E1841" i="10"/>
  <c r="E1840" i="10"/>
  <c r="E1839" i="10"/>
  <c r="E1838" i="10"/>
  <c r="E1837" i="10"/>
  <c r="E1836" i="10"/>
  <c r="E1835" i="10"/>
  <c r="E1834" i="10"/>
  <c r="E1833" i="10"/>
  <c r="E1832" i="10"/>
  <c r="E1831" i="10"/>
  <c r="E1830" i="10"/>
  <c r="E1829" i="10"/>
  <c r="E1828" i="10"/>
  <c r="E1827" i="10"/>
  <c r="E1826" i="10"/>
  <c r="E1825" i="10"/>
  <c r="E1824" i="10"/>
  <c r="E1823" i="10"/>
  <c r="E1822" i="10"/>
  <c r="E1821" i="10"/>
  <c r="E1820" i="10"/>
  <c r="E1819" i="10"/>
  <c r="E1818" i="10"/>
  <c r="E1817" i="10"/>
  <c r="E1816" i="10"/>
  <c r="E1815" i="10"/>
  <c r="E1814" i="10"/>
  <c r="E1813" i="10"/>
  <c r="E1812" i="10"/>
  <c r="E1811" i="10"/>
  <c r="E1810" i="10"/>
  <c r="E1809" i="10"/>
  <c r="E1808" i="10"/>
  <c r="E1807" i="10"/>
  <c r="E1806" i="10"/>
  <c r="E1805" i="10"/>
  <c r="E1804" i="10"/>
  <c r="E1803" i="10"/>
  <c r="E1802" i="10"/>
  <c r="E1801" i="10"/>
  <c r="E1800" i="10"/>
  <c r="E1799" i="10"/>
  <c r="E1798" i="10"/>
  <c r="E1797" i="10"/>
  <c r="E1796" i="10"/>
  <c r="E1795" i="10"/>
  <c r="E1794" i="10"/>
  <c r="E1793" i="10"/>
  <c r="E1792" i="10"/>
  <c r="E1791" i="10"/>
  <c r="E1790" i="10"/>
  <c r="E1789" i="10"/>
  <c r="E1788" i="10"/>
  <c r="E1787" i="10"/>
  <c r="E1786" i="10"/>
  <c r="E1785" i="10"/>
  <c r="E1784" i="10"/>
  <c r="E1783" i="10"/>
  <c r="E1782" i="10"/>
  <c r="E1781" i="10"/>
  <c r="E1780" i="10"/>
  <c r="E1779" i="10"/>
  <c r="E1778" i="10"/>
  <c r="E1777" i="10"/>
  <c r="E1776" i="10"/>
  <c r="E1775" i="10"/>
  <c r="E1774" i="10"/>
  <c r="E1773" i="10"/>
  <c r="E1772" i="10"/>
  <c r="E1771" i="10"/>
  <c r="E1770" i="10"/>
  <c r="E1769" i="10"/>
  <c r="E1768" i="10"/>
  <c r="E1767" i="10"/>
  <c r="E1766" i="10"/>
  <c r="E1765" i="10"/>
  <c r="E1764" i="10"/>
  <c r="E1763" i="10"/>
  <c r="E1762" i="10"/>
  <c r="E1761" i="10"/>
  <c r="E1760" i="10"/>
  <c r="E1759" i="10"/>
  <c r="E1758" i="10"/>
  <c r="E1757" i="10"/>
  <c r="E1756" i="10"/>
  <c r="E1755" i="10"/>
  <c r="E1754" i="10"/>
  <c r="E1753" i="10"/>
  <c r="E1752" i="10"/>
  <c r="E1751" i="10"/>
  <c r="E1750" i="10"/>
  <c r="E1749" i="10"/>
  <c r="E1748" i="10"/>
  <c r="E1747" i="10"/>
  <c r="E1746" i="10"/>
  <c r="E1745" i="10"/>
  <c r="E1744" i="10"/>
  <c r="E1743" i="10"/>
  <c r="E1742" i="10"/>
  <c r="E1741" i="10"/>
  <c r="E1740" i="10"/>
  <c r="E1739" i="10"/>
  <c r="E1738" i="10"/>
  <c r="E1737" i="10"/>
  <c r="E1736" i="10"/>
  <c r="E1735" i="10"/>
  <c r="E1734" i="10"/>
  <c r="E1733" i="10"/>
  <c r="E1732" i="10"/>
  <c r="E1731" i="10"/>
  <c r="E1730" i="10"/>
  <c r="E1729" i="10"/>
  <c r="E1728" i="10"/>
  <c r="E1727" i="10"/>
  <c r="E1726" i="10"/>
  <c r="E1725" i="10"/>
  <c r="E1724" i="10"/>
  <c r="E1723" i="10"/>
  <c r="E1722" i="10"/>
  <c r="E1721" i="10"/>
  <c r="E1720" i="10"/>
  <c r="E1719" i="10"/>
  <c r="E1718" i="10"/>
  <c r="E1717" i="10"/>
  <c r="E1716" i="10"/>
  <c r="E1715" i="10"/>
  <c r="E1714" i="10"/>
  <c r="E1713" i="10"/>
  <c r="E1712" i="10"/>
  <c r="E1711" i="10"/>
  <c r="E1710" i="10"/>
  <c r="E1709" i="10"/>
  <c r="E1708" i="10"/>
  <c r="E1707" i="10"/>
  <c r="E1706" i="10"/>
  <c r="E1705" i="10"/>
  <c r="E1704" i="10"/>
  <c r="E1703" i="10"/>
  <c r="E1702" i="10"/>
  <c r="E1701" i="10"/>
  <c r="E1700" i="10"/>
  <c r="E1699" i="10"/>
  <c r="E1698" i="10"/>
  <c r="E1697" i="10"/>
  <c r="E1696" i="10"/>
  <c r="E1695" i="10"/>
  <c r="E1694" i="10"/>
  <c r="E1693" i="10"/>
  <c r="E1692" i="10"/>
  <c r="E1691" i="10"/>
  <c r="E1690" i="10"/>
  <c r="E1689" i="10"/>
  <c r="E1688" i="10"/>
  <c r="E1687" i="10"/>
  <c r="E1686" i="10"/>
  <c r="E1685" i="10"/>
  <c r="E1684" i="10"/>
  <c r="E1683" i="10"/>
  <c r="E1682" i="10"/>
  <c r="E1681" i="10"/>
  <c r="E1680" i="10"/>
  <c r="E1679" i="10"/>
  <c r="E1678" i="10"/>
  <c r="E1677" i="10"/>
  <c r="E1676" i="10"/>
  <c r="E1675" i="10"/>
  <c r="E1674" i="10"/>
  <c r="E1673" i="10"/>
  <c r="E1672" i="10"/>
  <c r="E1671" i="10"/>
  <c r="E1670" i="10"/>
  <c r="E1669" i="10"/>
  <c r="E1668" i="10"/>
  <c r="E1667" i="10"/>
  <c r="E1666" i="10"/>
  <c r="E1665" i="10"/>
  <c r="E1664" i="10"/>
  <c r="E1663" i="10"/>
  <c r="E1662" i="10"/>
  <c r="E1661" i="10"/>
  <c r="E1660" i="10"/>
  <c r="E1659" i="10"/>
  <c r="E1658" i="10"/>
  <c r="E1657" i="10"/>
  <c r="E1656" i="10"/>
  <c r="E1655" i="10"/>
  <c r="E1654" i="10"/>
  <c r="E1653" i="10"/>
  <c r="E1652" i="10"/>
  <c r="E1651" i="10"/>
  <c r="E1650" i="10"/>
  <c r="E1649" i="10"/>
  <c r="E1648" i="10"/>
  <c r="E1647" i="10"/>
  <c r="E1646" i="10"/>
  <c r="E1645" i="10"/>
  <c r="E1644" i="10"/>
  <c r="E1643" i="10"/>
  <c r="E1642" i="10"/>
  <c r="E1641" i="10"/>
  <c r="E1640" i="10"/>
  <c r="E1639" i="10"/>
  <c r="E1638" i="10"/>
  <c r="E1637" i="10"/>
  <c r="E1636" i="10"/>
  <c r="E1635" i="10"/>
  <c r="E1634" i="10"/>
  <c r="E1633" i="10"/>
  <c r="E1632" i="10"/>
  <c r="E1631" i="10"/>
  <c r="E1630" i="10"/>
  <c r="E1629" i="10"/>
  <c r="E1628" i="10"/>
  <c r="E1627" i="10"/>
  <c r="E1626" i="10"/>
  <c r="E1625" i="10"/>
  <c r="E1624" i="10"/>
  <c r="E1623" i="10"/>
  <c r="E1622" i="10"/>
  <c r="E1621" i="10"/>
  <c r="E1620" i="10"/>
  <c r="E1619" i="10"/>
  <c r="E1618" i="10"/>
  <c r="E1617" i="10"/>
  <c r="E1616" i="10"/>
  <c r="E1615" i="10"/>
  <c r="E1614" i="10"/>
  <c r="E1613" i="10"/>
  <c r="E1612" i="10"/>
  <c r="E1611" i="10"/>
  <c r="E1610" i="10"/>
  <c r="E1609" i="10"/>
  <c r="E1608" i="10"/>
  <c r="E1607" i="10"/>
  <c r="E1606" i="10"/>
  <c r="E1605" i="10"/>
  <c r="E1604" i="10"/>
  <c r="E1603" i="10"/>
  <c r="E1602" i="10"/>
  <c r="E1601" i="10"/>
  <c r="E1600" i="10"/>
  <c r="E1599" i="10"/>
  <c r="E1598" i="10"/>
  <c r="E1597" i="10"/>
  <c r="E1596" i="10"/>
  <c r="E1595" i="10"/>
  <c r="E1594" i="10"/>
  <c r="E1593" i="10"/>
  <c r="E1592" i="10"/>
  <c r="E1591" i="10"/>
  <c r="E1590" i="10"/>
  <c r="E1589" i="10"/>
  <c r="E1588" i="10"/>
  <c r="E1587" i="10"/>
  <c r="E1586" i="10"/>
  <c r="E1585" i="10"/>
  <c r="E1584" i="10"/>
  <c r="E1583" i="10"/>
  <c r="E1582" i="10"/>
  <c r="E1581" i="10"/>
  <c r="E1580" i="10"/>
  <c r="E1579" i="10"/>
  <c r="E1578" i="10"/>
  <c r="E1577" i="10"/>
  <c r="E1576" i="10"/>
  <c r="E1575" i="10"/>
  <c r="E1574" i="10"/>
  <c r="E1573" i="10"/>
  <c r="E1572" i="10"/>
  <c r="E1571" i="10"/>
  <c r="E1570" i="10"/>
  <c r="E1569" i="10"/>
  <c r="E1568" i="10"/>
  <c r="E1567" i="10"/>
  <c r="E1566" i="10"/>
  <c r="E1565" i="10"/>
  <c r="E1564" i="10"/>
  <c r="E1563" i="10"/>
  <c r="E1562" i="10"/>
  <c r="E1561" i="10"/>
  <c r="E1560" i="10"/>
  <c r="E1559" i="10"/>
  <c r="E1558" i="10"/>
  <c r="E1557" i="10"/>
  <c r="E1556" i="10"/>
  <c r="E1555" i="10"/>
  <c r="E1554" i="10"/>
  <c r="E1553" i="10"/>
  <c r="E1552" i="10"/>
  <c r="E1551" i="10"/>
  <c r="E1550" i="10"/>
  <c r="E1549" i="10"/>
  <c r="E1548" i="10"/>
  <c r="E1547" i="10"/>
  <c r="E1546" i="10"/>
  <c r="E1545" i="10"/>
  <c r="E1544" i="10"/>
  <c r="E1543" i="10"/>
  <c r="E1542" i="10"/>
  <c r="E1541" i="10"/>
  <c r="E1540" i="10"/>
  <c r="E1539" i="10"/>
  <c r="E1538" i="10"/>
  <c r="E1537" i="10"/>
  <c r="E1536" i="10"/>
  <c r="E1535" i="10"/>
  <c r="E1534" i="10"/>
  <c r="E1533" i="10"/>
  <c r="E1532" i="10"/>
  <c r="E1531" i="10"/>
  <c r="E1530" i="10"/>
  <c r="E1529" i="10"/>
  <c r="E1528" i="10"/>
  <c r="E1527" i="10"/>
  <c r="E1526" i="10"/>
  <c r="E1525" i="10"/>
  <c r="E1524" i="10"/>
  <c r="E1523" i="10"/>
  <c r="E1522" i="10"/>
  <c r="E1521" i="10"/>
  <c r="E1520" i="10"/>
  <c r="E1519" i="10"/>
  <c r="E1518" i="10"/>
  <c r="E1517" i="10"/>
  <c r="E1516" i="10"/>
  <c r="E1515" i="10"/>
  <c r="E1514" i="10"/>
  <c r="E1513" i="10"/>
  <c r="E1512" i="10"/>
  <c r="E1511" i="10"/>
  <c r="E1510" i="10"/>
  <c r="E1509" i="10"/>
  <c r="E1508" i="10"/>
  <c r="E1507" i="10"/>
  <c r="E1506" i="10"/>
  <c r="E1505" i="10"/>
  <c r="E1504" i="10"/>
  <c r="E1503" i="10"/>
  <c r="E1502" i="10"/>
  <c r="E1501" i="10"/>
  <c r="E1500" i="10"/>
  <c r="E1499" i="10"/>
  <c r="E1498" i="10"/>
  <c r="E1497" i="10"/>
  <c r="E1496" i="10"/>
  <c r="E1495" i="10"/>
  <c r="E1494" i="10"/>
  <c r="E1493" i="10"/>
  <c r="E1492" i="10"/>
  <c r="E1491" i="10"/>
  <c r="E1490" i="10"/>
  <c r="E1489" i="10"/>
  <c r="E1488" i="10"/>
  <c r="E1487" i="10"/>
  <c r="E1486" i="10"/>
  <c r="E1485" i="10"/>
  <c r="E1484" i="10"/>
  <c r="E1483" i="10"/>
  <c r="E1482" i="10"/>
  <c r="E1481" i="10"/>
  <c r="E1480" i="10"/>
  <c r="E1479" i="10"/>
  <c r="E1478" i="10"/>
  <c r="E1477" i="10"/>
  <c r="E1476" i="10"/>
  <c r="E1475" i="10"/>
  <c r="E1474" i="10"/>
  <c r="E1473" i="10"/>
  <c r="E1472" i="10"/>
  <c r="E1471" i="10"/>
  <c r="E1470" i="10"/>
  <c r="E1469" i="10"/>
  <c r="E1468" i="10"/>
  <c r="E1467" i="10"/>
  <c r="E1466" i="10"/>
  <c r="E1465" i="10"/>
  <c r="E1464" i="10"/>
  <c r="E1463" i="10"/>
  <c r="E1462" i="10"/>
  <c r="E1461" i="10"/>
  <c r="E1460" i="10"/>
  <c r="E1459" i="10"/>
  <c r="E1458" i="10"/>
  <c r="E1457" i="10"/>
  <c r="E1456" i="10"/>
  <c r="E1455" i="10"/>
  <c r="E1454" i="10"/>
  <c r="E1453" i="10"/>
  <c r="E1452" i="10"/>
  <c r="E1451" i="10"/>
  <c r="E1450" i="10"/>
  <c r="E1449" i="10"/>
  <c r="E1448" i="10"/>
  <c r="E1447" i="10"/>
  <c r="E1446" i="10"/>
  <c r="E1445" i="10"/>
  <c r="E1444" i="10"/>
  <c r="E1443" i="10"/>
  <c r="E1442" i="10"/>
  <c r="E1441" i="10"/>
  <c r="E1440" i="10"/>
  <c r="E1439" i="10"/>
  <c r="E1438" i="10"/>
  <c r="E1437" i="10"/>
  <c r="E1436" i="10"/>
  <c r="E1435" i="10"/>
  <c r="E1434" i="10"/>
  <c r="E1433" i="10"/>
  <c r="E1432" i="10"/>
  <c r="E1431" i="10"/>
  <c r="E1430" i="10"/>
  <c r="E1429" i="10"/>
  <c r="E1428" i="10"/>
  <c r="E1427" i="10"/>
  <c r="E1426" i="10"/>
  <c r="E1425" i="10"/>
  <c r="E1424" i="10"/>
  <c r="E1423" i="10"/>
  <c r="E1422" i="10"/>
  <c r="E1421" i="10"/>
  <c r="E1420" i="10"/>
  <c r="E1419" i="10"/>
  <c r="E1418" i="10"/>
  <c r="E1417" i="10"/>
  <c r="E1416" i="10"/>
  <c r="E1415" i="10"/>
  <c r="E1414" i="10"/>
  <c r="E1413" i="10"/>
  <c r="E1412" i="10"/>
  <c r="E1411" i="10"/>
  <c r="E1410" i="10"/>
  <c r="E1409" i="10"/>
  <c r="E1408" i="10"/>
  <c r="E1407" i="10"/>
  <c r="E1406" i="10"/>
  <c r="E1405" i="10"/>
  <c r="E1404" i="10"/>
  <c r="E1403" i="10"/>
  <c r="E1402" i="10"/>
  <c r="E1401" i="10"/>
  <c r="E1400" i="10"/>
  <c r="E1399" i="10"/>
  <c r="E1398" i="10"/>
  <c r="E1397" i="10"/>
  <c r="E1396" i="10"/>
  <c r="E1395" i="10"/>
  <c r="E1394" i="10"/>
  <c r="E1393" i="10"/>
  <c r="E1392" i="10"/>
  <c r="E1391" i="10"/>
  <c r="E1390" i="10"/>
  <c r="E1389" i="10"/>
  <c r="E1388" i="10"/>
  <c r="E1387" i="10"/>
  <c r="E1386" i="10"/>
  <c r="E1385" i="10"/>
  <c r="E1384" i="10"/>
  <c r="E1383" i="10"/>
  <c r="E1382" i="10"/>
  <c r="E1381" i="10"/>
  <c r="E1380" i="10"/>
  <c r="E1379" i="10"/>
  <c r="E1378" i="10"/>
  <c r="E1377" i="10"/>
  <c r="E1376" i="10"/>
  <c r="E1375" i="10"/>
  <c r="E1374" i="10"/>
  <c r="E1373" i="10"/>
  <c r="E1372" i="10"/>
  <c r="E1371" i="10"/>
  <c r="E1370" i="10"/>
  <c r="E1369" i="10"/>
  <c r="E1368" i="10"/>
  <c r="E1367" i="10"/>
  <c r="E1366" i="10"/>
  <c r="E1365" i="10"/>
  <c r="E1364" i="10"/>
  <c r="E1363" i="10"/>
  <c r="E1362" i="10"/>
  <c r="E1361" i="10"/>
  <c r="E1360" i="10"/>
  <c r="E1359" i="10"/>
  <c r="E1358" i="10"/>
  <c r="E1357" i="10"/>
  <c r="E1356" i="10"/>
  <c r="E1355" i="10"/>
  <c r="E1354" i="10"/>
  <c r="E1353" i="10"/>
  <c r="E1352" i="10"/>
  <c r="E1351" i="10"/>
  <c r="E1350" i="10"/>
  <c r="E1349" i="10"/>
  <c r="E1348" i="10"/>
  <c r="E1347" i="10"/>
  <c r="E1346" i="10"/>
  <c r="E1345" i="10"/>
  <c r="E1344" i="10"/>
  <c r="E1343" i="10"/>
  <c r="E1342" i="10"/>
  <c r="E1341" i="10"/>
  <c r="E1340" i="10"/>
  <c r="E1339" i="10"/>
  <c r="E1338" i="10"/>
  <c r="E1337" i="10"/>
  <c r="E1336" i="10"/>
  <c r="E1335" i="10"/>
  <c r="E1334" i="10"/>
  <c r="E1333" i="10"/>
  <c r="E1332" i="10"/>
  <c r="E1331" i="10"/>
  <c r="E1330" i="10"/>
  <c r="E1329" i="10"/>
  <c r="E1328" i="10"/>
  <c r="E1327" i="10"/>
  <c r="E1326" i="10"/>
  <c r="E1325" i="10"/>
  <c r="E1324" i="10"/>
  <c r="E1323" i="10"/>
  <c r="E1322" i="10"/>
  <c r="E1321" i="10"/>
  <c r="E1320" i="10"/>
  <c r="E1319" i="10"/>
  <c r="E1318" i="10"/>
  <c r="E1317" i="10"/>
  <c r="E1316" i="10"/>
  <c r="E1315" i="10"/>
  <c r="E1314" i="10"/>
  <c r="E1313" i="10"/>
  <c r="E1312" i="10"/>
  <c r="E1311" i="10"/>
  <c r="E1310" i="10"/>
  <c r="E1309" i="10"/>
  <c r="E1308" i="10"/>
  <c r="E1307" i="10"/>
  <c r="E1306" i="10"/>
  <c r="E1305" i="10"/>
  <c r="E1304" i="10"/>
  <c r="E1303" i="10"/>
  <c r="E1302" i="10"/>
  <c r="E1301" i="10"/>
  <c r="E1300" i="10"/>
  <c r="E1299" i="10"/>
  <c r="E1298" i="10"/>
  <c r="E1297" i="10"/>
  <c r="E1296" i="10"/>
  <c r="E1295" i="10"/>
  <c r="E1294" i="10"/>
  <c r="E1293" i="10"/>
  <c r="E1292" i="10"/>
  <c r="E1291" i="10"/>
  <c r="E1290" i="10"/>
  <c r="E1289" i="10"/>
  <c r="E1288" i="10"/>
  <c r="E1287" i="10"/>
  <c r="E1286" i="10"/>
  <c r="E1285" i="10"/>
  <c r="E1284" i="10"/>
  <c r="E1283" i="10"/>
  <c r="E1282" i="10"/>
  <c r="E1281" i="10"/>
  <c r="E1280" i="10"/>
  <c r="E1279" i="10"/>
  <c r="E1278" i="10"/>
  <c r="E1277" i="10"/>
  <c r="E1276" i="10"/>
  <c r="E1275" i="10"/>
  <c r="E1274" i="10"/>
  <c r="E1273" i="10"/>
  <c r="E1272" i="10"/>
  <c r="E1271" i="10"/>
  <c r="E1270" i="10"/>
  <c r="E1269" i="10"/>
  <c r="E1268" i="10"/>
  <c r="E1267" i="10"/>
  <c r="E1266" i="10"/>
  <c r="E1265" i="10"/>
  <c r="E1264" i="10"/>
  <c r="E1263" i="10"/>
  <c r="E1262" i="10"/>
  <c r="E1261" i="10"/>
  <c r="E1260" i="10"/>
  <c r="E1259" i="10"/>
  <c r="E1258" i="10"/>
  <c r="E1257" i="10"/>
  <c r="E1256" i="10"/>
  <c r="E1255" i="10"/>
  <c r="E1254" i="10"/>
  <c r="E1253" i="10"/>
  <c r="E1252" i="10"/>
  <c r="E1251" i="10"/>
  <c r="E1250" i="10"/>
  <c r="E1249" i="10"/>
  <c r="E1248" i="10"/>
  <c r="E1247" i="10"/>
  <c r="E1246" i="10"/>
  <c r="E1245" i="10"/>
  <c r="E1244" i="10"/>
  <c r="E1243" i="10"/>
  <c r="E1242" i="10"/>
  <c r="E1241" i="10"/>
  <c r="E1240" i="10"/>
  <c r="E1239" i="10"/>
  <c r="E1238" i="10"/>
  <c r="E1237" i="10"/>
  <c r="E1236" i="10"/>
  <c r="E1235" i="10"/>
  <c r="E1234" i="10"/>
  <c r="E1233" i="10"/>
  <c r="E1232" i="10"/>
  <c r="E1231" i="10"/>
  <c r="E1230" i="10"/>
  <c r="E1229" i="10"/>
  <c r="E1228" i="10"/>
  <c r="E1227" i="10"/>
  <c r="E1226" i="10"/>
  <c r="E1225" i="10"/>
  <c r="E1224" i="10"/>
  <c r="E1223" i="10"/>
  <c r="E1222" i="10"/>
  <c r="E1221" i="10"/>
  <c r="E1220" i="10"/>
  <c r="E1219" i="10"/>
  <c r="E1218" i="10"/>
  <c r="E1217" i="10"/>
  <c r="E1216" i="10"/>
  <c r="E1215" i="10"/>
  <c r="E1214" i="10"/>
  <c r="E1213" i="10"/>
  <c r="E1212" i="10"/>
  <c r="E1211" i="10"/>
  <c r="E1210" i="10"/>
  <c r="E1209" i="10"/>
  <c r="E1208" i="10"/>
  <c r="E1207" i="10"/>
  <c r="E1206" i="10"/>
  <c r="E1205" i="10"/>
  <c r="E1204" i="10"/>
  <c r="E1203" i="10"/>
  <c r="E1202" i="10"/>
  <c r="E1201" i="10"/>
  <c r="E1200" i="10"/>
  <c r="E1199" i="10"/>
  <c r="E1198" i="10"/>
  <c r="E1197" i="10"/>
  <c r="E1196" i="10"/>
  <c r="E1195" i="10"/>
  <c r="E1194" i="10"/>
  <c r="E1193" i="10"/>
  <c r="E1192" i="10"/>
  <c r="E1191" i="10"/>
  <c r="E1190" i="10"/>
  <c r="E1189" i="10"/>
  <c r="E1188" i="10"/>
  <c r="E1187" i="10"/>
  <c r="E1186" i="10"/>
  <c r="E1185" i="10"/>
  <c r="E1184" i="10"/>
  <c r="E1183" i="10"/>
  <c r="E1182" i="10"/>
  <c r="E1181" i="10"/>
  <c r="E1180" i="10"/>
  <c r="E1179" i="10"/>
  <c r="E1178" i="10"/>
  <c r="E1177" i="10"/>
  <c r="E1176" i="10"/>
  <c r="E1175" i="10"/>
  <c r="E1174" i="10"/>
  <c r="E1173" i="10"/>
  <c r="E1172" i="10"/>
  <c r="E1171" i="10"/>
  <c r="E1170" i="10"/>
  <c r="E1169" i="10"/>
  <c r="E1168" i="10"/>
  <c r="E1167" i="10"/>
  <c r="E1166" i="10"/>
  <c r="E1165" i="10"/>
  <c r="E1164" i="10"/>
  <c r="E1163" i="10"/>
  <c r="E1162" i="10"/>
  <c r="E1161" i="10"/>
  <c r="E1160" i="10"/>
  <c r="E1159" i="10"/>
  <c r="E1158" i="10"/>
  <c r="E1157" i="10"/>
  <c r="E1156" i="10"/>
  <c r="E1155" i="10"/>
  <c r="E1154" i="10"/>
  <c r="E1153" i="10"/>
  <c r="E1152" i="10"/>
  <c r="E1151" i="10"/>
  <c r="E1150" i="10"/>
  <c r="E1149" i="10"/>
  <c r="E1148" i="10"/>
  <c r="E1147" i="10"/>
  <c r="E1146" i="10"/>
  <c r="E1145" i="10"/>
  <c r="E1144" i="10"/>
  <c r="E1143" i="10"/>
  <c r="E1142" i="10"/>
  <c r="E1141" i="10"/>
  <c r="E1140" i="10"/>
  <c r="E1139" i="10"/>
  <c r="E1138" i="10"/>
  <c r="E1137" i="10"/>
  <c r="E1136" i="10"/>
  <c r="E1135" i="10"/>
  <c r="E1134" i="10"/>
  <c r="E1133" i="10"/>
  <c r="E1132" i="10"/>
  <c r="E1131" i="10"/>
  <c r="E1130" i="10"/>
  <c r="E1129" i="10"/>
  <c r="E1128" i="10"/>
  <c r="E1127" i="10"/>
  <c r="E1126" i="10"/>
  <c r="E1125" i="10"/>
  <c r="E1124" i="10"/>
  <c r="E1123" i="10"/>
  <c r="E1122" i="10"/>
  <c r="E1121" i="10"/>
  <c r="E1120" i="10"/>
  <c r="E1119" i="10"/>
  <c r="E1118" i="10"/>
  <c r="E1117" i="10"/>
  <c r="E1116" i="10"/>
  <c r="E1115" i="10"/>
  <c r="E1114" i="10"/>
  <c r="E1113" i="10"/>
  <c r="E1112" i="10"/>
  <c r="E1111" i="10"/>
  <c r="E1110" i="10"/>
  <c r="E1109" i="10"/>
  <c r="E1108" i="10"/>
  <c r="E1107" i="10"/>
  <c r="E1106" i="10"/>
  <c r="E1105" i="10"/>
  <c r="E1104" i="10"/>
  <c r="E1103" i="10"/>
  <c r="E1102" i="10"/>
  <c r="E1101" i="10"/>
  <c r="E1100" i="10"/>
  <c r="E1099" i="10"/>
  <c r="E1098" i="10"/>
  <c r="E1097" i="10"/>
  <c r="E1096" i="10"/>
  <c r="E1095" i="10"/>
  <c r="E1094" i="10"/>
  <c r="E1093" i="10"/>
  <c r="E1092" i="10"/>
  <c r="E1091" i="10"/>
  <c r="E1090" i="10"/>
  <c r="E1089" i="10"/>
  <c r="E1088" i="10"/>
  <c r="E1087" i="10"/>
  <c r="E1086" i="10"/>
  <c r="E1085" i="10"/>
  <c r="E1084" i="10"/>
  <c r="E1083" i="10"/>
  <c r="E1082" i="10"/>
  <c r="E1081" i="10"/>
  <c r="E1080" i="10"/>
  <c r="E1079" i="10"/>
  <c r="E1078" i="10"/>
  <c r="E1077" i="10"/>
  <c r="E1076" i="10"/>
  <c r="E1075" i="10"/>
  <c r="E1074" i="10"/>
  <c r="E1073" i="10"/>
  <c r="E1072" i="10"/>
  <c r="E1071" i="10"/>
  <c r="E1070" i="10"/>
  <c r="E1069" i="10"/>
  <c r="E1068" i="10"/>
  <c r="E1067" i="10"/>
  <c r="E1066" i="10"/>
  <c r="E1065" i="10"/>
  <c r="E1064" i="10"/>
  <c r="E1063" i="10"/>
  <c r="E1062" i="10"/>
  <c r="E1061" i="10"/>
  <c r="E1060" i="10"/>
  <c r="E1059" i="10"/>
  <c r="E1058" i="10"/>
  <c r="E1057" i="10"/>
  <c r="E1056" i="10"/>
  <c r="E1055" i="10"/>
  <c r="E1054" i="10"/>
  <c r="E1053" i="10"/>
  <c r="E1052" i="10"/>
  <c r="E1051" i="10"/>
  <c r="E1050" i="10"/>
  <c r="E1049" i="10"/>
  <c r="E1048" i="10"/>
  <c r="E1047" i="10"/>
  <c r="E1046" i="10"/>
  <c r="E1045" i="10"/>
  <c r="E1044" i="10"/>
  <c r="E1043" i="10"/>
  <c r="E1042" i="10"/>
  <c r="E1041" i="10"/>
  <c r="E1040" i="10"/>
  <c r="E1039" i="10"/>
  <c r="E1038" i="10"/>
  <c r="E1037" i="10"/>
  <c r="E1036" i="10"/>
  <c r="E1035" i="10"/>
  <c r="E1034" i="10"/>
  <c r="E1033" i="10"/>
  <c r="E1032" i="10"/>
  <c r="E1031" i="10"/>
  <c r="E1030" i="10"/>
  <c r="E1029" i="10"/>
  <c r="E1028" i="10"/>
  <c r="E1027" i="10"/>
  <c r="E1026" i="10"/>
  <c r="E1025" i="10"/>
  <c r="E1024" i="10"/>
  <c r="E1023" i="10"/>
  <c r="E1022" i="10"/>
  <c r="E1021" i="10"/>
  <c r="E1020" i="10"/>
  <c r="E1019" i="10"/>
  <c r="E1018" i="10"/>
  <c r="E1017" i="10"/>
  <c r="E1016" i="10"/>
  <c r="E1015" i="10"/>
  <c r="E1014" i="10"/>
  <c r="E1013" i="10"/>
  <c r="E1012" i="10"/>
  <c r="E1011" i="10"/>
  <c r="E1010" i="10"/>
  <c r="E1009" i="10"/>
  <c r="E1008" i="10"/>
  <c r="E1007" i="10"/>
  <c r="E1006" i="10"/>
  <c r="E1005" i="10"/>
  <c r="E1004" i="10"/>
  <c r="E1003" i="10"/>
  <c r="E1002" i="10"/>
  <c r="E1001" i="10"/>
  <c r="E1000" i="10"/>
  <c r="E999" i="10"/>
  <c r="E998" i="10"/>
  <c r="E997" i="10"/>
  <c r="E996" i="10"/>
  <c r="E995" i="10"/>
  <c r="E994" i="10"/>
  <c r="E993" i="10"/>
  <c r="E992" i="10"/>
  <c r="E991" i="10"/>
  <c r="E990" i="10"/>
  <c r="E989" i="10"/>
  <c r="E988" i="10"/>
  <c r="E987" i="10"/>
  <c r="E986" i="10"/>
  <c r="E985" i="10"/>
  <c r="E984" i="10"/>
  <c r="E983" i="10"/>
  <c r="E982" i="10"/>
  <c r="E981" i="10"/>
  <c r="E980" i="10"/>
  <c r="E979" i="10"/>
  <c r="E978" i="10"/>
  <c r="E977" i="10"/>
  <c r="E976" i="10"/>
  <c r="E975" i="10"/>
  <c r="E974" i="10"/>
  <c r="E973" i="10"/>
  <c r="E972" i="10"/>
  <c r="E971" i="10"/>
  <c r="E970" i="10"/>
  <c r="E969" i="10"/>
  <c r="E968" i="10"/>
  <c r="E967" i="10"/>
  <c r="E966" i="10"/>
  <c r="E965" i="10"/>
  <c r="E964" i="10"/>
  <c r="E963" i="10"/>
  <c r="E962" i="10"/>
  <c r="E961" i="10"/>
  <c r="E960" i="10"/>
  <c r="E959" i="10"/>
  <c r="E958" i="10"/>
  <c r="E957" i="10"/>
  <c r="E956" i="10"/>
  <c r="E955" i="10"/>
  <c r="E954" i="10"/>
  <c r="E953" i="10"/>
  <c r="E952" i="10"/>
  <c r="E951" i="10"/>
  <c r="E950" i="10"/>
  <c r="E949" i="10"/>
  <c r="E948" i="10"/>
  <c r="E947" i="10"/>
  <c r="E946" i="10"/>
  <c r="E945" i="10"/>
  <c r="E944" i="10"/>
  <c r="E943" i="10"/>
  <c r="E942" i="10"/>
  <c r="E941" i="10"/>
  <c r="E940" i="10"/>
  <c r="E939" i="10"/>
  <c r="E938" i="10"/>
  <c r="E937" i="10"/>
  <c r="E936" i="10"/>
  <c r="E935" i="10"/>
  <c r="E934" i="10"/>
  <c r="E933" i="10"/>
  <c r="E932" i="10"/>
  <c r="E931" i="10"/>
  <c r="E930" i="10"/>
  <c r="E929" i="10"/>
  <c r="E928" i="10"/>
  <c r="E927" i="10"/>
  <c r="E926" i="10"/>
  <c r="E925" i="10"/>
  <c r="E924" i="10"/>
  <c r="E923" i="10"/>
  <c r="E922" i="10"/>
  <c r="E921" i="10"/>
  <c r="E920" i="10"/>
  <c r="E919" i="10"/>
  <c r="E918" i="10"/>
  <c r="E917" i="10"/>
  <c r="E916" i="10"/>
  <c r="E915" i="10"/>
  <c r="E914" i="10"/>
  <c r="E913" i="10"/>
  <c r="E912" i="10"/>
  <c r="E911" i="10"/>
  <c r="E910" i="10"/>
  <c r="E909" i="10"/>
  <c r="E908" i="10"/>
  <c r="E907" i="10"/>
  <c r="E906" i="10"/>
  <c r="E905" i="10"/>
  <c r="E904" i="10"/>
  <c r="E903" i="10"/>
  <c r="E902" i="10"/>
  <c r="E901" i="10"/>
  <c r="E900" i="10"/>
  <c r="E899" i="10"/>
  <c r="E898" i="10"/>
  <c r="E897" i="10"/>
  <c r="E896" i="10"/>
  <c r="E895" i="10"/>
  <c r="E894" i="10"/>
  <c r="E893" i="10"/>
  <c r="E892" i="10"/>
  <c r="E891" i="10"/>
  <c r="E890" i="10"/>
  <c r="E889" i="10"/>
  <c r="E888" i="10"/>
  <c r="E887" i="10"/>
  <c r="E886" i="10"/>
  <c r="E885" i="10"/>
  <c r="E884" i="10"/>
  <c r="E883" i="10"/>
  <c r="E882" i="10"/>
  <c r="E881" i="10"/>
  <c r="E880" i="10"/>
  <c r="E879" i="10"/>
  <c r="E878" i="10"/>
  <c r="E877" i="10"/>
  <c r="E876" i="10"/>
  <c r="E875" i="10"/>
  <c r="E874" i="10"/>
  <c r="E873" i="10"/>
  <c r="E872" i="10"/>
  <c r="E871" i="10"/>
  <c r="E870" i="10"/>
  <c r="E869" i="10"/>
  <c r="E868" i="10"/>
  <c r="E867" i="10"/>
  <c r="E866" i="10"/>
  <c r="E865" i="10"/>
  <c r="E864" i="10"/>
  <c r="E863" i="10"/>
  <c r="E862" i="10"/>
  <c r="E861" i="10"/>
  <c r="E860" i="10"/>
  <c r="E859" i="10"/>
  <c r="E858" i="10"/>
  <c r="E857" i="10"/>
  <c r="E856" i="10"/>
  <c r="E855" i="10"/>
  <c r="E854" i="10"/>
  <c r="E853" i="10"/>
  <c r="E852" i="10"/>
  <c r="E851" i="10"/>
  <c r="E850" i="10"/>
  <c r="E849" i="10"/>
  <c r="E848" i="10"/>
  <c r="E847" i="10"/>
  <c r="E846" i="10"/>
  <c r="E845" i="10"/>
  <c r="E844" i="10"/>
  <c r="E843" i="10"/>
  <c r="E842" i="10"/>
  <c r="E841" i="10"/>
  <c r="E840" i="10"/>
  <c r="E839" i="10"/>
  <c r="E838" i="10"/>
  <c r="E837" i="10"/>
  <c r="E836" i="10"/>
  <c r="E835" i="10"/>
  <c r="E834" i="10"/>
  <c r="E833" i="10"/>
  <c r="E832" i="10"/>
  <c r="E831" i="10"/>
  <c r="E830" i="10"/>
  <c r="E829" i="10"/>
  <c r="E828" i="10"/>
  <c r="E827" i="10"/>
  <c r="E826" i="10"/>
  <c r="E825" i="10"/>
  <c r="E824" i="10"/>
  <c r="E823" i="10"/>
  <c r="E822" i="10"/>
  <c r="E821" i="10"/>
  <c r="E820" i="10"/>
  <c r="E819" i="10"/>
  <c r="E818" i="10"/>
  <c r="E817" i="10"/>
  <c r="E816" i="10"/>
  <c r="E815" i="10"/>
  <c r="E814" i="10"/>
  <c r="E813" i="10"/>
  <c r="E812" i="10"/>
  <c r="E811" i="10"/>
  <c r="E810" i="10"/>
  <c r="E809" i="10"/>
  <c r="E808" i="10"/>
  <c r="E807" i="10"/>
  <c r="E806" i="10"/>
  <c r="E805" i="10"/>
  <c r="E804" i="10"/>
  <c r="E803" i="10"/>
  <c r="E802" i="10"/>
  <c r="E801" i="10"/>
  <c r="E800" i="10"/>
  <c r="E799" i="10"/>
  <c r="E798" i="10"/>
  <c r="E797" i="10"/>
  <c r="E796" i="10"/>
  <c r="E795" i="10"/>
  <c r="E794" i="10"/>
  <c r="E793" i="10"/>
  <c r="E792" i="10"/>
  <c r="E791" i="10"/>
  <c r="E790" i="10"/>
  <c r="E789" i="10"/>
  <c r="E788" i="10"/>
  <c r="E787" i="10"/>
  <c r="E786" i="10"/>
  <c r="E785" i="10"/>
  <c r="E784" i="10"/>
  <c r="E783" i="10"/>
  <c r="E782" i="10"/>
  <c r="E781" i="10"/>
  <c r="E780" i="10"/>
  <c r="E779" i="10"/>
  <c r="E778" i="10"/>
  <c r="E777" i="10"/>
  <c r="E776" i="10"/>
  <c r="E775" i="10"/>
  <c r="E774" i="10"/>
  <c r="E773" i="10"/>
  <c r="E772" i="10"/>
  <c r="E771" i="10"/>
  <c r="E770" i="10"/>
  <c r="E769" i="10"/>
  <c r="E768" i="10"/>
  <c r="E767" i="10"/>
  <c r="E766" i="10"/>
  <c r="E765" i="10"/>
  <c r="E764" i="10"/>
  <c r="E763" i="10"/>
  <c r="E762" i="10"/>
  <c r="E761" i="10"/>
  <c r="E760" i="10"/>
  <c r="E759" i="10"/>
  <c r="E758" i="10"/>
  <c r="E757" i="10"/>
  <c r="E756" i="10"/>
  <c r="E755" i="10"/>
  <c r="E754" i="10"/>
  <c r="E753" i="10"/>
  <c r="E752" i="10"/>
  <c r="E751" i="10"/>
  <c r="E750" i="10"/>
  <c r="E749" i="10"/>
  <c r="E748" i="10"/>
  <c r="E747" i="10"/>
  <c r="E746" i="10"/>
  <c r="E745" i="10"/>
  <c r="E744" i="10"/>
  <c r="E743" i="10"/>
  <c r="E742" i="10"/>
  <c r="E741" i="10"/>
  <c r="E740" i="10"/>
  <c r="E739" i="10"/>
  <c r="E738" i="10"/>
  <c r="E737" i="10"/>
  <c r="E736" i="10"/>
  <c r="E735" i="10"/>
  <c r="E734" i="10"/>
  <c r="E733" i="10"/>
  <c r="E732" i="10"/>
  <c r="E731" i="10"/>
  <c r="E730" i="10"/>
  <c r="E729" i="10"/>
  <c r="E728" i="10"/>
  <c r="E727" i="10"/>
  <c r="E726" i="10"/>
  <c r="E725" i="10"/>
  <c r="E724" i="10"/>
  <c r="E723" i="10"/>
  <c r="E722" i="10"/>
  <c r="E721" i="10"/>
  <c r="E720" i="10"/>
  <c r="E719" i="10"/>
  <c r="E718" i="10"/>
  <c r="E717" i="10"/>
  <c r="E716" i="10"/>
  <c r="E715" i="10"/>
  <c r="E714" i="10"/>
  <c r="E713" i="10"/>
  <c r="E712" i="10"/>
  <c r="E711" i="10"/>
  <c r="E710" i="10"/>
  <c r="E709" i="10"/>
  <c r="E708" i="10"/>
  <c r="E707" i="10"/>
  <c r="E706" i="10"/>
  <c r="E705" i="10"/>
  <c r="E704" i="10"/>
  <c r="E703" i="10"/>
  <c r="E702" i="10"/>
  <c r="E701" i="10"/>
  <c r="E700" i="10"/>
  <c r="E699" i="10"/>
  <c r="E698" i="10"/>
  <c r="E697" i="10"/>
  <c r="E696" i="10"/>
  <c r="E695" i="10"/>
  <c r="E694" i="10"/>
  <c r="E693" i="10"/>
  <c r="E692" i="10"/>
  <c r="E691" i="10"/>
  <c r="E690" i="10"/>
  <c r="E689" i="10"/>
  <c r="E688" i="10"/>
  <c r="E687" i="10"/>
  <c r="E686" i="10"/>
  <c r="E685" i="10"/>
  <c r="E684" i="10"/>
  <c r="E683" i="10"/>
  <c r="E682" i="10"/>
  <c r="E681" i="10"/>
  <c r="E680" i="10"/>
  <c r="E679" i="10"/>
  <c r="E678" i="10"/>
  <c r="E677" i="10"/>
  <c r="E676" i="10"/>
  <c r="E675" i="10"/>
  <c r="E674" i="10"/>
  <c r="E673" i="10"/>
  <c r="E672" i="10"/>
  <c r="E671" i="10"/>
  <c r="E670" i="10"/>
  <c r="E669" i="10"/>
  <c r="E668" i="10"/>
  <c r="E667" i="10"/>
  <c r="E666" i="10"/>
  <c r="E665" i="10"/>
  <c r="E664" i="10"/>
  <c r="E663" i="10"/>
  <c r="E662" i="10"/>
  <c r="E661" i="10"/>
  <c r="E660" i="10"/>
  <c r="E659" i="10"/>
  <c r="E658" i="10"/>
  <c r="E657" i="10"/>
  <c r="E656" i="10"/>
  <c r="E655" i="10"/>
  <c r="E654" i="10"/>
  <c r="E653" i="10"/>
  <c r="E652" i="10"/>
  <c r="E651" i="10"/>
  <c r="E650" i="10"/>
  <c r="E649" i="10"/>
  <c r="E648" i="10"/>
  <c r="E647" i="10"/>
  <c r="E646" i="10"/>
  <c r="E645" i="10"/>
  <c r="E644" i="10"/>
  <c r="E643" i="10"/>
  <c r="E642" i="10"/>
  <c r="E641" i="10"/>
  <c r="E640" i="10"/>
  <c r="E639" i="10"/>
  <c r="E638" i="10"/>
  <c r="E637" i="10"/>
  <c r="E636" i="10"/>
  <c r="E635" i="10"/>
  <c r="E634" i="10"/>
  <c r="E633" i="10"/>
  <c r="E632" i="10"/>
  <c r="E631" i="10"/>
  <c r="E630" i="10"/>
  <c r="E629" i="10"/>
  <c r="E628" i="10"/>
  <c r="E627" i="10"/>
  <c r="E626" i="10"/>
  <c r="E625" i="10"/>
  <c r="E624" i="10"/>
  <c r="E623" i="10"/>
  <c r="E622" i="10"/>
  <c r="E621" i="10"/>
  <c r="E620" i="10"/>
  <c r="E619" i="10"/>
  <c r="E618" i="10"/>
  <c r="E617" i="10"/>
  <c r="E616" i="10"/>
  <c r="E615" i="10"/>
  <c r="E614" i="10"/>
  <c r="E613" i="10"/>
  <c r="E612" i="10"/>
  <c r="E611" i="10"/>
  <c r="E610" i="10"/>
  <c r="E609" i="10"/>
  <c r="E608" i="10"/>
  <c r="E607" i="10"/>
  <c r="E606" i="10"/>
  <c r="E605" i="10"/>
  <c r="E604" i="10"/>
  <c r="E603" i="10"/>
  <c r="E602" i="10"/>
  <c r="E601" i="10"/>
  <c r="E600" i="10"/>
  <c r="E599" i="10"/>
  <c r="E598" i="10"/>
  <c r="E597" i="10"/>
  <c r="E596" i="10"/>
  <c r="E595" i="10"/>
  <c r="E594" i="10"/>
  <c r="E593" i="10"/>
  <c r="E592" i="10"/>
  <c r="E591" i="10"/>
  <c r="E590" i="10"/>
  <c r="E589" i="10"/>
  <c r="E588" i="10"/>
  <c r="E587" i="10"/>
  <c r="E586" i="10"/>
  <c r="E585" i="10"/>
  <c r="E584" i="10"/>
  <c r="E583" i="10"/>
  <c r="E582" i="10"/>
  <c r="E581" i="10"/>
  <c r="E580" i="10"/>
  <c r="E579" i="10"/>
  <c r="E578" i="10"/>
  <c r="E577" i="10"/>
  <c r="E576" i="10"/>
  <c r="E575" i="10"/>
  <c r="E574" i="10"/>
  <c r="E573" i="10"/>
  <c r="E572" i="10"/>
  <c r="E571" i="10"/>
  <c r="E570" i="10"/>
  <c r="E569" i="10"/>
  <c r="E568" i="10"/>
  <c r="E567" i="10"/>
  <c r="E566" i="10"/>
  <c r="E565" i="10"/>
  <c r="E564" i="10"/>
  <c r="E563" i="10"/>
  <c r="E562" i="10"/>
  <c r="E561" i="10"/>
  <c r="E560" i="10"/>
  <c r="E559" i="10"/>
  <c r="E558" i="10"/>
  <c r="E557" i="10"/>
  <c r="E556" i="10"/>
  <c r="E555" i="10"/>
  <c r="E554" i="10"/>
  <c r="E553" i="10"/>
  <c r="E552" i="10"/>
  <c r="E551" i="10"/>
  <c r="E550" i="10"/>
  <c r="E549" i="10"/>
  <c r="E548" i="10"/>
  <c r="E547" i="10"/>
  <c r="E546" i="10"/>
  <c r="E545" i="10"/>
  <c r="E544" i="10"/>
  <c r="E543" i="10"/>
  <c r="E542" i="10"/>
  <c r="E541" i="10"/>
  <c r="E540" i="10"/>
  <c r="E539" i="10"/>
  <c r="E538" i="10"/>
  <c r="E537" i="10"/>
  <c r="E536" i="10"/>
  <c r="E535" i="10"/>
  <c r="E534" i="10"/>
  <c r="E533" i="10"/>
  <c r="E532" i="10"/>
  <c r="E531" i="10"/>
  <c r="E530" i="10"/>
  <c r="E529" i="10"/>
  <c r="E528" i="10"/>
  <c r="E527" i="10"/>
  <c r="E526" i="10"/>
  <c r="E525" i="10"/>
  <c r="E524" i="10"/>
  <c r="E523" i="10"/>
  <c r="E522" i="10"/>
  <c r="E521" i="10"/>
  <c r="E520" i="10"/>
  <c r="E519" i="10"/>
  <c r="E518" i="10"/>
  <c r="E517" i="10"/>
  <c r="E516" i="10"/>
  <c r="E515" i="10"/>
  <c r="E514" i="10"/>
  <c r="E513" i="10"/>
  <c r="E512" i="10"/>
  <c r="E511" i="10"/>
  <c r="E510" i="10"/>
  <c r="E509" i="10"/>
  <c r="E508" i="10"/>
  <c r="E507" i="10"/>
  <c r="E506" i="10"/>
  <c r="E505" i="10"/>
  <c r="E504" i="10"/>
  <c r="E503" i="10"/>
  <c r="E502" i="10"/>
  <c r="E501" i="10"/>
  <c r="E500" i="10"/>
  <c r="E499" i="10"/>
  <c r="E498" i="10"/>
  <c r="E497" i="10"/>
  <c r="E496" i="10"/>
  <c r="E495" i="10"/>
  <c r="E494" i="10"/>
  <c r="E493" i="10"/>
  <c r="E492" i="10"/>
  <c r="E491" i="10"/>
  <c r="E490" i="10"/>
  <c r="E489" i="10"/>
  <c r="E488" i="10"/>
  <c r="E487" i="10"/>
  <c r="E486" i="10"/>
  <c r="E485" i="10"/>
  <c r="E484" i="10"/>
  <c r="E483" i="10"/>
  <c r="E482" i="10"/>
  <c r="E481" i="10"/>
  <c r="E480" i="10"/>
  <c r="E479" i="10"/>
  <c r="E478" i="10"/>
  <c r="E477" i="10"/>
  <c r="E476" i="10"/>
  <c r="E475" i="10"/>
  <c r="E474" i="10"/>
  <c r="E473" i="10"/>
  <c r="E472" i="10"/>
  <c r="E471" i="10"/>
  <c r="E470" i="10"/>
  <c r="E469" i="10"/>
  <c r="E468" i="10"/>
  <c r="E467" i="10"/>
  <c r="E466" i="10"/>
  <c r="E465" i="10"/>
  <c r="E464" i="10"/>
  <c r="E463" i="10"/>
  <c r="E462" i="10"/>
  <c r="E461" i="10"/>
  <c r="E460" i="10"/>
  <c r="E459" i="10"/>
  <c r="E458" i="10"/>
  <c r="E457" i="10"/>
  <c r="E456" i="10"/>
  <c r="E455" i="10"/>
  <c r="E454" i="10"/>
  <c r="E453" i="10"/>
  <c r="E452" i="10"/>
  <c r="E451" i="10"/>
  <c r="E450" i="10"/>
  <c r="E449" i="10"/>
  <c r="E448" i="10"/>
  <c r="E447" i="10"/>
  <c r="E446" i="10"/>
  <c r="E445" i="10"/>
  <c r="E444" i="10"/>
  <c r="E443" i="10"/>
  <c r="E442" i="10"/>
  <c r="E441" i="10"/>
  <c r="E440" i="10"/>
  <c r="E439" i="10"/>
  <c r="E438" i="10"/>
  <c r="E437" i="10"/>
  <c r="E436" i="10"/>
  <c r="E435" i="10"/>
  <c r="E434" i="10"/>
  <c r="E433" i="10"/>
  <c r="E432" i="10"/>
  <c r="E431" i="10"/>
  <c r="E430" i="10"/>
  <c r="E429" i="10"/>
  <c r="E428" i="10"/>
  <c r="E427" i="10"/>
  <c r="E426" i="10"/>
  <c r="E425" i="10"/>
  <c r="E424" i="10"/>
  <c r="E423" i="10"/>
  <c r="E422" i="10"/>
  <c r="E421" i="10"/>
  <c r="E420" i="10"/>
  <c r="E419" i="10"/>
  <c r="E418" i="10"/>
  <c r="E417" i="10"/>
  <c r="E416" i="10"/>
  <c r="E415" i="10"/>
  <c r="E414" i="10"/>
  <c r="E413" i="10"/>
  <c r="E412" i="10"/>
  <c r="E411" i="10"/>
  <c r="E410" i="10"/>
  <c r="E409" i="10"/>
  <c r="E408" i="10"/>
  <c r="E407" i="10"/>
  <c r="E406" i="10"/>
  <c r="E405" i="10"/>
  <c r="E404" i="10"/>
  <c r="E403" i="10"/>
  <c r="E402" i="10"/>
  <c r="E401" i="10"/>
  <c r="E400" i="10"/>
  <c r="E399" i="10"/>
  <c r="E398" i="10"/>
  <c r="E397" i="10"/>
  <c r="E396" i="10"/>
  <c r="E395" i="10"/>
  <c r="E394" i="10"/>
  <c r="E393" i="10"/>
  <c r="E392" i="10"/>
  <c r="E391" i="10"/>
  <c r="E390" i="10"/>
  <c r="E389" i="10"/>
  <c r="E388" i="10"/>
  <c r="E387" i="10"/>
  <c r="E386" i="10"/>
  <c r="E385" i="10"/>
  <c r="E384" i="10"/>
  <c r="E383" i="10"/>
  <c r="E382" i="10"/>
  <c r="E381" i="10"/>
  <c r="E380" i="10"/>
  <c r="E379" i="10"/>
  <c r="E378" i="10"/>
  <c r="E377" i="10"/>
  <c r="E376" i="10"/>
  <c r="E375" i="10"/>
  <c r="E374" i="10"/>
  <c r="E373" i="10"/>
  <c r="E372" i="10"/>
  <c r="E371" i="10"/>
  <c r="E370" i="10"/>
  <c r="E369" i="10"/>
  <c r="E368" i="10"/>
  <c r="E367" i="10"/>
  <c r="E366" i="10"/>
  <c r="E365" i="10"/>
  <c r="E364" i="10"/>
  <c r="E363" i="10"/>
  <c r="E362" i="10"/>
  <c r="E361" i="10"/>
  <c r="E360" i="10"/>
  <c r="E359" i="10"/>
  <c r="E358" i="10"/>
  <c r="E357" i="10"/>
  <c r="E356" i="10"/>
  <c r="E355" i="10"/>
  <c r="E354" i="10"/>
  <c r="E353" i="10"/>
  <c r="E352" i="10"/>
  <c r="E351" i="10"/>
  <c r="E350" i="10"/>
  <c r="E349" i="10"/>
  <c r="E348" i="10"/>
  <c r="E347" i="10"/>
  <c r="E346" i="10"/>
  <c r="E345" i="10"/>
  <c r="E344" i="10"/>
  <c r="E343" i="10"/>
  <c r="E342" i="10"/>
  <c r="E341" i="10"/>
  <c r="E340" i="10"/>
  <c r="E339" i="10"/>
  <c r="E338" i="10"/>
  <c r="E337" i="10"/>
  <c r="E336" i="10"/>
  <c r="E335" i="10"/>
  <c r="E334" i="10"/>
  <c r="E333" i="10"/>
  <c r="E332" i="10"/>
  <c r="E331" i="10"/>
  <c r="E330" i="10"/>
  <c r="E329" i="10"/>
  <c r="E328" i="10"/>
  <c r="E327" i="10"/>
  <c r="E326" i="10"/>
  <c r="E325" i="10"/>
  <c r="E324" i="10"/>
  <c r="E323" i="10"/>
  <c r="E322" i="10"/>
  <c r="E321" i="10"/>
  <c r="E320" i="10"/>
  <c r="E319" i="10"/>
  <c r="E318" i="10"/>
  <c r="E317" i="10"/>
  <c r="E316" i="10"/>
  <c r="E315" i="10"/>
  <c r="E314" i="10"/>
  <c r="E313" i="10"/>
  <c r="E312" i="10"/>
  <c r="E311" i="10"/>
  <c r="E310" i="10"/>
  <c r="E309" i="10"/>
  <c r="E308" i="10"/>
  <c r="E307" i="10"/>
  <c r="E306" i="10"/>
  <c r="E305" i="10"/>
  <c r="E304" i="10"/>
  <c r="E303" i="10"/>
  <c r="E302" i="10"/>
  <c r="E301" i="10"/>
  <c r="E300" i="10"/>
  <c r="E299" i="10"/>
  <c r="E298" i="10"/>
  <c r="E297" i="10"/>
  <c r="E296" i="10"/>
  <c r="E295" i="10"/>
  <c r="E294" i="10"/>
  <c r="E293" i="10"/>
  <c r="E292" i="10"/>
  <c r="E291" i="10"/>
  <c r="E290" i="10"/>
  <c r="E289" i="10"/>
  <c r="E288" i="10"/>
  <c r="E287" i="10"/>
  <c r="E286" i="10"/>
  <c r="E285" i="10"/>
  <c r="E284" i="10"/>
  <c r="E283" i="10"/>
  <c r="E282" i="10"/>
  <c r="E281" i="10"/>
  <c r="E280" i="10"/>
  <c r="E279" i="10"/>
  <c r="E278" i="10"/>
  <c r="E277" i="10"/>
  <c r="E276" i="10"/>
  <c r="E275" i="10"/>
  <c r="E274" i="10"/>
  <c r="E273" i="10"/>
  <c r="E272" i="10"/>
  <c r="E271" i="10"/>
  <c r="E270" i="10"/>
  <c r="E269" i="10"/>
  <c r="E268" i="10"/>
  <c r="E267" i="10"/>
  <c r="E266" i="10"/>
  <c r="E265" i="10"/>
  <c r="E264" i="10"/>
  <c r="E263" i="10"/>
  <c r="E262" i="10"/>
  <c r="E261" i="10"/>
  <c r="E260" i="10"/>
  <c r="E259" i="10"/>
  <c r="E258" i="10"/>
  <c r="E257" i="10"/>
  <c r="E256" i="10"/>
  <c r="E255" i="10"/>
  <c r="E254" i="10"/>
  <c r="E253" i="10"/>
  <c r="E252" i="10"/>
  <c r="E251" i="10"/>
  <c r="E250" i="10"/>
  <c r="E249" i="10"/>
  <c r="E248" i="10"/>
  <c r="E247" i="10"/>
  <c r="E246" i="10"/>
  <c r="E245" i="10"/>
  <c r="E244" i="10"/>
  <c r="E243" i="10"/>
  <c r="E242" i="10"/>
  <c r="E241" i="10"/>
  <c r="E240" i="10"/>
  <c r="E239" i="10"/>
  <c r="E238" i="10"/>
  <c r="E237" i="10"/>
  <c r="E236" i="10"/>
  <c r="E235" i="10"/>
  <c r="E234" i="10"/>
  <c r="E233" i="10"/>
  <c r="E232" i="10"/>
  <c r="E231" i="10"/>
  <c r="E230" i="10"/>
  <c r="E229" i="10"/>
  <c r="E228" i="10"/>
  <c r="E227" i="10"/>
  <c r="E226" i="10"/>
  <c r="E225" i="10"/>
  <c r="E224" i="10"/>
  <c r="E223" i="10"/>
  <c r="E222" i="10"/>
  <c r="E221" i="10"/>
  <c r="E220" i="10"/>
  <c r="E219" i="10"/>
  <c r="E218" i="10"/>
  <c r="E217" i="10"/>
  <c r="E216" i="10"/>
  <c r="E215" i="10"/>
  <c r="E214" i="10"/>
  <c r="E213" i="10"/>
  <c r="E212" i="10"/>
  <c r="E211" i="10"/>
  <c r="E210" i="10"/>
  <c r="E209" i="10"/>
  <c r="E208" i="10"/>
  <c r="E207" i="10"/>
  <c r="E206" i="10"/>
  <c r="E205" i="10"/>
  <c r="E204" i="10"/>
  <c r="E203" i="10"/>
  <c r="E202" i="10"/>
  <c r="E201" i="10"/>
  <c r="E200" i="10"/>
  <c r="E199" i="10"/>
  <c r="E198" i="10"/>
  <c r="E197" i="10"/>
  <c r="E196" i="10"/>
  <c r="E195" i="10"/>
  <c r="E194" i="10"/>
  <c r="E193" i="10"/>
  <c r="E192" i="10"/>
  <c r="E191" i="10"/>
  <c r="E190" i="10"/>
  <c r="E189" i="10"/>
  <c r="E188" i="10"/>
  <c r="E187" i="10"/>
  <c r="E186" i="10"/>
  <c r="E185" i="10"/>
  <c r="E184" i="10"/>
  <c r="E183" i="10"/>
  <c r="E182" i="10"/>
  <c r="E181" i="10"/>
  <c r="E180" i="10"/>
  <c r="E179" i="10"/>
  <c r="E178" i="10"/>
  <c r="E177" i="10"/>
  <c r="E176" i="10"/>
  <c r="E175" i="10"/>
  <c r="E174" i="10"/>
  <c r="E173" i="10"/>
  <c r="E172" i="10"/>
  <c r="E171" i="10"/>
  <c r="E170" i="10"/>
  <c r="E169" i="10"/>
  <c r="E168" i="10"/>
  <c r="E167" i="10"/>
  <c r="E166" i="10"/>
  <c r="E165" i="10"/>
  <c r="E164" i="10"/>
  <c r="E163" i="10"/>
  <c r="E162" i="10"/>
  <c r="E161" i="10"/>
  <c r="E160" i="10"/>
  <c r="E159" i="10"/>
  <c r="E158" i="10"/>
  <c r="E157" i="10"/>
  <c r="E156" i="10"/>
  <c r="E155" i="10"/>
  <c r="E154" i="10"/>
  <c r="E153" i="10"/>
  <c r="E152" i="10"/>
  <c r="E151" i="10"/>
  <c r="E150" i="10"/>
  <c r="E149" i="10"/>
  <c r="E148" i="10"/>
  <c r="E147" i="10"/>
  <c r="E146" i="10"/>
  <c r="E145" i="10"/>
  <c r="E144" i="10"/>
  <c r="E143" i="10"/>
  <c r="E142" i="10"/>
  <c r="E141" i="10"/>
  <c r="E140" i="10"/>
  <c r="E139" i="10"/>
  <c r="E138" i="10"/>
  <c r="E137" i="10"/>
  <c r="E136" i="10"/>
  <c r="E135" i="10"/>
  <c r="E134" i="10"/>
  <c r="E133" i="10"/>
  <c r="E132" i="10"/>
  <c r="E131" i="10"/>
  <c r="E130" i="10"/>
  <c r="E129" i="10"/>
  <c r="E128" i="10"/>
  <c r="E127" i="10"/>
  <c r="E126" i="10"/>
  <c r="E125" i="10"/>
  <c r="E124" i="10"/>
  <c r="E123" i="10"/>
  <c r="E122" i="10"/>
  <c r="E121" i="10"/>
  <c r="E120" i="10"/>
  <c r="E119" i="10"/>
  <c r="E118" i="10"/>
  <c r="E117" i="10"/>
  <c r="E116" i="10"/>
  <c r="E115" i="10"/>
  <c r="E114" i="10"/>
  <c r="E113" i="10"/>
  <c r="E112" i="10"/>
  <c r="E111" i="10"/>
  <c r="E110" i="10"/>
  <c r="E109" i="10"/>
  <c r="E108" i="10"/>
  <c r="E107" i="10"/>
  <c r="E106" i="10"/>
  <c r="E105" i="10"/>
  <c r="E104" i="10"/>
  <c r="E103" i="10"/>
  <c r="E102" i="10"/>
  <c r="E101" i="10"/>
  <c r="E100" i="10"/>
  <c r="E99" i="10"/>
  <c r="E98" i="10"/>
  <c r="E97" i="10"/>
  <c r="E96" i="10"/>
  <c r="E95" i="10"/>
  <c r="E94" i="10"/>
  <c r="E93" i="10"/>
  <c r="E92" i="10"/>
  <c r="E91" i="10"/>
  <c r="E90" i="10"/>
  <c r="E89" i="10"/>
  <c r="E88" i="10"/>
  <c r="E87" i="10"/>
  <c r="E86" i="10"/>
  <c r="E85" i="10"/>
  <c r="E84" i="10"/>
  <c r="E83" i="10"/>
  <c r="E82" i="10"/>
  <c r="E81" i="10"/>
  <c r="E80" i="10"/>
  <c r="E79" i="10"/>
  <c r="E78" i="10"/>
  <c r="E77" i="10"/>
  <c r="E76" i="10"/>
  <c r="E75" i="10"/>
  <c r="E74" i="10"/>
  <c r="E73" i="10"/>
  <c r="E72" i="10"/>
  <c r="E71" i="10"/>
  <c r="E70" i="10"/>
  <c r="E69" i="10"/>
  <c r="E68" i="10"/>
  <c r="E67" i="10"/>
  <c r="E66" i="10"/>
  <c r="E65" i="10"/>
  <c r="E64" i="10"/>
  <c r="E63" i="10"/>
  <c r="E62" i="10"/>
  <c r="E61" i="10"/>
  <c r="E60" i="10"/>
  <c r="E59" i="10"/>
  <c r="E58" i="10"/>
  <c r="E57" i="10"/>
  <c r="E56" i="10"/>
  <c r="E55" i="10"/>
  <c r="E54" i="10"/>
  <c r="E53" i="10"/>
  <c r="E52" i="10"/>
  <c r="E51" i="10"/>
  <c r="E50" i="10"/>
  <c r="E49" i="10"/>
  <c r="E48" i="10"/>
  <c r="E47" i="10"/>
  <c r="E46" i="10"/>
  <c r="E45" i="10"/>
  <c r="E44" i="10"/>
  <c r="E43" i="10"/>
  <c r="E42" i="10"/>
  <c r="E41" i="10"/>
  <c r="E40" i="10"/>
  <c r="E39" i="10"/>
  <c r="E38" i="10"/>
  <c r="E37" i="10"/>
  <c r="E36" i="10"/>
  <c r="E35" i="10"/>
  <c r="E34" i="10"/>
  <c r="E33" i="10"/>
  <c r="E32" i="10"/>
  <c r="E31" i="10"/>
  <c r="E30" i="10"/>
  <c r="E29" i="10"/>
  <c r="E28" i="10"/>
  <c r="E27" i="10"/>
  <c r="E26" i="10"/>
  <c r="E25" i="10"/>
  <c r="E24" i="10"/>
  <c r="E23" i="10"/>
  <c r="E22" i="10"/>
  <c r="E21" i="10"/>
  <c r="E20" i="10"/>
  <c r="E19" i="10"/>
  <c r="E18" i="10"/>
  <c r="E17" i="10"/>
  <c r="E16" i="10"/>
  <c r="E15" i="10"/>
  <c r="E14" i="10"/>
  <c r="E13" i="10"/>
  <c r="E12" i="10"/>
  <c r="E11" i="10"/>
  <c r="E10" i="10"/>
  <c r="E9" i="10"/>
  <c r="E8" i="10"/>
  <c r="E7" i="10"/>
  <c r="E6" i="10"/>
  <c r="E5" i="10"/>
  <c r="E4" i="10"/>
  <c r="E3" i="10"/>
  <c r="E2" i="10"/>
  <c r="F2" i="9"/>
  <c r="E2428" i="8"/>
  <c r="E2427" i="8"/>
  <c r="E2426" i="8"/>
  <c r="E2425" i="8"/>
  <c r="E2424" i="8"/>
  <c r="E2423" i="8"/>
  <c r="E2422" i="8"/>
  <c r="E2421" i="8"/>
  <c r="E2420" i="8"/>
  <c r="E2419" i="8"/>
  <c r="E2418" i="8"/>
  <c r="E2417" i="8"/>
  <c r="E2416" i="8"/>
  <c r="E2415" i="8"/>
  <c r="E2414" i="8"/>
  <c r="E2413" i="8"/>
  <c r="E2412" i="8"/>
  <c r="E2411" i="8"/>
  <c r="E2410" i="8"/>
  <c r="E2409" i="8"/>
  <c r="E2408" i="8"/>
  <c r="E2407" i="8"/>
  <c r="E2406" i="8"/>
  <c r="E2405" i="8"/>
  <c r="E2404" i="8"/>
  <c r="E2403" i="8"/>
  <c r="E2402" i="8"/>
  <c r="E2401" i="8"/>
  <c r="E2400" i="8"/>
  <c r="E2399" i="8"/>
  <c r="E2398" i="8"/>
  <c r="E2397" i="8"/>
  <c r="E2396" i="8"/>
  <c r="E2395" i="8"/>
  <c r="E2394" i="8"/>
  <c r="E2393" i="8"/>
  <c r="E2392" i="8"/>
  <c r="E2391" i="8"/>
  <c r="E2390" i="8"/>
  <c r="E2389" i="8"/>
  <c r="E2388" i="8"/>
  <c r="E2387" i="8"/>
  <c r="E2386" i="8"/>
  <c r="E2385" i="8"/>
  <c r="E2384" i="8"/>
  <c r="E2383" i="8"/>
  <c r="E2382" i="8"/>
  <c r="E2381" i="8"/>
  <c r="E2380" i="8"/>
  <c r="E2379" i="8"/>
  <c r="E2378" i="8"/>
  <c r="E2377" i="8"/>
  <c r="E2376" i="8"/>
  <c r="E2375" i="8"/>
  <c r="E2374" i="8"/>
  <c r="E2373" i="8"/>
  <c r="E2372" i="8"/>
  <c r="E2371" i="8"/>
  <c r="E2370" i="8"/>
  <c r="E2369" i="8"/>
  <c r="E2368" i="8"/>
  <c r="E2367" i="8"/>
  <c r="E2366" i="8"/>
  <c r="E2365" i="8"/>
  <c r="E2364" i="8"/>
  <c r="E2363" i="8"/>
  <c r="E2362" i="8"/>
  <c r="E2361" i="8"/>
  <c r="E2360" i="8"/>
  <c r="E2359" i="8"/>
  <c r="E2358" i="8"/>
  <c r="E2357" i="8"/>
  <c r="E2356" i="8"/>
  <c r="E2355" i="8"/>
  <c r="E2354" i="8"/>
  <c r="E2353" i="8"/>
  <c r="E2352" i="8"/>
  <c r="E2351" i="8"/>
  <c r="E2350" i="8"/>
  <c r="E2349" i="8"/>
  <c r="E2348" i="8"/>
  <c r="E2347" i="8"/>
  <c r="E2346" i="8"/>
  <c r="E2345" i="8"/>
  <c r="E2344" i="8"/>
  <c r="E2343" i="8"/>
  <c r="E2342" i="8"/>
  <c r="E2341" i="8"/>
  <c r="E2340" i="8"/>
  <c r="E2339" i="8"/>
  <c r="E2338" i="8"/>
  <c r="E2337" i="8"/>
  <c r="E2336" i="8"/>
  <c r="E2335" i="8"/>
  <c r="E2334" i="8"/>
  <c r="E2333" i="8"/>
  <c r="E2332" i="8"/>
  <c r="E2331" i="8"/>
  <c r="E2330" i="8"/>
  <c r="E2329" i="8"/>
  <c r="E2328" i="8"/>
  <c r="E2327" i="8"/>
  <c r="E2326" i="8"/>
  <c r="E2325" i="8"/>
  <c r="E2324" i="8"/>
  <c r="E2323" i="8"/>
  <c r="E2322" i="8"/>
  <c r="E2321" i="8"/>
  <c r="E2320" i="8"/>
  <c r="E2319" i="8"/>
  <c r="E2318" i="8"/>
  <c r="E2317" i="8"/>
  <c r="E2316" i="8"/>
  <c r="E2315" i="8"/>
  <c r="E2314" i="8"/>
  <c r="E2313" i="8"/>
  <c r="E2312" i="8"/>
  <c r="E2311" i="8"/>
  <c r="E2310" i="8"/>
  <c r="E2309" i="8"/>
  <c r="E2308" i="8"/>
  <c r="E2307" i="8"/>
  <c r="E2306" i="8"/>
  <c r="E2305" i="8"/>
  <c r="E2304" i="8"/>
  <c r="E2303" i="8"/>
  <c r="E2302" i="8"/>
  <c r="E2301" i="8"/>
  <c r="E2300" i="8"/>
  <c r="E2299" i="8"/>
  <c r="E2298" i="8"/>
  <c r="E2297" i="8"/>
  <c r="E2296" i="8"/>
  <c r="E2295" i="8"/>
  <c r="E2294" i="8"/>
  <c r="E2293" i="8"/>
  <c r="E2292" i="8"/>
  <c r="E2291" i="8"/>
  <c r="E2290" i="8"/>
  <c r="E2289" i="8"/>
  <c r="E2288" i="8"/>
  <c r="E2287" i="8"/>
  <c r="E2286" i="8"/>
  <c r="E2285" i="8"/>
  <c r="E2284" i="8"/>
  <c r="E2283" i="8"/>
  <c r="E2282" i="8"/>
  <c r="E2281" i="8"/>
  <c r="E2280" i="8"/>
  <c r="E2279" i="8"/>
  <c r="E2278" i="8"/>
  <c r="E2277" i="8"/>
  <c r="E2276" i="8"/>
  <c r="E2275" i="8"/>
  <c r="E2274" i="8"/>
  <c r="E2273" i="8"/>
  <c r="E2272" i="8"/>
  <c r="E2271" i="8"/>
  <c r="E2270" i="8"/>
  <c r="E2269" i="8"/>
  <c r="E2268" i="8"/>
  <c r="E2267" i="8"/>
  <c r="E2266" i="8"/>
  <c r="E2265" i="8"/>
  <c r="E2264" i="8"/>
  <c r="E2263" i="8"/>
  <c r="E2262" i="8"/>
  <c r="E2261" i="8"/>
  <c r="E2260" i="8"/>
  <c r="E2259" i="8"/>
  <c r="E2258" i="8"/>
  <c r="E2257" i="8"/>
  <c r="E2256" i="8"/>
  <c r="E2255" i="8"/>
  <c r="E2254" i="8"/>
  <c r="E2253" i="8"/>
  <c r="E2252" i="8"/>
  <c r="E2251" i="8"/>
  <c r="E2250" i="8"/>
  <c r="E2249" i="8"/>
  <c r="E2248" i="8"/>
  <c r="E2247" i="8"/>
  <c r="E2246" i="8"/>
  <c r="E2245" i="8"/>
  <c r="E2244" i="8"/>
  <c r="E2243" i="8"/>
  <c r="E2242" i="8"/>
  <c r="E2241" i="8"/>
  <c r="E2240" i="8"/>
  <c r="E2239" i="8"/>
  <c r="E2238" i="8"/>
  <c r="E2237" i="8"/>
  <c r="E2236" i="8"/>
  <c r="E2235" i="8"/>
  <c r="E2234" i="8"/>
  <c r="E2233" i="8"/>
  <c r="E2232" i="8"/>
  <c r="E2231" i="8"/>
  <c r="E2230" i="8"/>
  <c r="E2229" i="8"/>
  <c r="E2228" i="8"/>
  <c r="E2227" i="8"/>
  <c r="E2226" i="8"/>
  <c r="E2225" i="8"/>
  <c r="E2224" i="8"/>
  <c r="E2223" i="8"/>
  <c r="E2222" i="8"/>
  <c r="E2221" i="8"/>
  <c r="E2220" i="8"/>
  <c r="E2219" i="8"/>
  <c r="E2218" i="8"/>
  <c r="E2217" i="8"/>
  <c r="E2216" i="8"/>
  <c r="E2215" i="8"/>
  <c r="E2214" i="8"/>
  <c r="E2213" i="8"/>
  <c r="E2212" i="8"/>
  <c r="E2211" i="8"/>
  <c r="E2210" i="8"/>
  <c r="E2209" i="8"/>
  <c r="E2208" i="8"/>
  <c r="E2207" i="8"/>
  <c r="E2206" i="8"/>
  <c r="E2205" i="8"/>
  <c r="E2204" i="8"/>
  <c r="E2203" i="8"/>
  <c r="E2202" i="8"/>
  <c r="E2201" i="8"/>
  <c r="E2200" i="8"/>
  <c r="E2199" i="8"/>
  <c r="E2198" i="8"/>
  <c r="E2197" i="8"/>
  <c r="E2196" i="8"/>
  <c r="E2195" i="8"/>
  <c r="E2194" i="8"/>
  <c r="E2193" i="8"/>
  <c r="E2192" i="8"/>
  <c r="E2191" i="8"/>
  <c r="E2190" i="8"/>
  <c r="E2189" i="8"/>
  <c r="E2188" i="8"/>
  <c r="E2187" i="8"/>
  <c r="E2186" i="8"/>
  <c r="E2185" i="8"/>
  <c r="E2184" i="8"/>
  <c r="E2183" i="8"/>
  <c r="E2182" i="8"/>
  <c r="E2181" i="8"/>
  <c r="E2180" i="8"/>
  <c r="E2179" i="8"/>
  <c r="E2178" i="8"/>
  <c r="E2177" i="8"/>
  <c r="E2176" i="8"/>
  <c r="E2175" i="8"/>
  <c r="E2174" i="8"/>
  <c r="E2173" i="8"/>
  <c r="E2172" i="8"/>
  <c r="E2171" i="8"/>
  <c r="E2170" i="8"/>
  <c r="E2169" i="8"/>
  <c r="E2168" i="8"/>
  <c r="E2167" i="8"/>
  <c r="E2166" i="8"/>
  <c r="E2165" i="8"/>
  <c r="E2164" i="8"/>
  <c r="E2163" i="8"/>
  <c r="E2162" i="8"/>
  <c r="E2161" i="8"/>
  <c r="E2160" i="8"/>
  <c r="E2159" i="8"/>
  <c r="E2158" i="8"/>
  <c r="E2157" i="8"/>
  <c r="E2156" i="8"/>
  <c r="E2155" i="8"/>
  <c r="E2154" i="8"/>
  <c r="E2153" i="8"/>
  <c r="E2152" i="8"/>
  <c r="E2151" i="8"/>
  <c r="E2150" i="8"/>
  <c r="E2149" i="8"/>
  <c r="E2148" i="8"/>
  <c r="E2147" i="8"/>
  <c r="E2146" i="8"/>
  <c r="E2145" i="8"/>
  <c r="E2144" i="8"/>
  <c r="E2143" i="8"/>
  <c r="E2142" i="8"/>
  <c r="E2141" i="8"/>
  <c r="E2140" i="8"/>
  <c r="E2139" i="8"/>
  <c r="E2138" i="8"/>
  <c r="E2137" i="8"/>
  <c r="E2136" i="8"/>
  <c r="E2135" i="8"/>
  <c r="E2134" i="8"/>
  <c r="E2133" i="8"/>
  <c r="E2132" i="8"/>
  <c r="E2131" i="8"/>
  <c r="E2130" i="8"/>
  <c r="E2129" i="8"/>
  <c r="E2128" i="8"/>
  <c r="E2127" i="8"/>
  <c r="E2126" i="8"/>
  <c r="E2125" i="8"/>
  <c r="E2124" i="8"/>
  <c r="E2123" i="8"/>
  <c r="E2122" i="8"/>
  <c r="E2121" i="8"/>
  <c r="E2120" i="8"/>
  <c r="E2119" i="8"/>
  <c r="E2118" i="8"/>
  <c r="E2117" i="8"/>
  <c r="E2116" i="8"/>
  <c r="E2115" i="8"/>
  <c r="E2114" i="8"/>
  <c r="E2113" i="8"/>
  <c r="E2112" i="8"/>
  <c r="E2111" i="8"/>
  <c r="E2110" i="8"/>
  <c r="E2109" i="8"/>
  <c r="E2108" i="8"/>
  <c r="E2107" i="8"/>
  <c r="E2106" i="8"/>
  <c r="E2105" i="8"/>
  <c r="E2104" i="8"/>
  <c r="E2103" i="8"/>
  <c r="E2102" i="8"/>
  <c r="E2101" i="8"/>
  <c r="E2100" i="8"/>
  <c r="E2099" i="8"/>
  <c r="E2098" i="8"/>
  <c r="E2097" i="8"/>
  <c r="E2096" i="8"/>
  <c r="E2095" i="8"/>
  <c r="E2094" i="8"/>
  <c r="E2093" i="8"/>
  <c r="E2092" i="8"/>
  <c r="E2091" i="8"/>
  <c r="E2090" i="8"/>
  <c r="E2089" i="8"/>
  <c r="E2088" i="8"/>
  <c r="E2087" i="8"/>
  <c r="E2086" i="8"/>
  <c r="E2085" i="8"/>
  <c r="E2084" i="8"/>
  <c r="E2083" i="8"/>
  <c r="E2082" i="8"/>
  <c r="E2081" i="8"/>
  <c r="E2080" i="8"/>
  <c r="E2079" i="8"/>
  <c r="E2078" i="8"/>
  <c r="E2077" i="8"/>
  <c r="E2076" i="8"/>
  <c r="E2075" i="8"/>
  <c r="E2074" i="8"/>
  <c r="E2073" i="8"/>
  <c r="E2072" i="8"/>
  <c r="E2071" i="8"/>
  <c r="E2070" i="8"/>
  <c r="E2069" i="8"/>
  <c r="E2068" i="8"/>
  <c r="E2067" i="8"/>
  <c r="E2066" i="8"/>
  <c r="E2065" i="8"/>
  <c r="E2064" i="8"/>
  <c r="E2063" i="8"/>
  <c r="E2062" i="8"/>
  <c r="E2061" i="8"/>
  <c r="E2060" i="8"/>
  <c r="E2059" i="8"/>
  <c r="E2058" i="8"/>
  <c r="E2057" i="8"/>
  <c r="E2056" i="8"/>
  <c r="E2055" i="8"/>
  <c r="E2054" i="8"/>
  <c r="E2053" i="8"/>
  <c r="E2052" i="8"/>
  <c r="E2051" i="8"/>
  <c r="E2050" i="8"/>
  <c r="E2049" i="8"/>
  <c r="E2048" i="8"/>
  <c r="E2047" i="8"/>
  <c r="E2046" i="8"/>
  <c r="E2045" i="8"/>
  <c r="E2044" i="8"/>
  <c r="E2043" i="8"/>
  <c r="E2042" i="8"/>
  <c r="E2041" i="8"/>
  <c r="E2040" i="8"/>
  <c r="E2039" i="8"/>
  <c r="E2038" i="8"/>
  <c r="E2037" i="8"/>
  <c r="E2036" i="8"/>
  <c r="E2035" i="8"/>
  <c r="E2034" i="8"/>
  <c r="E2033" i="8"/>
  <c r="E2032" i="8"/>
  <c r="E2031" i="8"/>
  <c r="E2030" i="8"/>
  <c r="E2029" i="8"/>
  <c r="E2028" i="8"/>
  <c r="E2027" i="8"/>
  <c r="E2026" i="8"/>
  <c r="E2025" i="8"/>
  <c r="E2024" i="8"/>
  <c r="E2023" i="8"/>
  <c r="E2022" i="8"/>
  <c r="E2021" i="8"/>
  <c r="E2020" i="8"/>
  <c r="E2019" i="8"/>
  <c r="E2018" i="8"/>
  <c r="E2017" i="8"/>
  <c r="E2016" i="8"/>
  <c r="E2015" i="8"/>
  <c r="E2014" i="8"/>
  <c r="E2013" i="8"/>
  <c r="E2012" i="8"/>
  <c r="E2011" i="8"/>
  <c r="E2010" i="8"/>
  <c r="E2009" i="8"/>
  <c r="E2008" i="8"/>
  <c r="E2007" i="8"/>
  <c r="E2006" i="8"/>
  <c r="E2005" i="8"/>
  <c r="E2004" i="8"/>
  <c r="E2003" i="8"/>
  <c r="E2002" i="8"/>
  <c r="E2001" i="8"/>
  <c r="E2000" i="8"/>
  <c r="E1999" i="8"/>
  <c r="E1998" i="8"/>
  <c r="E1997" i="8"/>
  <c r="E1996" i="8"/>
  <c r="E1995" i="8"/>
  <c r="E1994" i="8"/>
  <c r="E1993" i="8"/>
  <c r="E1992" i="8"/>
  <c r="E1991" i="8"/>
  <c r="E1990" i="8"/>
  <c r="E1989" i="8"/>
  <c r="E1988" i="8"/>
  <c r="E1987" i="8"/>
  <c r="E1986" i="8"/>
  <c r="E1985" i="8"/>
  <c r="E1984" i="8"/>
  <c r="E1983" i="8"/>
  <c r="E1982" i="8"/>
  <c r="E1981" i="8"/>
  <c r="E1980" i="8"/>
  <c r="E1979" i="8"/>
  <c r="E1978" i="8"/>
  <c r="E1977" i="8"/>
  <c r="E1976" i="8"/>
  <c r="E1975" i="8"/>
  <c r="E1974" i="8"/>
  <c r="E1973" i="8"/>
  <c r="E1972" i="8"/>
  <c r="E1971" i="8"/>
  <c r="E1970" i="8"/>
  <c r="E1969" i="8"/>
  <c r="E1968" i="8"/>
  <c r="E1967" i="8"/>
  <c r="E1966" i="8"/>
  <c r="E1965" i="8"/>
  <c r="E1964" i="8"/>
  <c r="E1963" i="8"/>
  <c r="E1962" i="8"/>
  <c r="E1961" i="8"/>
  <c r="E1960" i="8"/>
  <c r="E1959" i="8"/>
  <c r="E1958" i="8"/>
  <c r="E1957" i="8"/>
  <c r="E1956" i="8"/>
  <c r="E1955" i="8"/>
  <c r="E1954" i="8"/>
  <c r="E1953" i="8"/>
  <c r="E1952" i="8"/>
  <c r="E1951" i="8"/>
  <c r="E1950" i="8"/>
  <c r="E1949" i="8"/>
  <c r="E1948" i="8"/>
  <c r="E1947" i="8"/>
  <c r="E1946" i="8"/>
  <c r="E1945" i="8"/>
  <c r="E1944" i="8"/>
  <c r="E1943" i="8"/>
  <c r="E1942" i="8"/>
  <c r="E1941" i="8"/>
  <c r="E1940" i="8"/>
  <c r="E1939" i="8"/>
  <c r="E1938" i="8"/>
  <c r="E1937" i="8"/>
  <c r="E1936" i="8"/>
  <c r="E1935" i="8"/>
  <c r="E1934" i="8"/>
  <c r="E1933" i="8"/>
  <c r="E1932" i="8"/>
  <c r="E1931" i="8"/>
  <c r="E1930" i="8"/>
  <c r="E1929" i="8"/>
  <c r="E1928" i="8"/>
  <c r="E1927" i="8"/>
  <c r="E1926" i="8"/>
  <c r="E1925" i="8"/>
  <c r="E1924" i="8"/>
  <c r="E1923" i="8"/>
  <c r="E1922" i="8"/>
  <c r="E1921" i="8"/>
  <c r="E1920" i="8"/>
  <c r="E1919" i="8"/>
  <c r="E1918" i="8"/>
  <c r="E1917" i="8"/>
  <c r="E1916" i="8"/>
  <c r="E1915" i="8"/>
  <c r="E1914" i="8"/>
  <c r="E1913" i="8"/>
  <c r="E1912" i="8"/>
  <c r="E1911" i="8"/>
  <c r="E1910" i="8"/>
  <c r="E1909" i="8"/>
  <c r="E1908" i="8"/>
  <c r="E1907" i="8"/>
  <c r="E1906" i="8"/>
  <c r="E1905" i="8"/>
  <c r="E1904" i="8"/>
  <c r="E1903" i="8"/>
  <c r="E1902" i="8"/>
  <c r="E1901" i="8"/>
  <c r="E1900" i="8"/>
  <c r="E1899" i="8"/>
  <c r="E1898" i="8"/>
  <c r="E1897" i="8"/>
  <c r="E1896" i="8"/>
  <c r="E1895" i="8"/>
  <c r="E1894" i="8"/>
  <c r="E1893" i="8"/>
  <c r="E1892" i="8"/>
  <c r="E1891" i="8"/>
  <c r="E1890" i="8"/>
  <c r="E1889" i="8"/>
  <c r="E1888" i="8"/>
  <c r="E1887" i="8"/>
  <c r="E1886" i="8"/>
  <c r="E1885" i="8"/>
  <c r="E1884" i="8"/>
  <c r="E1883" i="8"/>
  <c r="E1882" i="8"/>
  <c r="E1881" i="8"/>
  <c r="E1880" i="8"/>
  <c r="E1879" i="8"/>
  <c r="E1878" i="8"/>
  <c r="E1877" i="8"/>
  <c r="E1876" i="8"/>
  <c r="E1875" i="8"/>
  <c r="E1874" i="8"/>
  <c r="E1873" i="8"/>
  <c r="E1872" i="8"/>
  <c r="E1871" i="8"/>
  <c r="E1870" i="8"/>
  <c r="E1869" i="8"/>
  <c r="E1868" i="8"/>
  <c r="E1867" i="8"/>
  <c r="E1866" i="8"/>
  <c r="E1865" i="8"/>
  <c r="E1864" i="8"/>
  <c r="E1863" i="8"/>
  <c r="E1862" i="8"/>
  <c r="E1861" i="8"/>
  <c r="E1860" i="8"/>
  <c r="E1859" i="8"/>
  <c r="E1858" i="8"/>
  <c r="E1857" i="8"/>
  <c r="E1856" i="8"/>
  <c r="E1855" i="8"/>
  <c r="E1854" i="8"/>
  <c r="E1853" i="8"/>
  <c r="E1852" i="8"/>
  <c r="E1851" i="8"/>
  <c r="E1850" i="8"/>
  <c r="E1849" i="8"/>
  <c r="E1848" i="8"/>
  <c r="E1847" i="8"/>
  <c r="E1846" i="8"/>
  <c r="E1845" i="8"/>
  <c r="E1844" i="8"/>
  <c r="E1843" i="8"/>
  <c r="E1842" i="8"/>
  <c r="E1841" i="8"/>
  <c r="E1840" i="8"/>
  <c r="E1839" i="8"/>
  <c r="E1838" i="8"/>
  <c r="E1837" i="8"/>
  <c r="E1836" i="8"/>
  <c r="E1835" i="8"/>
  <c r="E1834" i="8"/>
  <c r="E1833" i="8"/>
  <c r="E1832" i="8"/>
  <c r="E1831" i="8"/>
  <c r="E1830" i="8"/>
  <c r="E1829" i="8"/>
  <c r="E1828" i="8"/>
  <c r="E1827" i="8"/>
  <c r="E1826" i="8"/>
  <c r="E1825" i="8"/>
  <c r="E1824" i="8"/>
  <c r="E1823" i="8"/>
  <c r="E1822" i="8"/>
  <c r="E1821" i="8"/>
  <c r="E1820" i="8"/>
  <c r="E1819" i="8"/>
  <c r="E1818" i="8"/>
  <c r="E1817" i="8"/>
  <c r="E1816" i="8"/>
  <c r="E1815" i="8"/>
  <c r="E1814" i="8"/>
  <c r="E1813" i="8"/>
  <c r="E1812" i="8"/>
  <c r="E1811" i="8"/>
  <c r="E1810" i="8"/>
  <c r="E1809" i="8"/>
  <c r="E1808" i="8"/>
  <c r="E1807" i="8"/>
  <c r="E1806" i="8"/>
  <c r="E1805" i="8"/>
  <c r="E1804" i="8"/>
  <c r="E1803" i="8"/>
  <c r="E1802" i="8"/>
  <c r="E1801" i="8"/>
  <c r="E1800" i="8"/>
  <c r="E1799" i="8"/>
  <c r="E1798" i="8"/>
  <c r="E1797" i="8"/>
  <c r="E1796" i="8"/>
  <c r="E1795" i="8"/>
  <c r="E1794" i="8"/>
  <c r="E1793" i="8"/>
  <c r="E1792" i="8"/>
  <c r="E1791" i="8"/>
  <c r="E1790" i="8"/>
  <c r="E1789" i="8"/>
  <c r="E1788" i="8"/>
  <c r="E1787" i="8"/>
  <c r="E1786" i="8"/>
  <c r="E1785" i="8"/>
  <c r="E1784" i="8"/>
  <c r="E1783" i="8"/>
  <c r="E1782" i="8"/>
  <c r="E1781" i="8"/>
  <c r="E1780" i="8"/>
  <c r="E1779" i="8"/>
  <c r="E1778" i="8"/>
  <c r="E1777" i="8"/>
  <c r="E1776" i="8"/>
  <c r="E1775" i="8"/>
  <c r="E1774" i="8"/>
  <c r="E1773" i="8"/>
  <c r="E1772" i="8"/>
  <c r="E1771" i="8"/>
  <c r="E1770" i="8"/>
  <c r="E1769" i="8"/>
  <c r="E1768" i="8"/>
  <c r="E1767" i="8"/>
  <c r="E1766" i="8"/>
  <c r="E1765" i="8"/>
  <c r="E1764" i="8"/>
  <c r="E1763" i="8"/>
  <c r="E1762" i="8"/>
  <c r="E1761" i="8"/>
  <c r="E1760" i="8"/>
  <c r="E1759" i="8"/>
  <c r="E1758" i="8"/>
  <c r="E1757" i="8"/>
  <c r="E1756" i="8"/>
  <c r="E1755" i="8"/>
  <c r="E1754" i="8"/>
  <c r="E1753" i="8"/>
  <c r="E1752" i="8"/>
  <c r="E1751" i="8"/>
  <c r="E1750" i="8"/>
  <c r="E1749" i="8"/>
  <c r="E1748" i="8"/>
  <c r="E1747" i="8"/>
  <c r="E1746" i="8"/>
  <c r="E1745" i="8"/>
  <c r="E1744" i="8"/>
  <c r="E1743" i="8"/>
  <c r="E1742" i="8"/>
  <c r="E1741" i="8"/>
  <c r="E1740" i="8"/>
  <c r="E1739" i="8"/>
  <c r="E1738" i="8"/>
  <c r="E1737" i="8"/>
  <c r="E1736" i="8"/>
  <c r="E1735" i="8"/>
  <c r="E1734" i="8"/>
  <c r="E1733" i="8"/>
  <c r="E1732" i="8"/>
  <c r="E1731" i="8"/>
  <c r="E1730" i="8"/>
  <c r="E1729" i="8"/>
  <c r="E1728" i="8"/>
  <c r="E1727" i="8"/>
  <c r="E1726" i="8"/>
  <c r="E1725" i="8"/>
  <c r="E1724" i="8"/>
  <c r="E1723" i="8"/>
  <c r="E1722" i="8"/>
  <c r="E1721" i="8"/>
  <c r="E1720" i="8"/>
  <c r="E1719" i="8"/>
  <c r="E1718" i="8"/>
  <c r="E1717" i="8"/>
  <c r="E1716" i="8"/>
  <c r="E1715" i="8"/>
  <c r="E1714" i="8"/>
  <c r="E1713" i="8"/>
  <c r="E1712" i="8"/>
  <c r="E1711" i="8"/>
  <c r="E1710" i="8"/>
  <c r="E1709" i="8"/>
  <c r="E1708" i="8"/>
  <c r="E1707" i="8"/>
  <c r="E1706" i="8"/>
  <c r="E1705" i="8"/>
  <c r="E1704" i="8"/>
  <c r="E1703" i="8"/>
  <c r="E1702" i="8"/>
  <c r="E1701" i="8"/>
  <c r="E1700" i="8"/>
  <c r="E1699" i="8"/>
  <c r="E1698" i="8"/>
  <c r="E1697" i="8"/>
  <c r="E1696" i="8"/>
  <c r="E1695" i="8"/>
  <c r="E1694" i="8"/>
  <c r="E1693" i="8"/>
  <c r="E1692" i="8"/>
  <c r="E1691" i="8"/>
  <c r="E1690" i="8"/>
  <c r="E1689" i="8"/>
  <c r="E1688" i="8"/>
  <c r="E1687" i="8"/>
  <c r="E1686" i="8"/>
  <c r="E1685" i="8"/>
  <c r="E1684" i="8"/>
  <c r="E1683" i="8"/>
  <c r="E1682" i="8"/>
  <c r="E1681" i="8"/>
  <c r="E1680" i="8"/>
  <c r="E1679" i="8"/>
  <c r="E1678" i="8"/>
  <c r="E1677" i="8"/>
  <c r="E1676" i="8"/>
  <c r="E1675" i="8"/>
  <c r="E1674" i="8"/>
  <c r="E1673" i="8"/>
  <c r="E1672" i="8"/>
  <c r="E1671" i="8"/>
  <c r="E1670" i="8"/>
  <c r="E1669" i="8"/>
  <c r="E1668" i="8"/>
  <c r="E1667" i="8"/>
  <c r="E1666" i="8"/>
  <c r="E1665" i="8"/>
  <c r="E1664" i="8"/>
  <c r="E1663" i="8"/>
  <c r="E1662" i="8"/>
  <c r="E1661" i="8"/>
  <c r="E1660" i="8"/>
  <c r="E1659" i="8"/>
  <c r="E1658" i="8"/>
  <c r="E1657" i="8"/>
  <c r="E1656" i="8"/>
  <c r="E1655" i="8"/>
  <c r="E1654" i="8"/>
  <c r="E1653" i="8"/>
  <c r="E1652" i="8"/>
  <c r="E1651" i="8"/>
  <c r="E1650" i="8"/>
  <c r="E1649" i="8"/>
  <c r="E1648" i="8"/>
  <c r="E1647" i="8"/>
  <c r="E1646" i="8"/>
  <c r="E1645" i="8"/>
  <c r="E1644" i="8"/>
  <c r="E1643" i="8"/>
  <c r="E1642" i="8"/>
  <c r="E1641" i="8"/>
  <c r="E1640" i="8"/>
  <c r="E1639" i="8"/>
  <c r="E1638" i="8"/>
  <c r="E1637" i="8"/>
  <c r="E1636" i="8"/>
  <c r="E1635" i="8"/>
  <c r="E1634" i="8"/>
  <c r="E1633" i="8"/>
  <c r="E1632" i="8"/>
  <c r="E1631" i="8"/>
  <c r="E1630" i="8"/>
  <c r="E1629" i="8"/>
  <c r="E1628" i="8"/>
  <c r="E1627" i="8"/>
  <c r="E1626" i="8"/>
  <c r="E1625" i="8"/>
  <c r="E1624" i="8"/>
  <c r="E1623" i="8"/>
  <c r="E1622" i="8"/>
  <c r="E1621" i="8"/>
  <c r="E1620" i="8"/>
  <c r="E1619" i="8"/>
  <c r="E1618" i="8"/>
  <c r="E1617" i="8"/>
  <c r="E1616" i="8"/>
  <c r="E1615" i="8"/>
  <c r="E1614" i="8"/>
  <c r="E1613" i="8"/>
  <c r="E1612" i="8"/>
  <c r="E1611" i="8"/>
  <c r="E1610" i="8"/>
  <c r="E1609" i="8"/>
  <c r="E1608" i="8"/>
  <c r="E1607" i="8"/>
  <c r="E1606" i="8"/>
  <c r="E1605" i="8"/>
  <c r="E1604" i="8"/>
  <c r="E1603" i="8"/>
  <c r="E1602" i="8"/>
  <c r="E1601" i="8"/>
  <c r="E1600" i="8"/>
  <c r="E1599" i="8"/>
  <c r="E1598" i="8"/>
  <c r="E1597" i="8"/>
  <c r="E1596" i="8"/>
  <c r="E1595" i="8"/>
  <c r="E1594" i="8"/>
  <c r="E1593" i="8"/>
  <c r="E1592" i="8"/>
  <c r="E1591" i="8"/>
  <c r="E1590" i="8"/>
  <c r="E1589" i="8"/>
  <c r="E1588" i="8"/>
  <c r="E1587" i="8"/>
  <c r="E1586" i="8"/>
  <c r="E1585" i="8"/>
  <c r="E1584" i="8"/>
  <c r="E1583" i="8"/>
  <c r="E1582" i="8"/>
  <c r="E1581" i="8"/>
  <c r="E1580" i="8"/>
  <c r="E1579" i="8"/>
  <c r="E1578" i="8"/>
  <c r="E1577" i="8"/>
  <c r="E1576" i="8"/>
  <c r="E1575" i="8"/>
  <c r="E1574" i="8"/>
  <c r="E1573" i="8"/>
  <c r="E1572" i="8"/>
  <c r="E1571" i="8"/>
  <c r="E1570" i="8"/>
  <c r="E1569" i="8"/>
  <c r="E1568" i="8"/>
  <c r="E1567" i="8"/>
  <c r="E1566" i="8"/>
  <c r="E1565" i="8"/>
  <c r="E1564" i="8"/>
  <c r="E1563" i="8"/>
  <c r="E1562" i="8"/>
  <c r="E1561" i="8"/>
  <c r="E1560" i="8"/>
  <c r="E1559" i="8"/>
  <c r="E1558" i="8"/>
  <c r="E1557" i="8"/>
  <c r="E1556" i="8"/>
  <c r="E1555" i="8"/>
  <c r="E1554" i="8"/>
  <c r="E1553" i="8"/>
  <c r="E1552" i="8"/>
  <c r="E1551" i="8"/>
  <c r="E1550" i="8"/>
  <c r="E1549" i="8"/>
  <c r="E1548" i="8"/>
  <c r="E1547" i="8"/>
  <c r="E1546" i="8"/>
  <c r="E1545" i="8"/>
  <c r="E1544" i="8"/>
  <c r="E1543" i="8"/>
  <c r="E1542" i="8"/>
  <c r="E1541" i="8"/>
  <c r="E1540" i="8"/>
  <c r="E1539" i="8"/>
  <c r="E1538" i="8"/>
  <c r="E1537" i="8"/>
  <c r="E1536" i="8"/>
  <c r="E1535" i="8"/>
  <c r="E1534" i="8"/>
  <c r="E1533" i="8"/>
  <c r="E1532" i="8"/>
  <c r="E1531" i="8"/>
  <c r="E1530" i="8"/>
  <c r="E1529" i="8"/>
  <c r="E1528" i="8"/>
  <c r="E1527" i="8"/>
  <c r="E1526" i="8"/>
  <c r="E1525" i="8"/>
  <c r="E1524" i="8"/>
  <c r="E1523" i="8"/>
  <c r="E1522" i="8"/>
  <c r="E1521" i="8"/>
  <c r="E1520" i="8"/>
  <c r="E1519" i="8"/>
  <c r="E1518" i="8"/>
  <c r="E1517" i="8"/>
  <c r="E1516" i="8"/>
  <c r="E1515" i="8"/>
  <c r="E1514" i="8"/>
  <c r="E1513" i="8"/>
  <c r="E1512" i="8"/>
  <c r="E1511" i="8"/>
  <c r="E1510" i="8"/>
  <c r="E1509" i="8"/>
  <c r="E1508" i="8"/>
  <c r="E1507" i="8"/>
  <c r="E1506" i="8"/>
  <c r="E1505" i="8"/>
  <c r="E1504" i="8"/>
  <c r="E1503" i="8"/>
  <c r="E1502" i="8"/>
  <c r="E1501" i="8"/>
  <c r="E1500" i="8"/>
  <c r="E1499" i="8"/>
  <c r="E1498" i="8"/>
  <c r="E1497" i="8"/>
  <c r="E1496" i="8"/>
  <c r="E1495" i="8"/>
  <c r="E1494" i="8"/>
  <c r="E1493" i="8"/>
  <c r="E1492" i="8"/>
  <c r="E1491" i="8"/>
  <c r="E1490" i="8"/>
  <c r="E1489" i="8"/>
  <c r="E1488" i="8"/>
  <c r="E1487" i="8"/>
  <c r="E1486" i="8"/>
  <c r="E1485" i="8"/>
  <c r="E1484" i="8"/>
  <c r="E1483" i="8"/>
  <c r="E1482" i="8"/>
  <c r="E1481" i="8"/>
  <c r="E1480" i="8"/>
  <c r="E1479" i="8"/>
  <c r="E1478" i="8"/>
  <c r="E1477" i="8"/>
  <c r="E1476" i="8"/>
  <c r="E1475" i="8"/>
  <c r="E1474" i="8"/>
  <c r="E1473" i="8"/>
  <c r="E1472" i="8"/>
  <c r="E1471" i="8"/>
  <c r="E1470" i="8"/>
  <c r="E1469" i="8"/>
  <c r="E1468" i="8"/>
  <c r="E1467" i="8"/>
  <c r="E1466" i="8"/>
  <c r="E1465" i="8"/>
  <c r="E1464" i="8"/>
  <c r="E1463" i="8"/>
  <c r="E1462" i="8"/>
  <c r="E1461" i="8"/>
  <c r="E1460" i="8"/>
  <c r="E1459" i="8"/>
  <c r="E1458" i="8"/>
  <c r="E1457" i="8"/>
  <c r="E1456" i="8"/>
  <c r="E1455" i="8"/>
  <c r="E1454" i="8"/>
  <c r="E1453" i="8"/>
  <c r="E1452" i="8"/>
  <c r="E1451" i="8"/>
  <c r="E1450" i="8"/>
  <c r="E1449" i="8"/>
  <c r="E1448" i="8"/>
  <c r="E1447" i="8"/>
  <c r="E1446" i="8"/>
  <c r="E1445" i="8"/>
  <c r="E1444" i="8"/>
  <c r="E1443" i="8"/>
  <c r="E1442" i="8"/>
  <c r="E1441" i="8"/>
  <c r="E1440" i="8"/>
  <c r="E1439" i="8"/>
  <c r="E1438" i="8"/>
  <c r="E1437" i="8"/>
  <c r="E1436" i="8"/>
  <c r="E1435" i="8"/>
  <c r="E1434" i="8"/>
  <c r="E1433" i="8"/>
  <c r="E1432" i="8"/>
  <c r="E1431" i="8"/>
  <c r="E1430" i="8"/>
  <c r="E1429" i="8"/>
  <c r="E1428" i="8"/>
  <c r="E1427" i="8"/>
  <c r="E1426" i="8"/>
  <c r="E1425" i="8"/>
  <c r="E1424" i="8"/>
  <c r="E1423" i="8"/>
  <c r="E1422" i="8"/>
  <c r="E1421" i="8"/>
  <c r="E1420" i="8"/>
  <c r="E1419" i="8"/>
  <c r="E1418" i="8"/>
  <c r="E1417" i="8"/>
  <c r="E1416" i="8"/>
  <c r="E1415" i="8"/>
  <c r="E1414" i="8"/>
  <c r="E1413" i="8"/>
  <c r="E1412" i="8"/>
  <c r="E1411" i="8"/>
  <c r="E1410" i="8"/>
  <c r="E1409" i="8"/>
  <c r="E1408" i="8"/>
  <c r="E1407" i="8"/>
  <c r="E1406" i="8"/>
  <c r="E1405" i="8"/>
  <c r="E1404" i="8"/>
  <c r="E1403" i="8"/>
  <c r="E1402" i="8"/>
  <c r="E1401" i="8"/>
  <c r="E1400" i="8"/>
  <c r="E1399" i="8"/>
  <c r="E1398" i="8"/>
  <c r="E1397" i="8"/>
  <c r="E1396" i="8"/>
  <c r="E1395" i="8"/>
  <c r="E1394" i="8"/>
  <c r="E1393" i="8"/>
  <c r="E1392" i="8"/>
  <c r="E1391" i="8"/>
  <c r="E1390" i="8"/>
  <c r="E1389" i="8"/>
  <c r="E1388" i="8"/>
  <c r="E1387" i="8"/>
  <c r="E1386" i="8"/>
  <c r="E1385" i="8"/>
  <c r="E1384" i="8"/>
  <c r="E1383" i="8"/>
  <c r="E1382" i="8"/>
  <c r="E1381" i="8"/>
  <c r="E1380" i="8"/>
  <c r="E1379" i="8"/>
  <c r="E1378" i="8"/>
  <c r="E1377" i="8"/>
  <c r="E1376" i="8"/>
  <c r="E1375" i="8"/>
  <c r="E1374" i="8"/>
  <c r="E1373" i="8"/>
  <c r="E1372" i="8"/>
  <c r="E1371" i="8"/>
  <c r="E1370" i="8"/>
  <c r="E1369" i="8"/>
  <c r="E1368" i="8"/>
  <c r="E1367" i="8"/>
  <c r="E1366" i="8"/>
  <c r="E1365" i="8"/>
  <c r="E1364" i="8"/>
  <c r="E1363" i="8"/>
  <c r="E1362" i="8"/>
  <c r="E1361" i="8"/>
  <c r="E1360" i="8"/>
  <c r="E1359" i="8"/>
  <c r="E1358" i="8"/>
  <c r="E1357" i="8"/>
  <c r="E1356" i="8"/>
  <c r="E1355" i="8"/>
  <c r="E1354" i="8"/>
  <c r="E1353" i="8"/>
  <c r="E1352" i="8"/>
  <c r="E1351" i="8"/>
  <c r="E1350" i="8"/>
  <c r="E1349" i="8"/>
  <c r="E1348" i="8"/>
  <c r="E1347" i="8"/>
  <c r="E1346" i="8"/>
  <c r="E1345" i="8"/>
  <c r="E1344" i="8"/>
  <c r="E1343" i="8"/>
  <c r="E1342" i="8"/>
  <c r="E1341" i="8"/>
  <c r="E1340" i="8"/>
  <c r="E1339" i="8"/>
  <c r="E1338" i="8"/>
  <c r="E1337" i="8"/>
  <c r="E1336" i="8"/>
  <c r="E1335" i="8"/>
  <c r="E1334" i="8"/>
  <c r="E1333" i="8"/>
  <c r="E1332" i="8"/>
  <c r="E1331" i="8"/>
  <c r="E1330" i="8"/>
  <c r="E1329" i="8"/>
  <c r="E1328" i="8"/>
  <c r="E1327" i="8"/>
  <c r="E1326" i="8"/>
  <c r="E1325" i="8"/>
  <c r="E1324" i="8"/>
  <c r="E1323" i="8"/>
  <c r="E1322" i="8"/>
  <c r="E1321" i="8"/>
  <c r="E1320" i="8"/>
  <c r="E1319" i="8"/>
  <c r="E1318" i="8"/>
  <c r="E1317" i="8"/>
  <c r="E1316" i="8"/>
  <c r="E1315" i="8"/>
  <c r="E1314" i="8"/>
  <c r="E1313" i="8"/>
  <c r="E1312" i="8"/>
  <c r="E1311" i="8"/>
  <c r="E1310" i="8"/>
  <c r="E1309" i="8"/>
  <c r="E1308" i="8"/>
  <c r="E1307" i="8"/>
  <c r="E1306" i="8"/>
  <c r="E1305" i="8"/>
  <c r="E1304" i="8"/>
  <c r="E1303" i="8"/>
  <c r="E1302" i="8"/>
  <c r="E1301" i="8"/>
  <c r="E1300" i="8"/>
  <c r="E1299" i="8"/>
  <c r="E1298" i="8"/>
  <c r="E1297" i="8"/>
  <c r="E1296" i="8"/>
  <c r="E1295" i="8"/>
  <c r="E1294" i="8"/>
  <c r="E1293" i="8"/>
  <c r="E1292" i="8"/>
  <c r="E1291" i="8"/>
  <c r="E1290" i="8"/>
  <c r="E1289" i="8"/>
  <c r="E1288" i="8"/>
  <c r="E1287" i="8"/>
  <c r="E1286" i="8"/>
  <c r="E1285" i="8"/>
  <c r="E1284" i="8"/>
  <c r="E1283" i="8"/>
  <c r="E1282" i="8"/>
  <c r="E1281" i="8"/>
  <c r="E1280" i="8"/>
  <c r="E1279" i="8"/>
  <c r="E1278" i="8"/>
  <c r="E1277" i="8"/>
  <c r="E1276" i="8"/>
  <c r="E1275" i="8"/>
  <c r="E1274" i="8"/>
  <c r="E1273" i="8"/>
  <c r="E1272" i="8"/>
  <c r="E1271" i="8"/>
  <c r="E1270" i="8"/>
  <c r="E1269" i="8"/>
  <c r="E1268" i="8"/>
  <c r="E1267" i="8"/>
  <c r="E1266" i="8"/>
  <c r="E1265" i="8"/>
  <c r="E1264" i="8"/>
  <c r="E1263" i="8"/>
  <c r="E1262" i="8"/>
  <c r="E1261" i="8"/>
  <c r="E1260" i="8"/>
  <c r="E1259" i="8"/>
  <c r="E1258" i="8"/>
  <c r="E1257" i="8"/>
  <c r="E1256" i="8"/>
  <c r="E1255" i="8"/>
  <c r="E1254" i="8"/>
  <c r="E1253" i="8"/>
  <c r="E1252" i="8"/>
  <c r="E1251" i="8"/>
  <c r="E1250" i="8"/>
  <c r="E1249" i="8"/>
  <c r="E1248" i="8"/>
  <c r="E1247" i="8"/>
  <c r="E1246" i="8"/>
  <c r="E1245" i="8"/>
  <c r="E1244" i="8"/>
  <c r="E1243" i="8"/>
  <c r="E1242" i="8"/>
  <c r="E1241" i="8"/>
  <c r="E1240" i="8"/>
  <c r="E1239" i="8"/>
  <c r="E1238" i="8"/>
  <c r="E1237" i="8"/>
  <c r="E1236" i="8"/>
  <c r="E1235" i="8"/>
  <c r="E1234" i="8"/>
  <c r="E1233" i="8"/>
  <c r="E1232" i="8"/>
  <c r="E1231" i="8"/>
  <c r="E1230" i="8"/>
  <c r="E1229" i="8"/>
  <c r="E1228" i="8"/>
  <c r="E1227" i="8"/>
  <c r="E1226" i="8"/>
  <c r="E1225" i="8"/>
  <c r="E1224" i="8"/>
  <c r="E1223" i="8"/>
  <c r="E1222" i="8"/>
  <c r="E1221" i="8"/>
  <c r="E1220" i="8"/>
  <c r="E1219" i="8"/>
  <c r="E1218" i="8"/>
  <c r="E1217" i="8"/>
  <c r="E1216" i="8"/>
  <c r="E1215" i="8"/>
  <c r="E1214" i="8"/>
  <c r="E1213" i="8"/>
  <c r="E1212" i="8"/>
  <c r="E1211" i="8"/>
  <c r="E1210" i="8"/>
  <c r="E1209" i="8"/>
  <c r="E1208" i="8"/>
  <c r="E1207" i="8"/>
  <c r="E1206" i="8"/>
  <c r="E1205" i="8"/>
  <c r="E1204" i="8"/>
  <c r="E1203" i="8"/>
  <c r="E1202" i="8"/>
  <c r="E1201" i="8"/>
  <c r="E1200" i="8"/>
  <c r="E1199" i="8"/>
  <c r="E1198" i="8"/>
  <c r="E1197" i="8"/>
  <c r="E1196" i="8"/>
  <c r="E1195" i="8"/>
  <c r="E1194" i="8"/>
  <c r="E1193" i="8"/>
  <c r="E1192" i="8"/>
  <c r="E1191" i="8"/>
  <c r="E1190" i="8"/>
  <c r="E1189" i="8"/>
  <c r="E1188" i="8"/>
  <c r="E1187" i="8"/>
  <c r="E1186" i="8"/>
  <c r="E1185" i="8"/>
  <c r="E1184" i="8"/>
  <c r="E1183" i="8"/>
  <c r="E1182" i="8"/>
  <c r="E1181" i="8"/>
  <c r="E1180" i="8"/>
  <c r="E1179" i="8"/>
  <c r="E1178" i="8"/>
  <c r="E1177" i="8"/>
  <c r="E1176" i="8"/>
  <c r="E1175" i="8"/>
  <c r="E1174" i="8"/>
  <c r="E1173" i="8"/>
  <c r="E1172" i="8"/>
  <c r="E1171" i="8"/>
  <c r="E1170" i="8"/>
  <c r="E1169" i="8"/>
  <c r="E1168" i="8"/>
  <c r="E1167" i="8"/>
  <c r="E1166" i="8"/>
  <c r="E1165" i="8"/>
  <c r="E1164" i="8"/>
  <c r="E1163" i="8"/>
  <c r="E1162" i="8"/>
  <c r="E1161" i="8"/>
  <c r="E1160" i="8"/>
  <c r="E1159" i="8"/>
  <c r="E1158" i="8"/>
  <c r="E1157" i="8"/>
  <c r="E1156" i="8"/>
  <c r="E1155" i="8"/>
  <c r="E1154" i="8"/>
  <c r="E1153" i="8"/>
  <c r="E1152" i="8"/>
  <c r="E1151" i="8"/>
  <c r="E1150" i="8"/>
  <c r="E1149" i="8"/>
  <c r="E1148" i="8"/>
  <c r="E1147" i="8"/>
  <c r="E1146" i="8"/>
  <c r="E1145" i="8"/>
  <c r="E1144" i="8"/>
  <c r="E1143" i="8"/>
  <c r="E1142" i="8"/>
  <c r="E1141" i="8"/>
  <c r="E1140" i="8"/>
  <c r="E1139" i="8"/>
  <c r="E1138" i="8"/>
  <c r="E1137" i="8"/>
  <c r="E1136" i="8"/>
  <c r="E1135" i="8"/>
  <c r="E1134" i="8"/>
  <c r="E1133" i="8"/>
  <c r="E1132" i="8"/>
  <c r="E1131" i="8"/>
  <c r="E1130" i="8"/>
  <c r="E1129" i="8"/>
  <c r="E1128" i="8"/>
  <c r="E1127" i="8"/>
  <c r="E1126" i="8"/>
  <c r="E1125" i="8"/>
  <c r="E1124" i="8"/>
  <c r="E1123" i="8"/>
  <c r="E1122" i="8"/>
  <c r="E1121" i="8"/>
  <c r="E1120" i="8"/>
  <c r="E1119" i="8"/>
  <c r="E1118" i="8"/>
  <c r="E1117" i="8"/>
  <c r="E1116" i="8"/>
  <c r="E1115" i="8"/>
  <c r="E1114" i="8"/>
  <c r="E1113" i="8"/>
  <c r="E1112" i="8"/>
  <c r="E1111" i="8"/>
  <c r="E1110" i="8"/>
  <c r="E1109" i="8"/>
  <c r="E1108" i="8"/>
  <c r="E1107" i="8"/>
  <c r="E1106" i="8"/>
  <c r="E1105" i="8"/>
  <c r="E1104" i="8"/>
  <c r="E1103" i="8"/>
  <c r="E1102" i="8"/>
  <c r="E1101" i="8"/>
  <c r="E1100" i="8"/>
  <c r="E1099" i="8"/>
  <c r="E1098" i="8"/>
  <c r="E1097" i="8"/>
  <c r="E1096" i="8"/>
  <c r="E1095" i="8"/>
  <c r="E1094" i="8"/>
  <c r="E1093" i="8"/>
  <c r="E1092" i="8"/>
  <c r="E1091" i="8"/>
  <c r="E1090" i="8"/>
  <c r="E1089" i="8"/>
  <c r="E1088" i="8"/>
  <c r="E1087" i="8"/>
  <c r="E1086" i="8"/>
  <c r="E1085" i="8"/>
  <c r="E1084" i="8"/>
  <c r="E1083" i="8"/>
  <c r="E1082" i="8"/>
  <c r="E1081" i="8"/>
  <c r="E1080" i="8"/>
  <c r="E1079" i="8"/>
  <c r="E1078" i="8"/>
  <c r="E1077" i="8"/>
  <c r="E1076" i="8"/>
  <c r="E1075" i="8"/>
  <c r="E1074" i="8"/>
  <c r="E1073" i="8"/>
  <c r="E1072" i="8"/>
  <c r="E1071" i="8"/>
  <c r="E1070" i="8"/>
  <c r="E1069" i="8"/>
  <c r="E1068" i="8"/>
  <c r="E1067" i="8"/>
  <c r="E1066" i="8"/>
  <c r="E1065" i="8"/>
  <c r="E1064" i="8"/>
  <c r="E1063" i="8"/>
  <c r="E1062" i="8"/>
  <c r="E1061" i="8"/>
  <c r="E1060" i="8"/>
  <c r="E1059" i="8"/>
  <c r="E1058" i="8"/>
  <c r="E1057" i="8"/>
  <c r="E1056" i="8"/>
  <c r="E1055" i="8"/>
  <c r="E1054" i="8"/>
  <c r="E1053" i="8"/>
  <c r="E1052" i="8"/>
  <c r="E1051" i="8"/>
  <c r="E1050" i="8"/>
  <c r="E1049" i="8"/>
  <c r="E1048" i="8"/>
  <c r="E1047" i="8"/>
  <c r="E1046" i="8"/>
  <c r="E1045" i="8"/>
  <c r="E1044" i="8"/>
  <c r="E1043" i="8"/>
  <c r="E1042" i="8"/>
  <c r="E1041" i="8"/>
  <c r="E1040" i="8"/>
  <c r="E1039" i="8"/>
  <c r="E1038" i="8"/>
  <c r="E1037" i="8"/>
  <c r="E1036" i="8"/>
  <c r="E1035" i="8"/>
  <c r="E1034" i="8"/>
  <c r="E1033" i="8"/>
  <c r="E1032" i="8"/>
  <c r="E1031" i="8"/>
  <c r="E1030" i="8"/>
  <c r="E1029" i="8"/>
  <c r="E1028" i="8"/>
  <c r="E1027" i="8"/>
  <c r="E1026" i="8"/>
  <c r="E1025" i="8"/>
  <c r="E1024" i="8"/>
  <c r="E1023" i="8"/>
  <c r="E1022" i="8"/>
  <c r="E1021" i="8"/>
  <c r="E1020" i="8"/>
  <c r="E1019" i="8"/>
  <c r="E1018" i="8"/>
  <c r="E1017" i="8"/>
  <c r="E1016" i="8"/>
  <c r="E1015" i="8"/>
  <c r="E1014" i="8"/>
  <c r="E1013" i="8"/>
  <c r="E1012" i="8"/>
  <c r="E1011" i="8"/>
  <c r="E1010" i="8"/>
  <c r="E1009" i="8"/>
  <c r="E1008" i="8"/>
  <c r="E1007" i="8"/>
  <c r="E1006" i="8"/>
  <c r="E1005" i="8"/>
  <c r="E1004" i="8"/>
  <c r="E1003" i="8"/>
  <c r="E1002" i="8"/>
  <c r="E1001" i="8"/>
  <c r="E1000" i="8"/>
  <c r="E999" i="8"/>
  <c r="E998" i="8"/>
  <c r="E997" i="8"/>
  <c r="E996" i="8"/>
  <c r="E995" i="8"/>
  <c r="E994" i="8"/>
  <c r="E993" i="8"/>
  <c r="E992" i="8"/>
  <c r="E991" i="8"/>
  <c r="E990" i="8"/>
  <c r="E989" i="8"/>
  <c r="E988" i="8"/>
  <c r="E987" i="8"/>
  <c r="E986" i="8"/>
  <c r="E985" i="8"/>
  <c r="E984" i="8"/>
  <c r="E983" i="8"/>
  <c r="E982" i="8"/>
  <c r="E981" i="8"/>
  <c r="E980" i="8"/>
  <c r="E979" i="8"/>
  <c r="E978" i="8"/>
  <c r="E977" i="8"/>
  <c r="E976" i="8"/>
  <c r="E975" i="8"/>
  <c r="E974" i="8"/>
  <c r="E973" i="8"/>
  <c r="E972" i="8"/>
  <c r="E971" i="8"/>
  <c r="E970" i="8"/>
  <c r="E969" i="8"/>
  <c r="E968" i="8"/>
  <c r="E967" i="8"/>
  <c r="E966" i="8"/>
  <c r="E965" i="8"/>
  <c r="E964" i="8"/>
  <c r="E963" i="8"/>
  <c r="E962" i="8"/>
  <c r="E961" i="8"/>
  <c r="E960" i="8"/>
  <c r="E959" i="8"/>
  <c r="E958" i="8"/>
  <c r="E957" i="8"/>
  <c r="E956" i="8"/>
  <c r="E955" i="8"/>
  <c r="E954" i="8"/>
  <c r="E953" i="8"/>
  <c r="E952" i="8"/>
  <c r="E951" i="8"/>
  <c r="E950" i="8"/>
  <c r="E949" i="8"/>
  <c r="E948" i="8"/>
  <c r="E947" i="8"/>
  <c r="E946" i="8"/>
  <c r="E945" i="8"/>
  <c r="E944" i="8"/>
  <c r="E943" i="8"/>
  <c r="E942" i="8"/>
  <c r="E941" i="8"/>
  <c r="E940" i="8"/>
  <c r="E939" i="8"/>
  <c r="E938" i="8"/>
  <c r="E937" i="8"/>
  <c r="E936" i="8"/>
  <c r="E935" i="8"/>
  <c r="E934" i="8"/>
  <c r="E933" i="8"/>
  <c r="E932" i="8"/>
  <c r="E931" i="8"/>
  <c r="E930" i="8"/>
  <c r="E929" i="8"/>
  <c r="E928" i="8"/>
  <c r="E927" i="8"/>
  <c r="E926" i="8"/>
  <c r="E925" i="8"/>
  <c r="E924" i="8"/>
  <c r="E923" i="8"/>
  <c r="E922" i="8"/>
  <c r="E921" i="8"/>
  <c r="E920" i="8"/>
  <c r="E919" i="8"/>
  <c r="E918" i="8"/>
  <c r="E917" i="8"/>
  <c r="E916" i="8"/>
  <c r="E915" i="8"/>
  <c r="E914" i="8"/>
  <c r="E913" i="8"/>
  <c r="E912" i="8"/>
  <c r="E911" i="8"/>
  <c r="E910" i="8"/>
  <c r="E909" i="8"/>
  <c r="E908" i="8"/>
  <c r="E907" i="8"/>
  <c r="E906" i="8"/>
  <c r="E905" i="8"/>
  <c r="E904" i="8"/>
  <c r="E903" i="8"/>
  <c r="E902" i="8"/>
  <c r="E901" i="8"/>
  <c r="E900" i="8"/>
  <c r="E899" i="8"/>
  <c r="E898" i="8"/>
  <c r="E897" i="8"/>
  <c r="E896" i="8"/>
  <c r="E895" i="8"/>
  <c r="E894" i="8"/>
  <c r="E893" i="8"/>
  <c r="E892" i="8"/>
  <c r="E891" i="8"/>
  <c r="E890" i="8"/>
  <c r="E889" i="8"/>
  <c r="E888" i="8"/>
  <c r="E887" i="8"/>
  <c r="E886" i="8"/>
  <c r="E885" i="8"/>
  <c r="E884" i="8"/>
  <c r="E883" i="8"/>
  <c r="E882" i="8"/>
  <c r="E881" i="8"/>
  <c r="E880" i="8"/>
  <c r="E879" i="8"/>
  <c r="E878" i="8"/>
  <c r="E877" i="8"/>
  <c r="E876" i="8"/>
  <c r="E875" i="8"/>
  <c r="E874" i="8"/>
  <c r="E873" i="8"/>
  <c r="E872" i="8"/>
  <c r="E871" i="8"/>
  <c r="E870" i="8"/>
  <c r="E869" i="8"/>
  <c r="E868" i="8"/>
  <c r="E867" i="8"/>
  <c r="E866" i="8"/>
  <c r="E865" i="8"/>
  <c r="E864" i="8"/>
  <c r="E863" i="8"/>
  <c r="E862" i="8"/>
  <c r="E861" i="8"/>
  <c r="E860" i="8"/>
  <c r="E859" i="8"/>
  <c r="E858" i="8"/>
  <c r="E857" i="8"/>
  <c r="E856" i="8"/>
  <c r="E855" i="8"/>
  <c r="E854" i="8"/>
  <c r="E853" i="8"/>
  <c r="E852" i="8"/>
  <c r="E851" i="8"/>
  <c r="E850" i="8"/>
  <c r="E849" i="8"/>
  <c r="E848" i="8"/>
  <c r="E847" i="8"/>
  <c r="E846" i="8"/>
  <c r="E845" i="8"/>
  <c r="E844" i="8"/>
  <c r="E843" i="8"/>
  <c r="E842" i="8"/>
  <c r="E841" i="8"/>
  <c r="E840" i="8"/>
  <c r="E839" i="8"/>
  <c r="E838" i="8"/>
  <c r="E837" i="8"/>
  <c r="E836" i="8"/>
  <c r="E835" i="8"/>
  <c r="E834" i="8"/>
  <c r="E833" i="8"/>
  <c r="E832" i="8"/>
  <c r="E831" i="8"/>
  <c r="E830" i="8"/>
  <c r="E829" i="8"/>
  <c r="E828" i="8"/>
  <c r="E827" i="8"/>
  <c r="E826" i="8"/>
  <c r="E825" i="8"/>
  <c r="E824" i="8"/>
  <c r="E823" i="8"/>
  <c r="E822" i="8"/>
  <c r="E821" i="8"/>
  <c r="E820" i="8"/>
  <c r="E819" i="8"/>
  <c r="E818" i="8"/>
  <c r="E817" i="8"/>
  <c r="E816" i="8"/>
  <c r="E815" i="8"/>
  <c r="E814" i="8"/>
  <c r="E813" i="8"/>
  <c r="E812" i="8"/>
  <c r="E811" i="8"/>
  <c r="E810" i="8"/>
  <c r="E809" i="8"/>
  <c r="E808" i="8"/>
  <c r="E807" i="8"/>
  <c r="E806" i="8"/>
  <c r="E805" i="8"/>
  <c r="E804" i="8"/>
  <c r="E803" i="8"/>
  <c r="E802" i="8"/>
  <c r="E801" i="8"/>
  <c r="E800" i="8"/>
  <c r="E799" i="8"/>
  <c r="E798" i="8"/>
  <c r="E797" i="8"/>
  <c r="E796" i="8"/>
  <c r="E795" i="8"/>
  <c r="E794" i="8"/>
  <c r="E793" i="8"/>
  <c r="E792" i="8"/>
  <c r="E791" i="8"/>
  <c r="E790" i="8"/>
  <c r="E789" i="8"/>
  <c r="E788" i="8"/>
  <c r="E787" i="8"/>
  <c r="E786" i="8"/>
  <c r="E785" i="8"/>
  <c r="E784" i="8"/>
  <c r="E783" i="8"/>
  <c r="E782" i="8"/>
  <c r="E781" i="8"/>
  <c r="E780" i="8"/>
  <c r="E779" i="8"/>
  <c r="E778" i="8"/>
  <c r="E777" i="8"/>
  <c r="E776" i="8"/>
  <c r="E775" i="8"/>
  <c r="E774" i="8"/>
  <c r="E773" i="8"/>
  <c r="E772" i="8"/>
  <c r="E771" i="8"/>
  <c r="E770" i="8"/>
  <c r="E769" i="8"/>
  <c r="E768" i="8"/>
  <c r="E767" i="8"/>
  <c r="E766" i="8"/>
  <c r="E765" i="8"/>
  <c r="E764" i="8"/>
  <c r="E763" i="8"/>
  <c r="E762" i="8"/>
  <c r="E761" i="8"/>
  <c r="E760" i="8"/>
  <c r="E759" i="8"/>
  <c r="E758" i="8"/>
  <c r="E757" i="8"/>
  <c r="E756" i="8"/>
  <c r="E755" i="8"/>
  <c r="E754" i="8"/>
  <c r="E753" i="8"/>
  <c r="E752" i="8"/>
  <c r="E751" i="8"/>
  <c r="E750" i="8"/>
  <c r="E749" i="8"/>
  <c r="E748" i="8"/>
  <c r="E747" i="8"/>
  <c r="E746" i="8"/>
  <c r="E745" i="8"/>
  <c r="E744" i="8"/>
  <c r="E743" i="8"/>
  <c r="E742" i="8"/>
  <c r="E741" i="8"/>
  <c r="E740" i="8"/>
  <c r="E739" i="8"/>
  <c r="E738" i="8"/>
  <c r="E737" i="8"/>
  <c r="E736" i="8"/>
  <c r="E735" i="8"/>
  <c r="E734" i="8"/>
  <c r="E733" i="8"/>
  <c r="E732" i="8"/>
  <c r="E731" i="8"/>
  <c r="E730" i="8"/>
  <c r="E729" i="8"/>
  <c r="E728" i="8"/>
  <c r="E727" i="8"/>
  <c r="E726" i="8"/>
  <c r="E725" i="8"/>
  <c r="E724" i="8"/>
  <c r="E723" i="8"/>
  <c r="E722" i="8"/>
  <c r="E721" i="8"/>
  <c r="E720" i="8"/>
  <c r="E719" i="8"/>
  <c r="E718" i="8"/>
  <c r="E717" i="8"/>
  <c r="E716" i="8"/>
  <c r="E715" i="8"/>
  <c r="E714" i="8"/>
  <c r="E713" i="8"/>
  <c r="E712" i="8"/>
  <c r="E711" i="8"/>
  <c r="E710" i="8"/>
  <c r="E709" i="8"/>
  <c r="E708" i="8"/>
  <c r="E707" i="8"/>
  <c r="E706" i="8"/>
  <c r="E705" i="8"/>
  <c r="E704" i="8"/>
  <c r="E703" i="8"/>
  <c r="E702" i="8"/>
  <c r="E701" i="8"/>
  <c r="E700" i="8"/>
  <c r="E699" i="8"/>
  <c r="E698" i="8"/>
  <c r="E697" i="8"/>
  <c r="E696" i="8"/>
  <c r="E695" i="8"/>
  <c r="E694" i="8"/>
  <c r="E693" i="8"/>
  <c r="E692" i="8"/>
  <c r="E691" i="8"/>
  <c r="E690" i="8"/>
  <c r="E689" i="8"/>
  <c r="E688" i="8"/>
  <c r="E687" i="8"/>
  <c r="E686" i="8"/>
  <c r="E685" i="8"/>
  <c r="E684" i="8"/>
  <c r="E683" i="8"/>
  <c r="E682" i="8"/>
  <c r="E681" i="8"/>
  <c r="E680" i="8"/>
  <c r="E679" i="8"/>
  <c r="E678" i="8"/>
  <c r="E677" i="8"/>
  <c r="E676" i="8"/>
  <c r="E675" i="8"/>
  <c r="E674" i="8"/>
  <c r="E673" i="8"/>
  <c r="E672" i="8"/>
  <c r="E671" i="8"/>
  <c r="E670" i="8"/>
  <c r="E669" i="8"/>
  <c r="E668" i="8"/>
  <c r="E667" i="8"/>
  <c r="E666" i="8"/>
  <c r="E665" i="8"/>
  <c r="E664" i="8"/>
  <c r="E663" i="8"/>
  <c r="E662" i="8"/>
  <c r="E661" i="8"/>
  <c r="E660" i="8"/>
  <c r="E659" i="8"/>
  <c r="E658" i="8"/>
  <c r="E657" i="8"/>
  <c r="E656" i="8"/>
  <c r="E655" i="8"/>
  <c r="E654" i="8"/>
  <c r="E653" i="8"/>
  <c r="E652" i="8"/>
  <c r="E651" i="8"/>
  <c r="E650" i="8"/>
  <c r="E649" i="8"/>
  <c r="E648" i="8"/>
  <c r="E647" i="8"/>
  <c r="E646" i="8"/>
  <c r="E645" i="8"/>
  <c r="E644" i="8"/>
  <c r="E643" i="8"/>
  <c r="E642" i="8"/>
  <c r="E641" i="8"/>
  <c r="E640" i="8"/>
  <c r="E639" i="8"/>
  <c r="E638" i="8"/>
  <c r="E637" i="8"/>
  <c r="E636" i="8"/>
  <c r="E635" i="8"/>
  <c r="E634" i="8"/>
  <c r="E633" i="8"/>
  <c r="E632" i="8"/>
  <c r="E631" i="8"/>
  <c r="E630" i="8"/>
  <c r="E629" i="8"/>
  <c r="E628" i="8"/>
  <c r="E627" i="8"/>
  <c r="E626" i="8"/>
  <c r="E625" i="8"/>
  <c r="E624" i="8"/>
  <c r="E623" i="8"/>
  <c r="E622" i="8"/>
  <c r="E621" i="8"/>
  <c r="E620" i="8"/>
  <c r="E619" i="8"/>
  <c r="E618" i="8"/>
  <c r="E617" i="8"/>
  <c r="E616" i="8"/>
  <c r="E615" i="8"/>
  <c r="E614" i="8"/>
  <c r="E613" i="8"/>
  <c r="E612" i="8"/>
  <c r="E611" i="8"/>
  <c r="E610" i="8"/>
  <c r="E609" i="8"/>
  <c r="E608" i="8"/>
  <c r="E607" i="8"/>
  <c r="E606" i="8"/>
  <c r="E605" i="8"/>
  <c r="E604" i="8"/>
  <c r="E603" i="8"/>
  <c r="E602" i="8"/>
  <c r="E601" i="8"/>
  <c r="E600" i="8"/>
  <c r="E599" i="8"/>
  <c r="E598" i="8"/>
  <c r="E597" i="8"/>
  <c r="E596" i="8"/>
  <c r="E595" i="8"/>
  <c r="E594" i="8"/>
  <c r="E593" i="8"/>
  <c r="E592" i="8"/>
  <c r="E591" i="8"/>
  <c r="E590" i="8"/>
  <c r="E589" i="8"/>
  <c r="E588" i="8"/>
  <c r="E587" i="8"/>
  <c r="E586" i="8"/>
  <c r="E585" i="8"/>
  <c r="E584" i="8"/>
  <c r="E583" i="8"/>
  <c r="E582" i="8"/>
  <c r="E581" i="8"/>
  <c r="E580" i="8"/>
  <c r="E579" i="8"/>
  <c r="E578" i="8"/>
  <c r="E577" i="8"/>
  <c r="E576" i="8"/>
  <c r="E575" i="8"/>
  <c r="E574" i="8"/>
  <c r="E573" i="8"/>
  <c r="E572" i="8"/>
  <c r="E571" i="8"/>
  <c r="E570" i="8"/>
  <c r="E569" i="8"/>
  <c r="E568" i="8"/>
  <c r="E567" i="8"/>
  <c r="E566" i="8"/>
  <c r="E565" i="8"/>
  <c r="E564" i="8"/>
  <c r="E563" i="8"/>
  <c r="E562" i="8"/>
  <c r="E561" i="8"/>
  <c r="E560" i="8"/>
  <c r="E559" i="8"/>
  <c r="E558" i="8"/>
  <c r="E557" i="8"/>
  <c r="E556" i="8"/>
  <c r="E555" i="8"/>
  <c r="E554" i="8"/>
  <c r="E553" i="8"/>
  <c r="E552" i="8"/>
  <c r="E551" i="8"/>
  <c r="E550" i="8"/>
  <c r="E549" i="8"/>
  <c r="E548" i="8"/>
  <c r="E547" i="8"/>
  <c r="E546" i="8"/>
  <c r="E545" i="8"/>
  <c r="E544" i="8"/>
  <c r="E543" i="8"/>
  <c r="E542" i="8"/>
  <c r="E541" i="8"/>
  <c r="E540" i="8"/>
  <c r="E539" i="8"/>
  <c r="E538" i="8"/>
  <c r="E537" i="8"/>
  <c r="E536" i="8"/>
  <c r="E535" i="8"/>
  <c r="E534" i="8"/>
  <c r="E533" i="8"/>
  <c r="E532" i="8"/>
  <c r="E531" i="8"/>
  <c r="E530" i="8"/>
  <c r="E529" i="8"/>
  <c r="E528" i="8"/>
  <c r="E527" i="8"/>
  <c r="E526" i="8"/>
  <c r="E525" i="8"/>
  <c r="E524" i="8"/>
  <c r="E523" i="8"/>
  <c r="E522" i="8"/>
  <c r="E521" i="8"/>
  <c r="E520" i="8"/>
  <c r="E519" i="8"/>
  <c r="E518" i="8"/>
  <c r="E517" i="8"/>
  <c r="E516" i="8"/>
  <c r="E515" i="8"/>
  <c r="E514" i="8"/>
  <c r="E513" i="8"/>
  <c r="E512" i="8"/>
  <c r="E511" i="8"/>
  <c r="E510" i="8"/>
  <c r="E509" i="8"/>
  <c r="E508" i="8"/>
  <c r="E507" i="8"/>
  <c r="E506" i="8"/>
  <c r="E505" i="8"/>
  <c r="E504" i="8"/>
  <c r="E503" i="8"/>
  <c r="E502" i="8"/>
  <c r="E501" i="8"/>
  <c r="E500" i="8"/>
  <c r="E499" i="8"/>
  <c r="E498" i="8"/>
  <c r="E497" i="8"/>
  <c r="E496" i="8"/>
  <c r="E495" i="8"/>
  <c r="E494" i="8"/>
  <c r="E493" i="8"/>
  <c r="E492" i="8"/>
  <c r="E491" i="8"/>
  <c r="E490" i="8"/>
  <c r="E489" i="8"/>
  <c r="E488" i="8"/>
  <c r="E487" i="8"/>
  <c r="E486" i="8"/>
  <c r="E485" i="8"/>
  <c r="E484" i="8"/>
  <c r="E483" i="8"/>
  <c r="E482" i="8"/>
  <c r="E481" i="8"/>
  <c r="E480" i="8"/>
  <c r="E479" i="8"/>
  <c r="E478" i="8"/>
  <c r="E477" i="8"/>
  <c r="E476" i="8"/>
  <c r="E475" i="8"/>
  <c r="E474" i="8"/>
  <c r="E473" i="8"/>
  <c r="E472" i="8"/>
  <c r="E471" i="8"/>
  <c r="E470" i="8"/>
  <c r="E469" i="8"/>
  <c r="E468" i="8"/>
  <c r="E467" i="8"/>
  <c r="E466" i="8"/>
  <c r="E465" i="8"/>
  <c r="E464" i="8"/>
  <c r="E463" i="8"/>
  <c r="E462" i="8"/>
  <c r="E461" i="8"/>
  <c r="E460" i="8"/>
  <c r="E459" i="8"/>
  <c r="E458" i="8"/>
  <c r="E457" i="8"/>
  <c r="E456" i="8"/>
  <c r="E455" i="8"/>
  <c r="E454" i="8"/>
  <c r="E453" i="8"/>
  <c r="E452" i="8"/>
  <c r="E451" i="8"/>
  <c r="E450" i="8"/>
  <c r="E449" i="8"/>
  <c r="E448" i="8"/>
  <c r="E447" i="8"/>
  <c r="E446" i="8"/>
  <c r="E445" i="8"/>
  <c r="E444" i="8"/>
  <c r="E443" i="8"/>
  <c r="E442" i="8"/>
  <c r="E441" i="8"/>
  <c r="E440" i="8"/>
  <c r="E439" i="8"/>
  <c r="E438" i="8"/>
  <c r="E437" i="8"/>
  <c r="E436" i="8"/>
  <c r="E435" i="8"/>
  <c r="E434" i="8"/>
  <c r="E433" i="8"/>
  <c r="E432" i="8"/>
  <c r="E431" i="8"/>
  <c r="E430" i="8"/>
  <c r="E429" i="8"/>
  <c r="E428" i="8"/>
  <c r="E427" i="8"/>
  <c r="E426" i="8"/>
  <c r="E425" i="8"/>
  <c r="E424" i="8"/>
  <c r="E423" i="8"/>
  <c r="E422" i="8"/>
  <c r="E421" i="8"/>
  <c r="E420" i="8"/>
  <c r="E419" i="8"/>
  <c r="E418" i="8"/>
  <c r="E417" i="8"/>
  <c r="E416" i="8"/>
  <c r="E415" i="8"/>
  <c r="E414" i="8"/>
  <c r="E413" i="8"/>
  <c r="E412" i="8"/>
  <c r="E411" i="8"/>
  <c r="E410" i="8"/>
  <c r="E409" i="8"/>
  <c r="E408" i="8"/>
  <c r="E407" i="8"/>
  <c r="E406" i="8"/>
  <c r="E405" i="8"/>
  <c r="E404" i="8"/>
  <c r="E403" i="8"/>
  <c r="E402" i="8"/>
  <c r="E401" i="8"/>
  <c r="E400" i="8"/>
  <c r="E399" i="8"/>
  <c r="E398" i="8"/>
  <c r="E397" i="8"/>
  <c r="E396" i="8"/>
  <c r="E395" i="8"/>
  <c r="E394" i="8"/>
  <c r="E393" i="8"/>
  <c r="E392" i="8"/>
  <c r="E391" i="8"/>
  <c r="E390" i="8"/>
  <c r="E389" i="8"/>
  <c r="E388" i="8"/>
  <c r="E387" i="8"/>
  <c r="E386" i="8"/>
  <c r="E385" i="8"/>
  <c r="E384" i="8"/>
  <c r="E383" i="8"/>
  <c r="E382" i="8"/>
  <c r="E381" i="8"/>
  <c r="E380" i="8"/>
  <c r="E379" i="8"/>
  <c r="E378" i="8"/>
  <c r="E377" i="8"/>
  <c r="E376" i="8"/>
  <c r="E375" i="8"/>
  <c r="E374" i="8"/>
  <c r="E373" i="8"/>
  <c r="E372" i="8"/>
  <c r="E371" i="8"/>
  <c r="E370" i="8"/>
  <c r="E369" i="8"/>
  <c r="E368" i="8"/>
  <c r="E367" i="8"/>
  <c r="E366" i="8"/>
  <c r="E365" i="8"/>
  <c r="E364" i="8"/>
  <c r="E363" i="8"/>
  <c r="E362" i="8"/>
  <c r="E361" i="8"/>
  <c r="E360" i="8"/>
  <c r="E359" i="8"/>
  <c r="E358" i="8"/>
  <c r="E357" i="8"/>
  <c r="E356" i="8"/>
  <c r="E355" i="8"/>
  <c r="E354" i="8"/>
  <c r="E353" i="8"/>
  <c r="E352" i="8"/>
  <c r="E351" i="8"/>
  <c r="E350" i="8"/>
  <c r="E349" i="8"/>
  <c r="E348" i="8"/>
  <c r="E347" i="8"/>
  <c r="E346" i="8"/>
  <c r="E345" i="8"/>
  <c r="E344" i="8"/>
  <c r="E343" i="8"/>
  <c r="E342" i="8"/>
  <c r="E341" i="8"/>
  <c r="E340" i="8"/>
  <c r="E339" i="8"/>
  <c r="E338" i="8"/>
  <c r="E337" i="8"/>
  <c r="E336" i="8"/>
  <c r="E335" i="8"/>
  <c r="E334" i="8"/>
  <c r="E333" i="8"/>
  <c r="E332" i="8"/>
  <c r="E331" i="8"/>
  <c r="E330" i="8"/>
  <c r="E329" i="8"/>
  <c r="E328" i="8"/>
  <c r="E327" i="8"/>
  <c r="E326" i="8"/>
  <c r="E325" i="8"/>
  <c r="E324" i="8"/>
  <c r="E323" i="8"/>
  <c r="E322" i="8"/>
  <c r="E321" i="8"/>
  <c r="E320" i="8"/>
  <c r="E319" i="8"/>
  <c r="E318" i="8"/>
  <c r="E317" i="8"/>
  <c r="E316" i="8"/>
  <c r="E315" i="8"/>
  <c r="E314" i="8"/>
  <c r="E313" i="8"/>
  <c r="E312" i="8"/>
  <c r="E311" i="8"/>
  <c r="E310" i="8"/>
  <c r="E309" i="8"/>
  <c r="E308" i="8"/>
  <c r="E307" i="8"/>
  <c r="E306" i="8"/>
  <c r="E305" i="8"/>
  <c r="E304" i="8"/>
  <c r="E303" i="8"/>
  <c r="E302" i="8"/>
  <c r="E301" i="8"/>
  <c r="E300" i="8"/>
  <c r="E299" i="8"/>
  <c r="E298" i="8"/>
  <c r="E297" i="8"/>
  <c r="E296" i="8"/>
  <c r="E295" i="8"/>
  <c r="E294" i="8"/>
  <c r="E293" i="8"/>
  <c r="E292" i="8"/>
  <c r="E291" i="8"/>
  <c r="E290" i="8"/>
  <c r="E289" i="8"/>
  <c r="E288" i="8"/>
  <c r="E287" i="8"/>
  <c r="E286" i="8"/>
  <c r="E285" i="8"/>
  <c r="E284" i="8"/>
  <c r="E283" i="8"/>
  <c r="E282" i="8"/>
  <c r="E281" i="8"/>
  <c r="E280" i="8"/>
  <c r="E279" i="8"/>
  <c r="E278" i="8"/>
  <c r="E277" i="8"/>
  <c r="E276" i="8"/>
  <c r="E275" i="8"/>
  <c r="E274" i="8"/>
  <c r="E273" i="8"/>
  <c r="E272" i="8"/>
  <c r="E271" i="8"/>
  <c r="E270" i="8"/>
  <c r="E269" i="8"/>
  <c r="E268" i="8"/>
  <c r="E267" i="8"/>
  <c r="E266" i="8"/>
  <c r="E265" i="8"/>
  <c r="E264" i="8"/>
  <c r="E263" i="8"/>
  <c r="E262" i="8"/>
  <c r="E261" i="8"/>
  <c r="E260" i="8"/>
  <c r="E259" i="8"/>
  <c r="E258" i="8"/>
  <c r="E257" i="8"/>
  <c r="E256" i="8"/>
  <c r="E255" i="8"/>
  <c r="E254" i="8"/>
  <c r="E253" i="8"/>
  <c r="E252" i="8"/>
  <c r="E251" i="8"/>
  <c r="E250" i="8"/>
  <c r="E249" i="8"/>
  <c r="E248" i="8"/>
  <c r="E247" i="8"/>
  <c r="E246" i="8"/>
  <c r="E245" i="8"/>
  <c r="E244" i="8"/>
  <c r="E243" i="8"/>
  <c r="E242" i="8"/>
  <c r="E241" i="8"/>
  <c r="E240" i="8"/>
  <c r="E239" i="8"/>
  <c r="E238" i="8"/>
  <c r="E237" i="8"/>
  <c r="E236" i="8"/>
  <c r="E235" i="8"/>
  <c r="E234" i="8"/>
  <c r="E233" i="8"/>
  <c r="E232" i="8"/>
  <c r="E231" i="8"/>
  <c r="E230" i="8"/>
  <c r="E229" i="8"/>
  <c r="E228" i="8"/>
  <c r="E227" i="8"/>
  <c r="E226" i="8"/>
  <c r="E225" i="8"/>
  <c r="E224" i="8"/>
  <c r="E223" i="8"/>
  <c r="E222" i="8"/>
  <c r="E221" i="8"/>
  <c r="E220" i="8"/>
  <c r="E219" i="8"/>
  <c r="E218" i="8"/>
  <c r="E217" i="8"/>
  <c r="E216" i="8"/>
  <c r="E215" i="8"/>
  <c r="E214" i="8"/>
  <c r="E213" i="8"/>
  <c r="E212" i="8"/>
  <c r="E211" i="8"/>
  <c r="E210" i="8"/>
  <c r="E209" i="8"/>
  <c r="E208" i="8"/>
  <c r="E207" i="8"/>
  <c r="E206" i="8"/>
  <c r="E205" i="8"/>
  <c r="E204" i="8"/>
  <c r="E203" i="8"/>
  <c r="E202" i="8"/>
  <c r="E201" i="8"/>
  <c r="E200" i="8"/>
  <c r="E199" i="8"/>
  <c r="E198" i="8"/>
  <c r="E197" i="8"/>
  <c r="E196" i="8"/>
  <c r="E195" i="8"/>
  <c r="E194" i="8"/>
  <c r="E193" i="8"/>
  <c r="E192" i="8"/>
  <c r="E191" i="8"/>
  <c r="E190" i="8"/>
  <c r="E189" i="8"/>
  <c r="E188" i="8"/>
  <c r="E187" i="8"/>
  <c r="E186" i="8"/>
  <c r="E185" i="8"/>
  <c r="E184" i="8"/>
  <c r="E183" i="8"/>
  <c r="E182" i="8"/>
  <c r="E181" i="8"/>
  <c r="E180" i="8"/>
  <c r="E179" i="8"/>
  <c r="E178" i="8"/>
  <c r="E177" i="8"/>
  <c r="E176" i="8"/>
  <c r="E175" i="8"/>
  <c r="E174" i="8"/>
  <c r="E173" i="8"/>
  <c r="E172" i="8"/>
  <c r="E171" i="8"/>
  <c r="E170" i="8"/>
  <c r="E169" i="8"/>
  <c r="E168" i="8"/>
  <c r="E167" i="8"/>
  <c r="E166" i="8"/>
  <c r="E165" i="8"/>
  <c r="E164" i="8"/>
  <c r="E163" i="8"/>
  <c r="E162" i="8"/>
  <c r="E161" i="8"/>
  <c r="E160" i="8"/>
  <c r="E159" i="8"/>
  <c r="E158" i="8"/>
  <c r="E157" i="8"/>
  <c r="E156" i="8"/>
  <c r="E155" i="8"/>
  <c r="E154" i="8"/>
  <c r="E153" i="8"/>
  <c r="E152" i="8"/>
  <c r="E151" i="8"/>
  <c r="E150" i="8"/>
  <c r="E149" i="8"/>
  <c r="E148" i="8"/>
  <c r="E147" i="8"/>
  <c r="E146" i="8"/>
  <c r="E145" i="8"/>
  <c r="E144" i="8"/>
  <c r="E143" i="8"/>
  <c r="E142" i="8"/>
  <c r="E141" i="8"/>
  <c r="E140" i="8"/>
  <c r="E139" i="8"/>
  <c r="E138" i="8"/>
  <c r="E137" i="8"/>
  <c r="E136" i="8"/>
  <c r="E135" i="8"/>
  <c r="E134" i="8"/>
  <c r="E133" i="8"/>
  <c r="E132" i="8"/>
  <c r="E131" i="8"/>
  <c r="E130" i="8"/>
  <c r="E129" i="8"/>
  <c r="E128" i="8"/>
  <c r="E127" i="8"/>
  <c r="E126" i="8"/>
  <c r="E125" i="8"/>
  <c r="E124" i="8"/>
  <c r="E123" i="8"/>
  <c r="E122" i="8"/>
  <c r="E121" i="8"/>
  <c r="E120" i="8"/>
  <c r="E119" i="8"/>
  <c r="E118" i="8"/>
  <c r="E117" i="8"/>
  <c r="E116" i="8"/>
  <c r="E115" i="8"/>
  <c r="E114" i="8"/>
  <c r="E113" i="8"/>
  <c r="E112" i="8"/>
  <c r="E111" i="8"/>
  <c r="E110" i="8"/>
  <c r="E109" i="8"/>
  <c r="E108" i="8"/>
  <c r="E107" i="8"/>
  <c r="E106" i="8"/>
  <c r="E105" i="8"/>
  <c r="E104" i="8"/>
  <c r="E103" i="8"/>
  <c r="E102" i="8"/>
  <c r="E101" i="8"/>
  <c r="E100" i="8"/>
  <c r="E99" i="8"/>
  <c r="E98" i="8"/>
  <c r="E97" i="8"/>
  <c r="E96" i="8"/>
  <c r="E95" i="8"/>
  <c r="E94" i="8"/>
  <c r="E93" i="8"/>
  <c r="E92" i="8"/>
  <c r="E91" i="8"/>
  <c r="E90" i="8"/>
  <c r="E89" i="8"/>
  <c r="E88" i="8"/>
  <c r="E87" i="8"/>
  <c r="E86" i="8"/>
  <c r="E85" i="8"/>
  <c r="E84" i="8"/>
  <c r="E83" i="8"/>
  <c r="E82" i="8"/>
  <c r="E81" i="8"/>
  <c r="E80" i="8"/>
  <c r="E79" i="8"/>
  <c r="E78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E33" i="8"/>
  <c r="E32" i="8"/>
  <c r="E31" i="8"/>
  <c r="E30" i="8"/>
  <c r="E29" i="8"/>
  <c r="E28" i="8"/>
  <c r="E27" i="8"/>
  <c r="E26" i="8"/>
  <c r="E25" i="8"/>
  <c r="E24" i="8"/>
  <c r="E23" i="8"/>
  <c r="E22" i="8"/>
  <c r="E21" i="8"/>
  <c r="E20" i="8"/>
  <c r="E19" i="8"/>
  <c r="E18" i="8"/>
  <c r="E17" i="8"/>
  <c r="E16" i="8"/>
  <c r="E15" i="8"/>
  <c r="E14" i="8"/>
  <c r="E13" i="8"/>
  <c r="E12" i="8"/>
  <c r="E11" i="8"/>
  <c r="E10" i="8"/>
  <c r="E9" i="8"/>
  <c r="E8" i="8"/>
  <c r="E7" i="8"/>
  <c r="E6" i="8"/>
  <c r="E5" i="8"/>
  <c r="E4" i="8"/>
  <c r="E3" i="8"/>
  <c r="E2" i="8"/>
  <c r="G2" i="8" l="1"/>
  <c r="G2" i="11"/>
  <c r="G3" i="10"/>
  <c r="E3" i="7"/>
  <c r="E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341" i="7"/>
  <c r="E342" i="7"/>
  <c r="E343" i="7"/>
  <c r="E344" i="7"/>
  <c r="E345" i="7"/>
  <c r="E346" i="7"/>
  <c r="E347" i="7"/>
  <c r="E348" i="7"/>
  <c r="E349" i="7"/>
  <c r="E350" i="7"/>
  <c r="E351" i="7"/>
  <c r="E352" i="7"/>
  <c r="E353" i="7"/>
  <c r="E354" i="7"/>
  <c r="E355" i="7"/>
  <c r="E356" i="7"/>
  <c r="E357" i="7"/>
  <c r="E358" i="7"/>
  <c r="E359" i="7"/>
  <c r="E360" i="7"/>
  <c r="E361" i="7"/>
  <c r="E362" i="7"/>
  <c r="E363" i="7"/>
  <c r="E364" i="7"/>
  <c r="E365" i="7"/>
  <c r="E366" i="7"/>
  <c r="E367" i="7"/>
  <c r="E368" i="7"/>
  <c r="E369" i="7"/>
  <c r="E370" i="7"/>
  <c r="E371" i="7"/>
  <c r="E372" i="7"/>
  <c r="E373" i="7"/>
  <c r="E374" i="7"/>
  <c r="E375" i="7"/>
  <c r="E376" i="7"/>
  <c r="E377" i="7"/>
  <c r="E378" i="7"/>
  <c r="E379" i="7"/>
  <c r="E380" i="7"/>
  <c r="E381" i="7"/>
  <c r="E382" i="7"/>
  <c r="E383" i="7"/>
  <c r="E384" i="7"/>
  <c r="E385" i="7"/>
  <c r="E386" i="7"/>
  <c r="E387" i="7"/>
  <c r="E388" i="7"/>
  <c r="E389" i="7"/>
  <c r="E390" i="7"/>
  <c r="E391" i="7"/>
  <c r="E392" i="7"/>
  <c r="E393" i="7"/>
  <c r="E394" i="7"/>
  <c r="E395" i="7"/>
  <c r="E396" i="7"/>
  <c r="E397" i="7"/>
  <c r="E398" i="7"/>
  <c r="E399" i="7"/>
  <c r="E400" i="7"/>
  <c r="E401" i="7"/>
  <c r="E402" i="7"/>
  <c r="E403" i="7"/>
  <c r="E404" i="7"/>
  <c r="E405" i="7"/>
  <c r="E406" i="7"/>
  <c r="E407" i="7"/>
  <c r="E408" i="7"/>
  <c r="E409" i="7"/>
  <c r="E410" i="7"/>
  <c r="E411" i="7"/>
  <c r="E412" i="7"/>
  <c r="E413" i="7"/>
  <c r="E414" i="7"/>
  <c r="E415" i="7"/>
  <c r="E416" i="7"/>
  <c r="E417" i="7"/>
  <c r="E418" i="7"/>
  <c r="E419" i="7"/>
  <c r="E420" i="7"/>
  <c r="E421" i="7"/>
  <c r="E422" i="7"/>
  <c r="E423" i="7"/>
  <c r="E424" i="7"/>
  <c r="E425" i="7"/>
  <c r="E426" i="7"/>
  <c r="E427" i="7"/>
  <c r="E428" i="7"/>
  <c r="E429" i="7"/>
  <c r="E430" i="7"/>
  <c r="E431" i="7"/>
  <c r="E432" i="7"/>
  <c r="E433" i="7"/>
  <c r="E434" i="7"/>
  <c r="E435" i="7"/>
  <c r="E436" i="7"/>
  <c r="E437" i="7"/>
  <c r="E438" i="7"/>
  <c r="E439" i="7"/>
  <c r="E440" i="7"/>
  <c r="E441" i="7"/>
  <c r="E442" i="7"/>
  <c r="E443" i="7"/>
  <c r="E444" i="7"/>
  <c r="E445" i="7"/>
  <c r="E446" i="7"/>
  <c r="E447" i="7"/>
  <c r="E448" i="7"/>
  <c r="E449" i="7"/>
  <c r="E450" i="7"/>
  <c r="E451" i="7"/>
  <c r="E452" i="7"/>
  <c r="E453" i="7"/>
  <c r="E454" i="7"/>
  <c r="E455" i="7"/>
  <c r="E456" i="7"/>
  <c r="E457" i="7"/>
  <c r="E458" i="7"/>
  <c r="E459" i="7"/>
  <c r="E460" i="7"/>
  <c r="E461" i="7"/>
  <c r="E462" i="7"/>
  <c r="E463" i="7"/>
  <c r="E464" i="7"/>
  <c r="E465" i="7"/>
  <c r="E466" i="7"/>
  <c r="E467" i="7"/>
  <c r="E468" i="7"/>
  <c r="E469" i="7"/>
  <c r="E470" i="7"/>
  <c r="E471" i="7"/>
  <c r="E472" i="7"/>
  <c r="E473" i="7"/>
  <c r="E474" i="7"/>
  <c r="E475" i="7"/>
  <c r="E476" i="7"/>
  <c r="E477" i="7"/>
  <c r="E478" i="7"/>
  <c r="E479" i="7"/>
  <c r="E480" i="7"/>
  <c r="E481" i="7"/>
  <c r="E482" i="7"/>
  <c r="E483" i="7"/>
  <c r="E484" i="7"/>
  <c r="E485" i="7"/>
  <c r="E486" i="7"/>
  <c r="E487" i="7"/>
  <c r="E488" i="7"/>
  <c r="E489" i="7"/>
  <c r="E490" i="7"/>
  <c r="E491" i="7"/>
  <c r="E492" i="7"/>
  <c r="E493" i="7"/>
  <c r="E494" i="7"/>
  <c r="E495" i="7"/>
  <c r="E496" i="7"/>
  <c r="E497" i="7"/>
  <c r="E498" i="7"/>
  <c r="E499" i="7"/>
  <c r="E500" i="7"/>
  <c r="E501" i="7"/>
  <c r="E502" i="7"/>
  <c r="E503" i="7"/>
  <c r="E504" i="7"/>
  <c r="E505" i="7"/>
  <c r="E506" i="7"/>
  <c r="E507" i="7"/>
  <c r="E508" i="7"/>
  <c r="E509" i="7"/>
  <c r="E510" i="7"/>
  <c r="E511" i="7"/>
  <c r="E512" i="7"/>
  <c r="E513" i="7"/>
  <c r="E514" i="7"/>
  <c r="E515" i="7"/>
  <c r="E516" i="7"/>
  <c r="E517" i="7"/>
  <c r="E518" i="7"/>
  <c r="E519" i="7"/>
  <c r="E520" i="7"/>
  <c r="E521" i="7"/>
  <c r="E522" i="7"/>
  <c r="E523" i="7"/>
  <c r="E524" i="7"/>
  <c r="E525" i="7"/>
  <c r="E526" i="7"/>
  <c r="E527" i="7"/>
  <c r="E528" i="7"/>
  <c r="E529" i="7"/>
  <c r="E530" i="7"/>
  <c r="E531" i="7"/>
  <c r="E532" i="7"/>
  <c r="E533" i="7"/>
  <c r="E534" i="7"/>
  <c r="E535" i="7"/>
  <c r="E536" i="7"/>
  <c r="E537" i="7"/>
  <c r="E538" i="7"/>
  <c r="E539" i="7"/>
  <c r="E540" i="7"/>
  <c r="E541" i="7"/>
  <c r="E542" i="7"/>
  <c r="E543" i="7"/>
  <c r="E544" i="7"/>
  <c r="E545" i="7"/>
  <c r="E546" i="7"/>
  <c r="E547" i="7"/>
  <c r="E548" i="7"/>
  <c r="E549" i="7"/>
  <c r="E550" i="7"/>
  <c r="E551" i="7"/>
  <c r="E552" i="7"/>
  <c r="E553" i="7"/>
  <c r="E554" i="7"/>
  <c r="E555" i="7"/>
  <c r="E556" i="7"/>
  <c r="E557" i="7"/>
  <c r="E558" i="7"/>
  <c r="E559" i="7"/>
  <c r="E560" i="7"/>
  <c r="E561" i="7"/>
  <c r="E562" i="7"/>
  <c r="E563" i="7"/>
  <c r="E564" i="7"/>
  <c r="E565" i="7"/>
  <c r="E566" i="7"/>
  <c r="E567" i="7"/>
  <c r="E568" i="7"/>
  <c r="E569" i="7"/>
  <c r="E570" i="7"/>
  <c r="E571" i="7"/>
  <c r="E572" i="7"/>
  <c r="E573" i="7"/>
  <c r="E574" i="7"/>
  <c r="E575" i="7"/>
  <c r="E576" i="7"/>
  <c r="E577" i="7"/>
  <c r="E578" i="7"/>
  <c r="E579" i="7"/>
  <c r="E580" i="7"/>
  <c r="E581" i="7"/>
  <c r="E582" i="7"/>
  <c r="E583" i="7"/>
  <c r="E584" i="7"/>
  <c r="E585" i="7"/>
  <c r="E586" i="7"/>
  <c r="E587" i="7"/>
  <c r="E588" i="7"/>
  <c r="E589" i="7"/>
  <c r="E590" i="7"/>
  <c r="E591" i="7"/>
  <c r="E592" i="7"/>
  <c r="E593" i="7"/>
  <c r="E594" i="7"/>
  <c r="E595" i="7"/>
  <c r="E596" i="7"/>
  <c r="E597" i="7"/>
  <c r="E598" i="7"/>
  <c r="E599" i="7"/>
  <c r="E600" i="7"/>
  <c r="E601" i="7"/>
  <c r="E602" i="7"/>
  <c r="E603" i="7"/>
  <c r="E604" i="7"/>
  <c r="E605" i="7"/>
  <c r="E606" i="7"/>
  <c r="E607" i="7"/>
  <c r="E608" i="7"/>
  <c r="E609" i="7"/>
  <c r="E610" i="7"/>
  <c r="E611" i="7"/>
  <c r="E612" i="7"/>
  <c r="E613" i="7"/>
  <c r="E614" i="7"/>
  <c r="E615" i="7"/>
  <c r="E616" i="7"/>
  <c r="E617" i="7"/>
  <c r="E618" i="7"/>
  <c r="E619" i="7"/>
  <c r="E620" i="7"/>
  <c r="E621" i="7"/>
  <c r="E622" i="7"/>
  <c r="E623" i="7"/>
  <c r="E624" i="7"/>
  <c r="E625" i="7"/>
  <c r="E626" i="7"/>
  <c r="E627" i="7"/>
  <c r="E628" i="7"/>
  <c r="E629" i="7"/>
  <c r="E630" i="7"/>
  <c r="E631" i="7"/>
  <c r="E632" i="7"/>
  <c r="E633" i="7"/>
  <c r="E634" i="7"/>
  <c r="E635" i="7"/>
  <c r="E636" i="7"/>
  <c r="E637" i="7"/>
  <c r="E638" i="7"/>
  <c r="E639" i="7"/>
  <c r="E640" i="7"/>
  <c r="E641" i="7"/>
  <c r="E642" i="7"/>
  <c r="E643" i="7"/>
  <c r="E644" i="7"/>
  <c r="E645" i="7"/>
  <c r="E646" i="7"/>
  <c r="E647" i="7"/>
  <c r="E648" i="7"/>
  <c r="E649" i="7"/>
  <c r="E650" i="7"/>
  <c r="E651" i="7"/>
  <c r="E652" i="7"/>
  <c r="E653" i="7"/>
  <c r="E654" i="7"/>
  <c r="E655" i="7"/>
  <c r="E656" i="7"/>
  <c r="E657" i="7"/>
  <c r="E658" i="7"/>
  <c r="E659" i="7"/>
  <c r="E660" i="7"/>
  <c r="E661" i="7"/>
  <c r="E662" i="7"/>
  <c r="E663" i="7"/>
  <c r="E664" i="7"/>
  <c r="E665" i="7"/>
  <c r="E666" i="7"/>
  <c r="E667" i="7"/>
  <c r="E668" i="7"/>
  <c r="E669" i="7"/>
  <c r="E670" i="7"/>
  <c r="E671" i="7"/>
  <c r="E672" i="7"/>
  <c r="E673" i="7"/>
  <c r="E674" i="7"/>
  <c r="E675" i="7"/>
  <c r="E676" i="7"/>
  <c r="E677" i="7"/>
  <c r="E678" i="7"/>
  <c r="E679" i="7"/>
  <c r="E680" i="7"/>
  <c r="E681" i="7"/>
  <c r="E682" i="7"/>
  <c r="E683" i="7"/>
  <c r="E684" i="7"/>
  <c r="E685" i="7"/>
  <c r="E686" i="7"/>
  <c r="E687" i="7"/>
  <c r="E688" i="7"/>
  <c r="E689" i="7"/>
  <c r="E690" i="7"/>
  <c r="E691" i="7"/>
  <c r="E692" i="7"/>
  <c r="E693" i="7"/>
  <c r="E694" i="7"/>
  <c r="E695" i="7"/>
  <c r="E696" i="7"/>
  <c r="E697" i="7"/>
  <c r="E698" i="7"/>
  <c r="E699" i="7"/>
  <c r="E700" i="7"/>
  <c r="E701" i="7"/>
  <c r="E702" i="7"/>
  <c r="E703" i="7"/>
  <c r="E704" i="7"/>
  <c r="E705" i="7"/>
  <c r="E706" i="7"/>
  <c r="E707" i="7"/>
  <c r="E708" i="7"/>
  <c r="E709" i="7"/>
  <c r="E710" i="7"/>
  <c r="E711" i="7"/>
  <c r="E712" i="7"/>
  <c r="E713" i="7"/>
  <c r="E714" i="7"/>
  <c r="E715" i="7"/>
  <c r="E716" i="7"/>
  <c r="E717" i="7"/>
  <c r="E718" i="7"/>
  <c r="E719" i="7"/>
  <c r="E720" i="7"/>
  <c r="E721" i="7"/>
  <c r="E722" i="7"/>
  <c r="E723" i="7"/>
  <c r="E724" i="7"/>
  <c r="E725" i="7"/>
  <c r="E726" i="7"/>
  <c r="E727" i="7"/>
  <c r="E728" i="7"/>
  <c r="E729" i="7"/>
  <c r="E730" i="7"/>
  <c r="E731" i="7"/>
  <c r="E732" i="7"/>
  <c r="E733" i="7"/>
  <c r="E734" i="7"/>
  <c r="E735" i="7"/>
  <c r="E736" i="7"/>
  <c r="E737" i="7"/>
  <c r="E738" i="7"/>
  <c r="E739" i="7"/>
  <c r="E740" i="7"/>
  <c r="E741" i="7"/>
  <c r="E742" i="7"/>
  <c r="E743" i="7"/>
  <c r="E744" i="7"/>
  <c r="E745" i="7"/>
  <c r="E746" i="7"/>
  <c r="E747" i="7"/>
  <c r="E748" i="7"/>
  <c r="E749" i="7"/>
  <c r="E750" i="7"/>
  <c r="E751" i="7"/>
  <c r="E752" i="7"/>
  <c r="E753" i="7"/>
  <c r="E754" i="7"/>
  <c r="E755" i="7"/>
  <c r="E756" i="7"/>
  <c r="E757" i="7"/>
  <c r="E758" i="7"/>
  <c r="E759" i="7"/>
  <c r="E760" i="7"/>
  <c r="E761" i="7"/>
  <c r="E762" i="7"/>
  <c r="E763" i="7"/>
  <c r="E764" i="7"/>
  <c r="E765" i="7"/>
  <c r="E766" i="7"/>
  <c r="E767" i="7"/>
  <c r="E768" i="7"/>
  <c r="E769" i="7"/>
  <c r="E770" i="7"/>
  <c r="E771" i="7"/>
  <c r="E772" i="7"/>
  <c r="E773" i="7"/>
  <c r="E774" i="7"/>
  <c r="E775" i="7"/>
  <c r="E776" i="7"/>
  <c r="E777" i="7"/>
  <c r="E778" i="7"/>
  <c r="E779" i="7"/>
  <c r="E780" i="7"/>
  <c r="E781" i="7"/>
  <c r="E782" i="7"/>
  <c r="E783" i="7"/>
  <c r="E784" i="7"/>
  <c r="E785" i="7"/>
  <c r="E786" i="7"/>
  <c r="E787" i="7"/>
  <c r="E788" i="7"/>
  <c r="E789" i="7"/>
  <c r="E790" i="7"/>
  <c r="E791" i="7"/>
  <c r="E792" i="7"/>
  <c r="E793" i="7"/>
  <c r="E794" i="7"/>
  <c r="E795" i="7"/>
  <c r="E796" i="7"/>
  <c r="E797" i="7"/>
  <c r="E798" i="7"/>
  <c r="E799" i="7"/>
  <c r="E800" i="7"/>
  <c r="E801" i="7"/>
  <c r="E802" i="7"/>
  <c r="E803" i="7"/>
  <c r="E804" i="7"/>
  <c r="E805" i="7"/>
  <c r="E806" i="7"/>
  <c r="E807" i="7"/>
  <c r="E808" i="7"/>
  <c r="E809" i="7"/>
  <c r="E810" i="7"/>
  <c r="E811" i="7"/>
  <c r="E812" i="7"/>
  <c r="E813" i="7"/>
  <c r="E814" i="7"/>
  <c r="E815" i="7"/>
  <c r="E816" i="7"/>
  <c r="E817" i="7"/>
  <c r="E818" i="7"/>
  <c r="E819" i="7"/>
  <c r="E820" i="7"/>
  <c r="E821" i="7"/>
  <c r="E822" i="7"/>
  <c r="E823" i="7"/>
  <c r="E824" i="7"/>
  <c r="E825" i="7"/>
  <c r="E826" i="7"/>
  <c r="E827" i="7"/>
  <c r="E828" i="7"/>
  <c r="E829" i="7"/>
  <c r="E830" i="7"/>
  <c r="E831" i="7"/>
  <c r="E832" i="7"/>
  <c r="E833" i="7"/>
  <c r="E834" i="7"/>
  <c r="E835" i="7"/>
  <c r="E836" i="7"/>
  <c r="E837" i="7"/>
  <c r="E838" i="7"/>
  <c r="E839" i="7"/>
  <c r="E840" i="7"/>
  <c r="E841" i="7"/>
  <c r="E842" i="7"/>
  <c r="E843" i="7"/>
  <c r="E844" i="7"/>
  <c r="E845" i="7"/>
  <c r="E846" i="7"/>
  <c r="E847" i="7"/>
  <c r="E848" i="7"/>
  <c r="E849" i="7"/>
  <c r="E850" i="7"/>
  <c r="E851" i="7"/>
  <c r="E852" i="7"/>
  <c r="E853" i="7"/>
  <c r="E854" i="7"/>
  <c r="E855" i="7"/>
  <c r="E856" i="7"/>
  <c r="E857" i="7"/>
  <c r="E858" i="7"/>
  <c r="E859" i="7"/>
  <c r="E860" i="7"/>
  <c r="E861" i="7"/>
  <c r="E862" i="7"/>
  <c r="E863" i="7"/>
  <c r="E864" i="7"/>
  <c r="E865" i="7"/>
  <c r="E866" i="7"/>
  <c r="E867" i="7"/>
  <c r="E868" i="7"/>
  <c r="E869" i="7"/>
  <c r="E870" i="7"/>
  <c r="E871" i="7"/>
  <c r="E872" i="7"/>
  <c r="E873" i="7"/>
  <c r="E874" i="7"/>
  <c r="E875" i="7"/>
  <c r="E876" i="7"/>
  <c r="E877" i="7"/>
  <c r="E878" i="7"/>
  <c r="E879" i="7"/>
  <c r="E880" i="7"/>
  <c r="E881" i="7"/>
  <c r="E882" i="7"/>
  <c r="E883" i="7"/>
  <c r="E884" i="7"/>
  <c r="E885" i="7"/>
  <c r="E886" i="7"/>
  <c r="E887" i="7"/>
  <c r="E888" i="7"/>
  <c r="E889" i="7"/>
  <c r="E890" i="7"/>
  <c r="E891" i="7"/>
  <c r="E892" i="7"/>
  <c r="E893" i="7"/>
  <c r="E894" i="7"/>
  <c r="E895" i="7"/>
  <c r="E896" i="7"/>
  <c r="E897" i="7"/>
  <c r="E898" i="7"/>
  <c r="E899" i="7"/>
  <c r="E900" i="7"/>
  <c r="E901" i="7"/>
  <c r="E902" i="7"/>
  <c r="E903" i="7"/>
  <c r="E904" i="7"/>
  <c r="E905" i="7"/>
  <c r="E906" i="7"/>
  <c r="E907" i="7"/>
  <c r="E908" i="7"/>
  <c r="E909" i="7"/>
  <c r="E910" i="7"/>
  <c r="E911" i="7"/>
  <c r="E912" i="7"/>
  <c r="E913" i="7"/>
  <c r="E914" i="7"/>
  <c r="E915" i="7"/>
  <c r="E916" i="7"/>
  <c r="E917" i="7"/>
  <c r="E918" i="7"/>
  <c r="E919" i="7"/>
  <c r="E920" i="7"/>
  <c r="E921" i="7"/>
  <c r="E922" i="7"/>
  <c r="E923" i="7"/>
  <c r="E924" i="7"/>
  <c r="E925" i="7"/>
  <c r="E926" i="7"/>
  <c r="E927" i="7"/>
  <c r="E928" i="7"/>
  <c r="E929" i="7"/>
  <c r="E930" i="7"/>
  <c r="E931" i="7"/>
  <c r="E932" i="7"/>
  <c r="E933" i="7"/>
  <c r="E934" i="7"/>
  <c r="E935" i="7"/>
  <c r="E936" i="7"/>
  <c r="E937" i="7"/>
  <c r="E938" i="7"/>
  <c r="E939" i="7"/>
  <c r="E940" i="7"/>
  <c r="E941" i="7"/>
  <c r="E942" i="7"/>
  <c r="E943" i="7"/>
  <c r="E944" i="7"/>
  <c r="E945" i="7"/>
  <c r="E946" i="7"/>
  <c r="E947" i="7"/>
  <c r="E948" i="7"/>
  <c r="E949" i="7"/>
  <c r="E950" i="7"/>
  <c r="E951" i="7"/>
  <c r="E952" i="7"/>
  <c r="E953" i="7"/>
  <c r="E954" i="7"/>
  <c r="E955" i="7"/>
  <c r="E956" i="7"/>
  <c r="E957" i="7"/>
  <c r="E958" i="7"/>
  <c r="E959" i="7"/>
  <c r="E960" i="7"/>
  <c r="E961" i="7"/>
  <c r="E962" i="7"/>
  <c r="E963" i="7"/>
  <c r="E964" i="7"/>
  <c r="E965" i="7"/>
  <c r="E966" i="7"/>
  <c r="E967" i="7"/>
  <c r="E968" i="7"/>
  <c r="E969" i="7"/>
  <c r="E970" i="7"/>
  <c r="E971" i="7"/>
  <c r="E972" i="7"/>
  <c r="E973" i="7"/>
  <c r="E974" i="7"/>
  <c r="E975" i="7"/>
  <c r="E976" i="7"/>
  <c r="E977" i="7"/>
  <c r="E978" i="7"/>
  <c r="E979" i="7"/>
  <c r="E980" i="7"/>
  <c r="E981" i="7"/>
  <c r="E982" i="7"/>
  <c r="E983" i="7"/>
  <c r="E984" i="7"/>
  <c r="E985" i="7"/>
  <c r="E986" i="7"/>
  <c r="E987" i="7"/>
  <c r="E988" i="7"/>
  <c r="E989" i="7"/>
  <c r="E990" i="7"/>
  <c r="E991" i="7"/>
  <c r="E992" i="7"/>
  <c r="E993" i="7"/>
  <c r="E994" i="7"/>
  <c r="E995" i="7"/>
  <c r="E996" i="7"/>
  <c r="E997" i="7"/>
  <c r="E998" i="7"/>
  <c r="E999" i="7"/>
  <c r="E1000" i="7"/>
  <c r="E1001" i="7"/>
  <c r="E1002" i="7"/>
  <c r="E1003" i="7"/>
  <c r="E1004" i="7"/>
  <c r="E1005" i="7"/>
  <c r="E1006" i="7"/>
  <c r="E1007" i="7"/>
  <c r="E1008" i="7"/>
  <c r="E1009" i="7"/>
  <c r="E1010" i="7"/>
  <c r="E1011" i="7"/>
  <c r="E1012" i="7"/>
  <c r="E1013" i="7"/>
  <c r="E1014" i="7"/>
  <c r="E1015" i="7"/>
  <c r="E1016" i="7"/>
  <c r="E1017" i="7"/>
  <c r="E1018" i="7"/>
  <c r="E1019" i="7"/>
  <c r="E1020" i="7"/>
  <c r="E1021" i="7"/>
  <c r="E1022" i="7"/>
  <c r="E1023" i="7"/>
  <c r="E1024" i="7"/>
  <c r="E1025" i="7"/>
  <c r="E1026" i="7"/>
  <c r="E1027" i="7"/>
  <c r="E1028" i="7"/>
  <c r="E1029" i="7"/>
  <c r="E1030" i="7"/>
  <c r="E1031" i="7"/>
  <c r="E1032" i="7"/>
  <c r="E1033" i="7"/>
  <c r="E1034" i="7"/>
  <c r="E1035" i="7"/>
  <c r="E1036" i="7"/>
  <c r="E1037" i="7"/>
  <c r="E1038" i="7"/>
  <c r="E1039" i="7"/>
  <c r="E1040" i="7"/>
  <c r="E1041" i="7"/>
  <c r="E1042" i="7"/>
  <c r="E1043" i="7"/>
  <c r="E1044" i="7"/>
  <c r="E1045" i="7"/>
  <c r="E1046" i="7"/>
  <c r="E1047" i="7"/>
  <c r="E1048" i="7"/>
  <c r="E1049" i="7"/>
  <c r="E1050" i="7"/>
  <c r="E1051" i="7"/>
  <c r="E1052" i="7"/>
  <c r="E1053" i="7"/>
  <c r="E1054" i="7"/>
  <c r="E1055" i="7"/>
  <c r="E1056" i="7"/>
  <c r="E1057" i="7"/>
  <c r="E1058" i="7"/>
  <c r="E1059" i="7"/>
  <c r="E1060" i="7"/>
  <c r="E1061" i="7"/>
  <c r="E1062" i="7"/>
  <c r="E1063" i="7"/>
  <c r="E1064" i="7"/>
  <c r="E1065" i="7"/>
  <c r="E1066" i="7"/>
  <c r="E1067" i="7"/>
  <c r="E1068" i="7"/>
  <c r="E1069" i="7"/>
  <c r="E1070" i="7"/>
  <c r="E1071" i="7"/>
  <c r="E1072" i="7"/>
  <c r="E1073" i="7"/>
  <c r="E1074" i="7"/>
  <c r="E1075" i="7"/>
  <c r="E1076" i="7"/>
  <c r="E1077" i="7"/>
  <c r="E1078" i="7"/>
  <c r="E1079" i="7"/>
  <c r="E1080" i="7"/>
  <c r="E1081" i="7"/>
  <c r="E1082" i="7"/>
  <c r="E1083" i="7"/>
  <c r="E1084" i="7"/>
  <c r="E1085" i="7"/>
  <c r="E1086" i="7"/>
  <c r="E1087" i="7"/>
  <c r="E1088" i="7"/>
  <c r="E1089" i="7"/>
  <c r="E1090" i="7"/>
  <c r="E1091" i="7"/>
  <c r="E1092" i="7"/>
  <c r="E1093" i="7"/>
  <c r="E1094" i="7"/>
  <c r="E1095" i="7"/>
  <c r="E1096" i="7"/>
  <c r="E1097" i="7"/>
  <c r="E1098" i="7"/>
  <c r="E1099" i="7"/>
  <c r="E1100" i="7"/>
  <c r="E1101" i="7"/>
  <c r="E1102" i="7"/>
  <c r="E1103" i="7"/>
  <c r="E1104" i="7"/>
  <c r="E1105" i="7"/>
  <c r="E1106" i="7"/>
  <c r="E1107" i="7"/>
  <c r="E1108" i="7"/>
  <c r="E1109" i="7"/>
  <c r="E1110" i="7"/>
  <c r="E1111" i="7"/>
  <c r="E1112" i="7"/>
  <c r="E1113" i="7"/>
  <c r="E1114" i="7"/>
  <c r="E1115" i="7"/>
  <c r="E1116" i="7"/>
  <c r="E1117" i="7"/>
  <c r="E1118" i="7"/>
  <c r="E1119" i="7"/>
  <c r="E1120" i="7"/>
  <c r="E1121" i="7"/>
  <c r="E1122" i="7"/>
  <c r="E1123" i="7"/>
  <c r="E1124" i="7"/>
  <c r="E1125" i="7"/>
  <c r="E1126" i="7"/>
  <c r="E1127" i="7"/>
  <c r="E1128" i="7"/>
  <c r="E1129" i="7"/>
  <c r="E1130" i="7"/>
  <c r="E1131" i="7"/>
  <c r="E1132" i="7"/>
  <c r="E1133" i="7"/>
  <c r="E1134" i="7"/>
  <c r="E1135" i="7"/>
  <c r="E1136" i="7"/>
  <c r="E1137" i="7"/>
  <c r="E1138" i="7"/>
  <c r="E1139" i="7"/>
  <c r="E1140" i="7"/>
  <c r="E1141" i="7"/>
  <c r="E1142" i="7"/>
  <c r="E1143" i="7"/>
  <c r="E1144" i="7"/>
  <c r="E1145" i="7"/>
  <c r="E1146" i="7"/>
  <c r="E1147" i="7"/>
  <c r="E1148" i="7"/>
  <c r="E1149" i="7"/>
  <c r="E1150" i="7"/>
  <c r="E1151" i="7"/>
  <c r="E1152" i="7"/>
  <c r="E1153" i="7"/>
  <c r="E1154" i="7"/>
  <c r="E1155" i="7"/>
  <c r="E1156" i="7"/>
  <c r="E1157" i="7"/>
  <c r="E1158" i="7"/>
  <c r="E1159" i="7"/>
  <c r="E1160" i="7"/>
  <c r="E1161" i="7"/>
  <c r="E1162" i="7"/>
  <c r="E1163" i="7"/>
  <c r="E1164" i="7"/>
  <c r="E1165" i="7"/>
  <c r="E1166" i="7"/>
  <c r="E1167" i="7"/>
  <c r="E1168" i="7"/>
  <c r="E1169" i="7"/>
  <c r="E1170" i="7"/>
  <c r="E1171" i="7"/>
  <c r="E1172" i="7"/>
  <c r="E1173" i="7"/>
  <c r="E1174" i="7"/>
  <c r="E1175" i="7"/>
  <c r="E1176" i="7"/>
  <c r="E1177" i="7"/>
  <c r="E1178" i="7"/>
  <c r="E1179" i="7"/>
  <c r="E1180" i="7"/>
  <c r="E1181" i="7"/>
  <c r="E1182" i="7"/>
  <c r="E1183" i="7"/>
  <c r="E1184" i="7"/>
  <c r="E1185" i="7"/>
  <c r="E1186" i="7"/>
  <c r="E1187" i="7"/>
  <c r="E1188" i="7"/>
  <c r="E1189" i="7"/>
  <c r="E1190" i="7"/>
  <c r="E1191" i="7"/>
  <c r="E1192" i="7"/>
  <c r="E1193" i="7"/>
  <c r="E1194" i="7"/>
  <c r="E1195" i="7"/>
  <c r="E1196" i="7"/>
  <c r="E1197" i="7"/>
  <c r="E1198" i="7"/>
  <c r="E1199" i="7"/>
  <c r="E1200" i="7"/>
  <c r="E1201" i="7"/>
  <c r="E1202" i="7"/>
  <c r="E1203" i="7"/>
  <c r="E1204" i="7"/>
  <c r="E1205" i="7"/>
  <c r="E1206" i="7"/>
  <c r="E1207" i="7"/>
  <c r="E1208" i="7"/>
  <c r="E1209" i="7"/>
  <c r="E1210" i="7"/>
  <c r="E1211" i="7"/>
  <c r="E1212" i="7"/>
  <c r="E1213" i="7"/>
  <c r="E1214" i="7"/>
  <c r="E1215" i="7"/>
  <c r="E1216" i="7"/>
  <c r="E1217" i="7"/>
  <c r="E1218" i="7"/>
  <c r="E1219" i="7"/>
  <c r="E1220" i="7"/>
  <c r="E1221" i="7"/>
  <c r="E1222" i="7"/>
  <c r="E1223" i="7"/>
  <c r="E1224" i="7"/>
  <c r="E1225" i="7"/>
  <c r="E1226" i="7"/>
  <c r="E1227" i="7"/>
  <c r="E1228" i="7"/>
  <c r="E1229" i="7"/>
  <c r="E1230" i="7"/>
  <c r="E1231" i="7"/>
  <c r="E1232" i="7"/>
  <c r="E1233" i="7"/>
  <c r="E1234" i="7"/>
  <c r="E1235" i="7"/>
  <c r="E1236" i="7"/>
  <c r="E1237" i="7"/>
  <c r="E1238" i="7"/>
  <c r="E1239" i="7"/>
  <c r="E1240" i="7"/>
  <c r="E1241" i="7"/>
  <c r="E1242" i="7"/>
  <c r="E1243" i="7"/>
  <c r="E1244" i="7"/>
  <c r="E1245" i="7"/>
  <c r="E1246" i="7"/>
  <c r="E1247" i="7"/>
  <c r="E1248" i="7"/>
  <c r="E1249" i="7"/>
  <c r="E1250" i="7"/>
  <c r="E1251" i="7"/>
  <c r="E1252" i="7"/>
  <c r="E1253" i="7"/>
  <c r="E1254" i="7"/>
  <c r="E1255" i="7"/>
  <c r="E1256" i="7"/>
  <c r="E1257" i="7"/>
  <c r="E1258" i="7"/>
  <c r="E1259" i="7"/>
  <c r="E1260" i="7"/>
  <c r="E1261" i="7"/>
  <c r="E1262" i="7"/>
  <c r="E1263" i="7"/>
  <c r="E1264" i="7"/>
  <c r="E1265" i="7"/>
  <c r="E1266" i="7"/>
  <c r="E1267" i="7"/>
  <c r="E1268" i="7"/>
  <c r="E1269" i="7"/>
  <c r="E1270" i="7"/>
  <c r="E1271" i="7"/>
  <c r="E1272" i="7"/>
  <c r="E1273" i="7"/>
  <c r="E1274" i="7"/>
  <c r="E1275" i="7"/>
  <c r="E1276" i="7"/>
  <c r="E1277" i="7"/>
  <c r="E1278" i="7"/>
  <c r="E1279" i="7"/>
  <c r="E1280" i="7"/>
  <c r="E1281" i="7"/>
  <c r="E1282" i="7"/>
  <c r="E1283" i="7"/>
  <c r="E1284" i="7"/>
  <c r="E1285" i="7"/>
  <c r="E1286" i="7"/>
  <c r="E1287" i="7"/>
  <c r="E1288" i="7"/>
  <c r="E1289" i="7"/>
  <c r="E1290" i="7"/>
  <c r="E1291" i="7"/>
  <c r="E1292" i="7"/>
  <c r="E1293" i="7"/>
  <c r="E1294" i="7"/>
  <c r="E1295" i="7"/>
  <c r="E1296" i="7"/>
  <c r="E1297" i="7"/>
  <c r="E1298" i="7"/>
  <c r="E1299" i="7"/>
  <c r="E1300" i="7"/>
  <c r="E1301" i="7"/>
  <c r="E1302" i="7"/>
  <c r="E1303" i="7"/>
  <c r="E1304" i="7"/>
  <c r="E1305" i="7"/>
  <c r="E1306" i="7"/>
  <c r="E1307" i="7"/>
  <c r="E1308" i="7"/>
  <c r="E1309" i="7"/>
  <c r="E1310" i="7"/>
  <c r="E1311" i="7"/>
  <c r="E1312" i="7"/>
  <c r="E1313" i="7"/>
  <c r="E1314" i="7"/>
  <c r="E1315" i="7"/>
  <c r="E1316" i="7"/>
  <c r="E1317" i="7"/>
  <c r="E1318" i="7"/>
  <c r="E1319" i="7"/>
  <c r="E1320" i="7"/>
  <c r="E1321" i="7"/>
  <c r="E1322" i="7"/>
  <c r="E1323" i="7"/>
  <c r="E1324" i="7"/>
  <c r="E1325" i="7"/>
  <c r="E1326" i="7"/>
  <c r="E1327" i="7"/>
  <c r="E1328" i="7"/>
  <c r="E1329" i="7"/>
  <c r="E1330" i="7"/>
  <c r="E1331" i="7"/>
  <c r="E1332" i="7"/>
  <c r="E1333" i="7"/>
  <c r="E1334" i="7"/>
  <c r="E1335" i="7"/>
  <c r="E1336" i="7"/>
  <c r="E1337" i="7"/>
  <c r="E1338" i="7"/>
  <c r="E1339" i="7"/>
  <c r="E1340" i="7"/>
  <c r="E1341" i="7"/>
  <c r="E1342" i="7"/>
  <c r="E1343" i="7"/>
  <c r="E1344" i="7"/>
  <c r="E1345" i="7"/>
  <c r="E1346" i="7"/>
  <c r="E1347" i="7"/>
  <c r="E1348" i="7"/>
  <c r="E1349" i="7"/>
  <c r="E1350" i="7"/>
  <c r="E1351" i="7"/>
  <c r="E1352" i="7"/>
  <c r="E1353" i="7"/>
  <c r="E1354" i="7"/>
  <c r="E1355" i="7"/>
  <c r="E1356" i="7"/>
  <c r="E1357" i="7"/>
  <c r="E1358" i="7"/>
  <c r="E1359" i="7"/>
  <c r="E1360" i="7"/>
  <c r="E1361" i="7"/>
  <c r="E1362" i="7"/>
  <c r="E1363" i="7"/>
  <c r="E1364" i="7"/>
  <c r="E1365" i="7"/>
  <c r="E1366" i="7"/>
  <c r="E1367" i="7"/>
  <c r="E1368" i="7"/>
  <c r="E1369" i="7"/>
  <c r="E1370" i="7"/>
  <c r="E1371" i="7"/>
  <c r="E1372" i="7"/>
  <c r="E1373" i="7"/>
  <c r="E1374" i="7"/>
  <c r="E1375" i="7"/>
  <c r="E1376" i="7"/>
  <c r="E1377" i="7"/>
  <c r="E1378" i="7"/>
  <c r="E1379" i="7"/>
  <c r="E1380" i="7"/>
  <c r="E1381" i="7"/>
  <c r="E1382" i="7"/>
  <c r="E1383" i="7"/>
  <c r="E1384" i="7"/>
  <c r="E1385" i="7"/>
  <c r="E1386" i="7"/>
  <c r="E1387" i="7"/>
  <c r="E1388" i="7"/>
  <c r="E1389" i="7"/>
  <c r="E1390" i="7"/>
  <c r="E1391" i="7"/>
  <c r="E1392" i="7"/>
  <c r="E1393" i="7"/>
  <c r="E1394" i="7"/>
  <c r="E1395" i="7"/>
  <c r="E1396" i="7"/>
  <c r="E1397" i="7"/>
  <c r="E1398" i="7"/>
  <c r="E1399" i="7"/>
  <c r="E1400" i="7"/>
  <c r="E1401" i="7"/>
  <c r="E1402" i="7"/>
  <c r="E1403" i="7"/>
  <c r="E1404" i="7"/>
  <c r="E1405" i="7"/>
  <c r="E1406" i="7"/>
  <c r="E1407" i="7"/>
  <c r="E1408" i="7"/>
  <c r="E1409" i="7"/>
  <c r="E1410" i="7"/>
  <c r="E1411" i="7"/>
  <c r="E1412" i="7"/>
  <c r="E1413" i="7"/>
  <c r="E1414" i="7"/>
  <c r="E1415" i="7"/>
  <c r="E1416" i="7"/>
  <c r="E1417" i="7"/>
  <c r="E1418" i="7"/>
  <c r="E1419" i="7"/>
  <c r="E1420" i="7"/>
  <c r="E1421" i="7"/>
  <c r="E1422" i="7"/>
  <c r="E1423" i="7"/>
  <c r="E1424" i="7"/>
  <c r="E1425" i="7"/>
  <c r="E1426" i="7"/>
  <c r="E1427" i="7"/>
  <c r="E1428" i="7"/>
  <c r="E1429" i="7"/>
  <c r="E1430" i="7"/>
  <c r="E1431" i="7"/>
  <c r="E1432" i="7"/>
  <c r="E1433" i="7"/>
  <c r="E1434" i="7"/>
  <c r="E1435" i="7"/>
  <c r="E1436" i="7"/>
  <c r="E1437" i="7"/>
  <c r="E1438" i="7"/>
  <c r="E1439" i="7"/>
  <c r="E1440" i="7"/>
  <c r="E1441" i="7"/>
  <c r="E1442" i="7"/>
  <c r="E1443" i="7"/>
  <c r="E1444" i="7"/>
  <c r="E1445" i="7"/>
  <c r="E1446" i="7"/>
  <c r="E1447" i="7"/>
  <c r="E1448" i="7"/>
  <c r="E1449" i="7"/>
  <c r="E1450" i="7"/>
  <c r="E1451" i="7"/>
  <c r="E1452" i="7"/>
  <c r="E1453" i="7"/>
  <c r="E1454" i="7"/>
  <c r="E1455" i="7"/>
  <c r="E1456" i="7"/>
  <c r="E1457" i="7"/>
  <c r="E1458" i="7"/>
  <c r="E1459" i="7"/>
  <c r="E1460" i="7"/>
  <c r="E1461" i="7"/>
  <c r="E1462" i="7"/>
  <c r="E1463" i="7"/>
  <c r="E1464" i="7"/>
  <c r="E1465" i="7"/>
  <c r="E1466" i="7"/>
  <c r="E1467" i="7"/>
  <c r="E1468" i="7"/>
  <c r="E1469" i="7"/>
  <c r="E1470" i="7"/>
  <c r="E1471" i="7"/>
  <c r="E1472" i="7"/>
  <c r="E1473" i="7"/>
  <c r="E1474" i="7"/>
  <c r="E1475" i="7"/>
  <c r="E1476" i="7"/>
  <c r="E1477" i="7"/>
  <c r="E1478" i="7"/>
  <c r="E1479" i="7"/>
  <c r="E1480" i="7"/>
  <c r="E1481" i="7"/>
  <c r="E1482" i="7"/>
  <c r="E1483" i="7"/>
  <c r="E1484" i="7"/>
  <c r="E1485" i="7"/>
  <c r="E1486" i="7"/>
  <c r="E1487" i="7"/>
  <c r="E1488" i="7"/>
  <c r="E1489" i="7"/>
  <c r="E1490" i="7"/>
  <c r="E1491" i="7"/>
  <c r="E1492" i="7"/>
  <c r="E1493" i="7"/>
  <c r="E1494" i="7"/>
  <c r="E1495" i="7"/>
  <c r="E1496" i="7"/>
  <c r="E1497" i="7"/>
  <c r="E1498" i="7"/>
  <c r="E1499" i="7"/>
  <c r="E1500" i="7"/>
  <c r="E1501" i="7"/>
  <c r="E1502" i="7"/>
  <c r="E1503" i="7"/>
  <c r="E1504" i="7"/>
  <c r="E1505" i="7"/>
  <c r="E1506" i="7"/>
  <c r="E1507" i="7"/>
  <c r="E1508" i="7"/>
  <c r="E1509" i="7"/>
  <c r="E1510" i="7"/>
  <c r="E1511" i="7"/>
  <c r="E1512" i="7"/>
  <c r="E1513" i="7"/>
  <c r="E1514" i="7"/>
  <c r="E1515" i="7"/>
  <c r="E1516" i="7"/>
  <c r="E1517" i="7"/>
  <c r="E1518" i="7"/>
  <c r="E1519" i="7"/>
  <c r="E1520" i="7"/>
  <c r="E1521" i="7"/>
  <c r="E1522" i="7"/>
  <c r="E1523" i="7"/>
  <c r="E1524" i="7"/>
  <c r="E1525" i="7"/>
  <c r="E1526" i="7"/>
  <c r="E1527" i="7"/>
  <c r="E1528" i="7"/>
  <c r="E1529" i="7"/>
  <c r="E1530" i="7"/>
  <c r="E1531" i="7"/>
  <c r="E1532" i="7"/>
  <c r="E1533" i="7"/>
  <c r="E1534" i="7"/>
  <c r="E1535" i="7"/>
  <c r="E1536" i="7"/>
  <c r="E1537" i="7"/>
  <c r="E1538" i="7"/>
  <c r="E1539" i="7"/>
  <c r="E1540" i="7"/>
  <c r="E1541" i="7"/>
  <c r="E1542" i="7"/>
  <c r="E1543" i="7"/>
  <c r="E1544" i="7"/>
  <c r="E1545" i="7"/>
  <c r="E1546" i="7"/>
  <c r="E1547" i="7"/>
  <c r="E1548" i="7"/>
  <c r="E1549" i="7"/>
  <c r="E1550" i="7"/>
  <c r="E1551" i="7"/>
  <c r="E1552" i="7"/>
  <c r="E1553" i="7"/>
  <c r="E1554" i="7"/>
  <c r="E1555" i="7"/>
  <c r="E1556" i="7"/>
  <c r="E1557" i="7"/>
  <c r="E1558" i="7"/>
  <c r="E1559" i="7"/>
  <c r="E1560" i="7"/>
  <c r="E1561" i="7"/>
  <c r="E1562" i="7"/>
  <c r="E1563" i="7"/>
  <c r="E1564" i="7"/>
  <c r="E1565" i="7"/>
  <c r="E1566" i="7"/>
  <c r="E1567" i="7"/>
  <c r="E1568" i="7"/>
  <c r="E1569" i="7"/>
  <c r="E1570" i="7"/>
  <c r="E1571" i="7"/>
  <c r="E1572" i="7"/>
  <c r="E1573" i="7"/>
  <c r="E1574" i="7"/>
  <c r="E1575" i="7"/>
  <c r="E1576" i="7"/>
  <c r="E1577" i="7"/>
  <c r="E1578" i="7"/>
  <c r="E1579" i="7"/>
  <c r="E1580" i="7"/>
  <c r="E1581" i="7"/>
  <c r="E1582" i="7"/>
  <c r="E1583" i="7"/>
  <c r="E1584" i="7"/>
  <c r="E1585" i="7"/>
  <c r="E1586" i="7"/>
  <c r="E1587" i="7"/>
  <c r="E1588" i="7"/>
  <c r="E1589" i="7"/>
  <c r="E1590" i="7"/>
  <c r="E1591" i="7"/>
  <c r="E1592" i="7"/>
  <c r="E1593" i="7"/>
  <c r="E1594" i="7"/>
  <c r="E1595" i="7"/>
  <c r="E1596" i="7"/>
  <c r="E1597" i="7"/>
  <c r="E1598" i="7"/>
  <c r="E1599" i="7"/>
  <c r="E1600" i="7"/>
  <c r="E1601" i="7"/>
  <c r="E1602" i="7"/>
  <c r="E1603" i="7"/>
  <c r="E1604" i="7"/>
  <c r="E1605" i="7"/>
  <c r="E1606" i="7"/>
  <c r="E1607" i="7"/>
  <c r="E1608" i="7"/>
  <c r="E1609" i="7"/>
  <c r="E1610" i="7"/>
  <c r="E1611" i="7"/>
  <c r="E1612" i="7"/>
  <c r="E1613" i="7"/>
  <c r="E1614" i="7"/>
  <c r="E1615" i="7"/>
  <c r="E1616" i="7"/>
  <c r="E1617" i="7"/>
  <c r="E1618" i="7"/>
  <c r="E1619" i="7"/>
  <c r="E1620" i="7"/>
  <c r="E1621" i="7"/>
  <c r="E1622" i="7"/>
  <c r="E1623" i="7"/>
  <c r="E1624" i="7"/>
  <c r="E1625" i="7"/>
  <c r="E1626" i="7"/>
  <c r="E1627" i="7"/>
  <c r="E1628" i="7"/>
  <c r="E1629" i="7"/>
  <c r="E1630" i="7"/>
  <c r="E1631" i="7"/>
  <c r="E1632" i="7"/>
  <c r="E1633" i="7"/>
  <c r="E1634" i="7"/>
  <c r="E1635" i="7"/>
  <c r="E1636" i="7"/>
  <c r="E1637" i="7"/>
  <c r="E1638" i="7"/>
  <c r="E1639" i="7"/>
  <c r="E1640" i="7"/>
  <c r="E1641" i="7"/>
  <c r="E1642" i="7"/>
  <c r="E1643" i="7"/>
  <c r="E1644" i="7"/>
  <c r="E1645" i="7"/>
  <c r="E1646" i="7"/>
  <c r="E1647" i="7"/>
  <c r="E1648" i="7"/>
  <c r="E1649" i="7"/>
  <c r="E1650" i="7"/>
  <c r="E1651" i="7"/>
  <c r="E1652" i="7"/>
  <c r="E1653" i="7"/>
  <c r="E1654" i="7"/>
  <c r="E1655" i="7"/>
  <c r="E1656" i="7"/>
  <c r="E1657" i="7"/>
  <c r="E1658" i="7"/>
  <c r="E1659" i="7"/>
  <c r="E1660" i="7"/>
  <c r="E1661" i="7"/>
  <c r="E1662" i="7"/>
  <c r="E1663" i="7"/>
  <c r="E1664" i="7"/>
  <c r="E1665" i="7"/>
  <c r="E1666" i="7"/>
  <c r="E1667" i="7"/>
  <c r="E1668" i="7"/>
  <c r="E1669" i="7"/>
  <c r="E1670" i="7"/>
  <c r="E1671" i="7"/>
  <c r="E1672" i="7"/>
  <c r="E1673" i="7"/>
  <c r="E1674" i="7"/>
  <c r="E1675" i="7"/>
  <c r="E1676" i="7"/>
  <c r="E1677" i="7"/>
  <c r="E1678" i="7"/>
  <c r="E1679" i="7"/>
  <c r="E1680" i="7"/>
  <c r="E1681" i="7"/>
  <c r="E1682" i="7"/>
  <c r="E1683" i="7"/>
  <c r="E1684" i="7"/>
  <c r="E1685" i="7"/>
  <c r="E1686" i="7"/>
  <c r="E1687" i="7"/>
  <c r="E1688" i="7"/>
  <c r="E1689" i="7"/>
  <c r="E1690" i="7"/>
  <c r="E1691" i="7"/>
  <c r="E1692" i="7"/>
  <c r="E1693" i="7"/>
  <c r="E1694" i="7"/>
  <c r="E1695" i="7"/>
  <c r="E1696" i="7"/>
  <c r="E1697" i="7"/>
  <c r="E1698" i="7"/>
  <c r="E1699" i="7"/>
  <c r="E1700" i="7"/>
  <c r="E1701" i="7"/>
  <c r="E1702" i="7"/>
  <c r="E1703" i="7"/>
  <c r="E1704" i="7"/>
  <c r="E1705" i="7"/>
  <c r="E1706" i="7"/>
  <c r="E1707" i="7"/>
  <c r="E1708" i="7"/>
  <c r="E1709" i="7"/>
  <c r="E1710" i="7"/>
  <c r="E1711" i="7"/>
  <c r="E1712" i="7"/>
  <c r="E1713" i="7"/>
  <c r="E1714" i="7"/>
  <c r="E1715" i="7"/>
  <c r="E1716" i="7"/>
  <c r="E1717" i="7"/>
  <c r="E1718" i="7"/>
  <c r="E1719" i="7"/>
  <c r="E1720" i="7"/>
  <c r="E1721" i="7"/>
  <c r="E1722" i="7"/>
  <c r="E1723" i="7"/>
  <c r="E1724" i="7"/>
  <c r="E1725" i="7"/>
  <c r="E1726" i="7"/>
  <c r="E1727" i="7"/>
  <c r="E1728" i="7"/>
  <c r="E1729" i="7"/>
  <c r="E1730" i="7"/>
  <c r="E1731" i="7"/>
  <c r="E1732" i="7"/>
  <c r="E1733" i="7"/>
  <c r="E1734" i="7"/>
  <c r="E1735" i="7"/>
  <c r="E1736" i="7"/>
  <c r="E1737" i="7"/>
  <c r="E1738" i="7"/>
  <c r="E1739" i="7"/>
  <c r="E1740" i="7"/>
  <c r="E1741" i="7"/>
  <c r="E1742" i="7"/>
  <c r="E1743" i="7"/>
  <c r="E1744" i="7"/>
  <c r="E1745" i="7"/>
  <c r="E1746" i="7"/>
  <c r="E1747" i="7"/>
  <c r="E1748" i="7"/>
  <c r="E1749" i="7"/>
  <c r="E1750" i="7"/>
  <c r="E1751" i="7"/>
  <c r="E1752" i="7"/>
  <c r="E1753" i="7"/>
  <c r="E1754" i="7"/>
  <c r="E1755" i="7"/>
  <c r="E1756" i="7"/>
  <c r="E1757" i="7"/>
  <c r="E1758" i="7"/>
  <c r="E1759" i="7"/>
  <c r="E1760" i="7"/>
  <c r="E1761" i="7"/>
  <c r="E1762" i="7"/>
  <c r="E1763" i="7"/>
  <c r="E1764" i="7"/>
  <c r="E1765" i="7"/>
  <c r="E1766" i="7"/>
  <c r="E1767" i="7"/>
  <c r="E1768" i="7"/>
  <c r="E1769" i="7"/>
  <c r="E1770" i="7"/>
  <c r="E1771" i="7"/>
  <c r="E1772" i="7"/>
  <c r="E1773" i="7"/>
  <c r="E1774" i="7"/>
  <c r="E1775" i="7"/>
  <c r="E1776" i="7"/>
  <c r="E1777" i="7"/>
  <c r="E1778" i="7"/>
  <c r="E1779" i="7"/>
  <c r="E1780" i="7"/>
  <c r="E1781" i="7"/>
  <c r="E1782" i="7"/>
  <c r="E1783" i="7"/>
  <c r="E1784" i="7"/>
  <c r="E1785" i="7"/>
  <c r="E1786" i="7"/>
  <c r="E1787" i="7"/>
  <c r="E1788" i="7"/>
  <c r="E1789" i="7"/>
  <c r="E1790" i="7"/>
  <c r="E1791" i="7"/>
  <c r="E1792" i="7"/>
  <c r="E1793" i="7"/>
  <c r="E1794" i="7"/>
  <c r="E1795" i="7"/>
  <c r="E1796" i="7"/>
  <c r="E1797" i="7"/>
  <c r="E1798" i="7"/>
  <c r="E1799" i="7"/>
  <c r="E1800" i="7"/>
  <c r="E1801" i="7"/>
  <c r="E1802" i="7"/>
  <c r="E1803" i="7"/>
  <c r="E1804" i="7"/>
  <c r="E1805" i="7"/>
  <c r="E1806" i="7"/>
  <c r="E1807" i="7"/>
  <c r="E1808" i="7"/>
  <c r="E1809" i="7"/>
  <c r="E1810" i="7"/>
  <c r="E1811" i="7"/>
  <c r="E1812" i="7"/>
  <c r="E1813" i="7"/>
  <c r="E1814" i="7"/>
  <c r="E1815" i="7"/>
  <c r="E1816" i="7"/>
  <c r="E1817" i="7"/>
  <c r="E1818" i="7"/>
  <c r="E1819" i="7"/>
  <c r="E1820" i="7"/>
  <c r="E1821" i="7"/>
  <c r="E1822" i="7"/>
  <c r="E1823" i="7"/>
  <c r="E1824" i="7"/>
  <c r="E1825" i="7"/>
  <c r="E1826" i="7"/>
  <c r="E1827" i="7"/>
  <c r="E1828" i="7"/>
  <c r="E1829" i="7"/>
  <c r="E1830" i="7"/>
  <c r="E1831" i="7"/>
  <c r="E1832" i="7"/>
  <c r="E1833" i="7"/>
  <c r="E1834" i="7"/>
  <c r="E1835" i="7"/>
  <c r="E1836" i="7"/>
  <c r="E1837" i="7"/>
  <c r="E1838" i="7"/>
  <c r="E1839" i="7"/>
  <c r="E1840" i="7"/>
  <c r="E1841" i="7"/>
  <c r="E1842" i="7"/>
  <c r="E1843" i="7"/>
  <c r="E1844" i="7"/>
  <c r="E1845" i="7"/>
  <c r="E1846" i="7"/>
  <c r="E1847" i="7"/>
  <c r="E1848" i="7"/>
  <c r="E1849" i="7"/>
  <c r="E1850" i="7"/>
  <c r="E1851" i="7"/>
  <c r="E1852" i="7"/>
  <c r="E1853" i="7"/>
  <c r="E1854" i="7"/>
  <c r="E1855" i="7"/>
  <c r="E1856" i="7"/>
  <c r="E1857" i="7"/>
  <c r="E1858" i="7"/>
  <c r="E1859" i="7"/>
  <c r="E1860" i="7"/>
  <c r="E1861" i="7"/>
  <c r="E1862" i="7"/>
  <c r="E1863" i="7"/>
  <c r="E1864" i="7"/>
  <c r="E1865" i="7"/>
  <c r="E1866" i="7"/>
  <c r="E1867" i="7"/>
  <c r="E1868" i="7"/>
  <c r="E1869" i="7"/>
  <c r="E1870" i="7"/>
  <c r="E1871" i="7"/>
  <c r="E1872" i="7"/>
  <c r="E1873" i="7"/>
  <c r="E1874" i="7"/>
  <c r="E1875" i="7"/>
  <c r="E1876" i="7"/>
  <c r="E1877" i="7"/>
  <c r="E1878" i="7"/>
  <c r="E1879" i="7"/>
  <c r="E1880" i="7"/>
  <c r="E1881" i="7"/>
  <c r="E1882" i="7"/>
  <c r="E1883" i="7"/>
  <c r="E1884" i="7"/>
  <c r="E1885" i="7"/>
  <c r="E1886" i="7"/>
  <c r="E1887" i="7"/>
  <c r="E1888" i="7"/>
  <c r="E1889" i="7"/>
  <c r="E1890" i="7"/>
  <c r="E1891" i="7"/>
  <c r="E1892" i="7"/>
  <c r="E1893" i="7"/>
  <c r="E1894" i="7"/>
  <c r="E1895" i="7"/>
  <c r="E1896" i="7"/>
  <c r="E1897" i="7"/>
  <c r="E1898" i="7"/>
  <c r="E1899" i="7"/>
  <c r="E1900" i="7"/>
  <c r="E1901" i="7"/>
  <c r="E1902" i="7"/>
  <c r="E1903" i="7"/>
  <c r="E1904" i="7"/>
  <c r="E1905" i="7"/>
  <c r="E1906" i="7"/>
  <c r="E1907" i="7"/>
  <c r="E1908" i="7"/>
  <c r="E1909" i="7"/>
  <c r="E1910" i="7"/>
  <c r="E1911" i="7"/>
  <c r="E1912" i="7"/>
  <c r="E1913" i="7"/>
  <c r="E1914" i="7"/>
  <c r="E1915" i="7"/>
  <c r="E1916" i="7"/>
  <c r="E1917" i="7"/>
  <c r="E1918" i="7"/>
  <c r="E1919" i="7"/>
  <c r="E1920" i="7"/>
  <c r="E1921" i="7"/>
  <c r="E1922" i="7"/>
  <c r="E1923" i="7"/>
  <c r="E1924" i="7"/>
  <c r="E1925" i="7"/>
  <c r="E1926" i="7"/>
  <c r="E1927" i="7"/>
  <c r="E1928" i="7"/>
  <c r="E1929" i="7"/>
  <c r="E1930" i="7"/>
  <c r="E1931" i="7"/>
  <c r="E1932" i="7"/>
  <c r="E1933" i="7"/>
  <c r="E1934" i="7"/>
  <c r="E1935" i="7"/>
  <c r="E1936" i="7"/>
  <c r="E1937" i="7"/>
  <c r="E1938" i="7"/>
  <c r="E1939" i="7"/>
  <c r="E1940" i="7"/>
  <c r="E1941" i="7"/>
  <c r="E1942" i="7"/>
  <c r="E1943" i="7"/>
  <c r="E1944" i="7"/>
  <c r="E1945" i="7"/>
  <c r="E1946" i="7"/>
  <c r="E1947" i="7"/>
  <c r="E1948" i="7"/>
  <c r="E1949" i="7"/>
  <c r="E1950" i="7"/>
  <c r="E1951" i="7"/>
  <c r="E1952" i="7"/>
  <c r="E1953" i="7"/>
  <c r="E1954" i="7"/>
  <c r="E1955" i="7"/>
  <c r="E1956" i="7"/>
  <c r="E1957" i="7"/>
  <c r="E1958" i="7"/>
  <c r="E1959" i="7"/>
  <c r="E1960" i="7"/>
  <c r="E1961" i="7"/>
  <c r="E1962" i="7"/>
  <c r="E1963" i="7"/>
  <c r="E1964" i="7"/>
  <c r="E1965" i="7"/>
  <c r="E1966" i="7"/>
  <c r="E1967" i="7"/>
  <c r="E1968" i="7"/>
  <c r="E1969" i="7"/>
  <c r="E1970" i="7"/>
  <c r="E1971" i="7"/>
  <c r="E1972" i="7"/>
  <c r="E1973" i="7"/>
  <c r="E1974" i="7"/>
  <c r="E1975" i="7"/>
  <c r="E1976" i="7"/>
  <c r="E1977" i="7"/>
  <c r="E1978" i="7"/>
  <c r="E1979" i="7"/>
  <c r="E1980" i="7"/>
  <c r="E1981" i="7"/>
  <c r="E1982" i="7"/>
  <c r="E1983" i="7"/>
  <c r="E1984" i="7"/>
  <c r="E1985" i="7"/>
  <c r="E1986" i="7"/>
  <c r="E1987" i="7"/>
  <c r="E1988" i="7"/>
  <c r="E1989" i="7"/>
  <c r="E1990" i="7"/>
  <c r="E1991" i="7"/>
  <c r="E1992" i="7"/>
  <c r="E1993" i="7"/>
  <c r="E1994" i="7"/>
  <c r="E1995" i="7"/>
  <c r="E1996" i="7"/>
  <c r="E1997" i="7"/>
  <c r="E1998" i="7"/>
  <c r="E1999" i="7"/>
  <c r="E2000" i="7"/>
  <c r="E2001" i="7"/>
  <c r="E2002" i="7"/>
  <c r="E2003" i="7"/>
  <c r="E2004" i="7"/>
  <c r="E2005" i="7"/>
  <c r="E2006" i="7"/>
  <c r="E2007" i="7"/>
  <c r="E2008" i="7"/>
  <c r="E2009" i="7"/>
  <c r="E2010" i="7"/>
  <c r="E2011" i="7"/>
  <c r="E2012" i="7"/>
  <c r="E2013" i="7"/>
  <c r="E2014" i="7"/>
  <c r="E2015" i="7"/>
  <c r="E2016" i="7"/>
  <c r="E2017" i="7"/>
  <c r="E2018" i="7"/>
  <c r="E2019" i="7"/>
  <c r="E2020" i="7"/>
  <c r="E2021" i="7"/>
  <c r="E2022" i="7"/>
  <c r="E2023" i="7"/>
  <c r="E2024" i="7"/>
  <c r="E2025" i="7"/>
  <c r="E2026" i="7"/>
  <c r="E2027" i="7"/>
  <c r="E2028" i="7"/>
  <c r="E2029" i="7"/>
  <c r="E2030" i="7"/>
  <c r="E2031" i="7"/>
  <c r="E2032" i="7"/>
  <c r="E2033" i="7"/>
  <c r="E2034" i="7"/>
  <c r="E2035" i="7"/>
  <c r="E2036" i="7"/>
  <c r="E2037" i="7"/>
  <c r="E2038" i="7"/>
  <c r="E2039" i="7"/>
  <c r="E2040" i="7"/>
  <c r="E2041" i="7"/>
  <c r="E2042" i="7"/>
  <c r="E2043" i="7"/>
  <c r="E2044" i="7"/>
  <c r="E2045" i="7"/>
  <c r="E2046" i="7"/>
  <c r="E2047" i="7"/>
  <c r="E2048" i="7"/>
  <c r="E2049" i="7"/>
  <c r="E2050" i="7"/>
  <c r="E2051" i="7"/>
  <c r="E2052" i="7"/>
  <c r="E2053" i="7"/>
  <c r="E2054" i="7"/>
  <c r="E2055" i="7"/>
  <c r="E2056" i="7"/>
  <c r="E2057" i="7"/>
  <c r="E2058" i="7"/>
  <c r="E2059" i="7"/>
  <c r="E2060" i="7"/>
  <c r="E2061" i="7"/>
  <c r="E2062" i="7"/>
  <c r="E2063" i="7"/>
  <c r="E2064" i="7"/>
  <c r="E2065" i="7"/>
  <c r="E2066" i="7"/>
  <c r="E2067" i="7"/>
  <c r="E2068" i="7"/>
  <c r="E2069" i="7"/>
  <c r="E2070" i="7"/>
  <c r="E2071" i="7"/>
  <c r="E2072" i="7"/>
  <c r="E2073" i="7"/>
  <c r="E2074" i="7"/>
  <c r="E2075" i="7"/>
  <c r="E2076" i="7"/>
  <c r="E2077" i="7"/>
  <c r="E2078" i="7"/>
  <c r="E2079" i="7"/>
  <c r="E2080" i="7"/>
  <c r="E2081" i="7"/>
  <c r="E2082" i="7"/>
  <c r="E2083" i="7"/>
  <c r="E2084" i="7"/>
  <c r="E2085" i="7"/>
  <c r="E2086" i="7"/>
  <c r="E2087" i="7"/>
  <c r="E2088" i="7"/>
  <c r="E2089" i="7"/>
  <c r="E2090" i="7"/>
  <c r="E2091" i="7"/>
  <c r="E2092" i="7"/>
  <c r="E2093" i="7"/>
  <c r="E2094" i="7"/>
  <c r="E2095" i="7"/>
  <c r="E2096" i="7"/>
  <c r="E2097" i="7"/>
  <c r="E2098" i="7"/>
  <c r="E2099" i="7"/>
  <c r="E2100" i="7"/>
  <c r="E2101" i="7"/>
  <c r="E2102" i="7"/>
  <c r="E2103" i="7"/>
  <c r="E2104" i="7"/>
  <c r="E2105" i="7"/>
  <c r="E2106" i="7"/>
  <c r="E2107" i="7"/>
  <c r="E2108" i="7"/>
  <c r="E2109" i="7"/>
  <c r="E2110" i="7"/>
  <c r="E2111" i="7"/>
  <c r="E2112" i="7"/>
  <c r="E2113" i="7"/>
  <c r="E2114" i="7"/>
  <c r="E2115" i="7"/>
  <c r="E2116" i="7"/>
  <c r="E2117" i="7"/>
  <c r="E2118" i="7"/>
  <c r="E2119" i="7"/>
  <c r="E2120" i="7"/>
  <c r="E2121" i="7"/>
  <c r="E2122" i="7"/>
  <c r="E2123" i="7"/>
  <c r="E2124" i="7"/>
  <c r="E2125" i="7"/>
  <c r="E2126" i="7"/>
  <c r="E2127" i="7"/>
  <c r="E2128" i="7"/>
  <c r="E2129" i="7"/>
  <c r="E2130" i="7"/>
  <c r="E2131" i="7"/>
  <c r="E2132" i="7"/>
  <c r="E2133" i="7"/>
  <c r="E2134" i="7"/>
  <c r="E2135" i="7"/>
  <c r="E2136" i="7"/>
  <c r="E2137" i="7"/>
  <c r="E2138" i="7"/>
  <c r="E2139" i="7"/>
  <c r="E2140" i="7"/>
  <c r="E2141" i="7"/>
  <c r="E2142" i="7"/>
  <c r="E2143" i="7"/>
  <c r="E2144" i="7"/>
  <c r="E2145" i="7"/>
  <c r="E2146" i="7"/>
  <c r="E2147" i="7"/>
  <c r="E2148" i="7"/>
  <c r="E2149" i="7"/>
  <c r="E2150" i="7"/>
  <c r="E2151" i="7"/>
  <c r="E2152" i="7"/>
  <c r="E2153" i="7"/>
  <c r="E2154" i="7"/>
  <c r="E2155" i="7"/>
  <c r="E2156" i="7"/>
  <c r="E2157" i="7"/>
  <c r="E2158" i="7"/>
  <c r="E2159" i="7"/>
  <c r="E2160" i="7"/>
  <c r="E2161" i="7"/>
  <c r="E2162" i="7"/>
  <c r="E2163" i="7"/>
  <c r="E2164" i="7"/>
  <c r="E2165" i="7"/>
  <c r="E2166" i="7"/>
  <c r="E2167" i="7"/>
  <c r="E2168" i="7"/>
  <c r="E2169" i="7"/>
  <c r="E2170" i="7"/>
  <c r="E2171" i="7"/>
  <c r="E2172" i="7"/>
  <c r="E2173" i="7"/>
  <c r="E2174" i="7"/>
  <c r="E2175" i="7"/>
  <c r="E2176" i="7"/>
  <c r="E2177" i="7"/>
  <c r="E2178" i="7"/>
  <c r="E2179" i="7"/>
  <c r="E2180" i="7"/>
  <c r="E2181" i="7"/>
  <c r="E2182" i="7"/>
  <c r="E2183" i="7"/>
  <c r="E2184" i="7"/>
  <c r="E2185" i="7"/>
  <c r="E2186" i="7"/>
  <c r="E2187" i="7"/>
  <c r="E2188" i="7"/>
  <c r="E2189" i="7"/>
  <c r="E2190" i="7"/>
  <c r="E2191" i="7"/>
  <c r="E2192" i="7"/>
  <c r="E2193" i="7"/>
  <c r="E2194" i="7"/>
  <c r="E2195" i="7"/>
  <c r="E2196" i="7"/>
  <c r="E2197" i="7"/>
  <c r="E2198" i="7"/>
  <c r="E2199" i="7"/>
  <c r="E2200" i="7"/>
  <c r="E2201" i="7"/>
  <c r="E2202" i="7"/>
  <c r="E2203" i="7"/>
  <c r="E2204" i="7"/>
  <c r="E2205" i="7"/>
  <c r="E2206" i="7"/>
  <c r="E2207" i="7"/>
  <c r="E2208" i="7"/>
  <c r="E2209" i="7"/>
  <c r="E2210" i="7"/>
  <c r="E2211" i="7"/>
  <c r="E2212" i="7"/>
  <c r="E2213" i="7"/>
  <c r="E2214" i="7"/>
  <c r="E2215" i="7"/>
  <c r="E2216" i="7"/>
  <c r="E2217" i="7"/>
  <c r="E2218" i="7"/>
  <c r="E2219" i="7"/>
  <c r="E2220" i="7"/>
  <c r="E2221" i="7"/>
  <c r="E2222" i="7"/>
  <c r="E2223" i="7"/>
  <c r="E2224" i="7"/>
  <c r="E2225" i="7"/>
  <c r="E2226" i="7"/>
  <c r="E2227" i="7"/>
  <c r="E2228" i="7"/>
  <c r="E2229" i="7"/>
  <c r="E2230" i="7"/>
  <c r="E2231" i="7"/>
  <c r="E2232" i="7"/>
  <c r="E2233" i="7"/>
  <c r="E2234" i="7"/>
  <c r="E2235" i="7"/>
  <c r="E2236" i="7"/>
  <c r="E2237" i="7"/>
  <c r="E2238" i="7"/>
  <c r="E2239" i="7"/>
  <c r="E2240" i="7"/>
  <c r="E2241" i="7"/>
  <c r="E2242" i="7"/>
  <c r="E2243" i="7"/>
  <c r="E2244" i="7"/>
  <c r="E2245" i="7"/>
  <c r="E2246" i="7"/>
  <c r="E2247" i="7"/>
  <c r="E2248" i="7"/>
  <c r="E2249" i="7"/>
  <c r="E2250" i="7"/>
  <c r="E2251" i="7"/>
  <c r="E2252" i="7"/>
  <c r="E2253" i="7"/>
  <c r="E2254" i="7"/>
  <c r="E2255" i="7"/>
  <c r="E2256" i="7"/>
  <c r="E2257" i="7"/>
  <c r="E2258" i="7"/>
  <c r="E2259" i="7"/>
  <c r="E2260" i="7"/>
  <c r="E2261" i="7"/>
  <c r="E2262" i="7"/>
  <c r="E2263" i="7"/>
  <c r="E2264" i="7"/>
  <c r="E2265" i="7"/>
  <c r="E2266" i="7"/>
  <c r="E2267" i="7"/>
  <c r="E2268" i="7"/>
  <c r="E2269" i="7"/>
  <c r="E2270" i="7"/>
  <c r="E2271" i="7"/>
  <c r="E2272" i="7"/>
  <c r="E2273" i="7"/>
  <c r="E2274" i="7"/>
  <c r="E2275" i="7"/>
  <c r="E2276" i="7"/>
  <c r="E2277" i="7"/>
  <c r="E2278" i="7"/>
  <c r="E2279" i="7"/>
  <c r="E2280" i="7"/>
  <c r="E2281" i="7"/>
  <c r="E2282" i="7"/>
  <c r="E2283" i="7"/>
  <c r="E2284" i="7"/>
  <c r="E2285" i="7"/>
  <c r="E2286" i="7"/>
  <c r="E2287" i="7"/>
  <c r="E2288" i="7"/>
  <c r="E2289" i="7"/>
  <c r="E2290" i="7"/>
  <c r="E2291" i="7"/>
  <c r="E2292" i="7"/>
  <c r="E2293" i="7"/>
  <c r="E2294" i="7"/>
  <c r="E2295" i="7"/>
  <c r="E2296" i="7"/>
  <c r="E2297" i="7"/>
  <c r="E2298" i="7"/>
  <c r="E2299" i="7"/>
  <c r="E2300" i="7"/>
  <c r="E2301" i="7"/>
  <c r="E2302" i="7"/>
  <c r="E2303" i="7"/>
  <c r="E2304" i="7"/>
  <c r="E2305" i="7"/>
  <c r="E2306" i="7"/>
  <c r="E2307" i="7"/>
  <c r="E2308" i="7"/>
  <c r="E2309" i="7"/>
  <c r="E2310" i="7"/>
  <c r="E2311" i="7"/>
  <c r="E2312" i="7"/>
  <c r="E2313" i="7"/>
  <c r="E2314" i="7"/>
  <c r="E2315" i="7"/>
  <c r="E2316" i="7"/>
  <c r="E2317" i="7"/>
  <c r="E2318" i="7"/>
  <c r="E2319" i="7"/>
  <c r="E2320" i="7"/>
  <c r="E2321" i="7"/>
  <c r="E2322" i="7"/>
  <c r="E2323" i="7"/>
  <c r="E2324" i="7"/>
  <c r="E2325" i="7"/>
  <c r="E2326" i="7"/>
  <c r="E2327" i="7"/>
  <c r="E2328" i="7"/>
  <c r="E2329" i="7"/>
  <c r="E2330" i="7"/>
  <c r="E2331" i="7"/>
  <c r="E2332" i="7"/>
  <c r="E2333" i="7"/>
  <c r="E2334" i="7"/>
  <c r="E2335" i="7"/>
  <c r="E2336" i="7"/>
  <c r="E2337" i="7"/>
  <c r="E2338" i="7"/>
  <c r="E2339" i="7"/>
  <c r="E2340" i="7"/>
  <c r="E2341" i="7"/>
  <c r="E2342" i="7"/>
  <c r="E2343" i="7"/>
  <c r="E2344" i="7"/>
  <c r="E2345" i="7"/>
  <c r="E2346" i="7"/>
  <c r="E2347" i="7"/>
  <c r="E2348" i="7"/>
  <c r="E2349" i="7"/>
  <c r="E2350" i="7"/>
  <c r="E2351" i="7"/>
  <c r="E2352" i="7"/>
  <c r="E2353" i="7"/>
  <c r="E2354" i="7"/>
  <c r="E2355" i="7"/>
  <c r="E2356" i="7"/>
  <c r="E2357" i="7"/>
  <c r="E2358" i="7"/>
  <c r="E2359" i="7"/>
  <c r="E2360" i="7"/>
  <c r="E2361" i="7"/>
  <c r="E2362" i="7"/>
  <c r="E2363" i="7"/>
  <c r="E2364" i="7"/>
  <c r="E2365" i="7"/>
  <c r="E2366" i="7"/>
  <c r="E2367" i="7"/>
  <c r="E2368" i="7"/>
  <c r="E2369" i="7"/>
  <c r="E2370" i="7"/>
  <c r="E2371" i="7"/>
  <c r="E2372" i="7"/>
  <c r="E2373" i="7"/>
  <c r="E2374" i="7"/>
  <c r="E2375" i="7"/>
  <c r="E2376" i="7"/>
  <c r="E2377" i="7"/>
  <c r="E2378" i="7"/>
  <c r="E2379" i="7"/>
  <c r="E2380" i="7"/>
  <c r="E2381" i="7"/>
  <c r="E2382" i="7"/>
  <c r="E2383" i="7"/>
  <c r="E2384" i="7"/>
  <c r="E2385" i="7"/>
  <c r="E2386" i="7"/>
  <c r="E2387" i="7"/>
  <c r="E2388" i="7"/>
  <c r="E2389" i="7"/>
  <c r="E2390" i="7"/>
  <c r="E2391" i="7"/>
  <c r="E2392" i="7"/>
  <c r="E2393" i="7"/>
  <c r="E2394" i="7"/>
  <c r="E2395" i="7"/>
  <c r="E2396" i="7"/>
  <c r="E2397" i="7"/>
  <c r="E2398" i="7"/>
  <c r="E2399" i="7"/>
  <c r="E2400" i="7"/>
  <c r="E2401" i="7"/>
  <c r="E2402" i="7"/>
  <c r="E2403" i="7"/>
  <c r="E2404" i="7"/>
  <c r="E2405" i="7"/>
  <c r="E2406" i="7"/>
  <c r="E2407" i="7"/>
  <c r="E2408" i="7"/>
  <c r="E2409" i="7"/>
  <c r="E2410" i="7"/>
  <c r="E2411" i="7"/>
  <c r="E2412" i="7"/>
  <c r="E2413" i="7"/>
  <c r="E2414" i="7"/>
  <c r="E2415" i="7"/>
  <c r="E2416" i="7"/>
  <c r="E2417" i="7"/>
  <c r="E2418" i="7"/>
  <c r="E2419" i="7"/>
  <c r="E2420" i="7"/>
  <c r="E2421" i="7"/>
  <c r="E2422" i="7"/>
  <c r="E2423" i="7"/>
  <c r="E2424" i="7"/>
  <c r="E2425" i="7"/>
  <c r="E2426" i="7"/>
  <c r="E2427" i="7"/>
  <c r="E2428" i="7"/>
  <c r="E2" i="7"/>
  <c r="F2" i="6"/>
  <c r="G3" i="7" l="1"/>
  <c r="H3" i="4"/>
  <c r="H4" i="4"/>
  <c r="H5" i="4"/>
  <c r="H2" i="4"/>
  <c r="H2" i="3"/>
  <c r="H4" i="2"/>
  <c r="H3" i="2"/>
  <c r="H2" i="2"/>
  <c r="H2" i="1"/>
  <c r="G2" i="1"/>
  <c r="F2" i="1"/>
</calcChain>
</file>

<file path=xl/sharedStrings.xml><?xml version="1.0" encoding="utf-8"?>
<sst xmlns="http://schemas.openxmlformats.org/spreadsheetml/2006/main" count="563" uniqueCount="492">
  <si>
    <t xml:space="preserve">      时间</t>
  </si>
  <si>
    <t>上证50</t>
    <phoneticPr fontId="18" type="noConversion"/>
  </si>
  <si>
    <t>中证100</t>
    <phoneticPr fontId="18" type="noConversion"/>
  </si>
  <si>
    <t>中证1000</t>
    <phoneticPr fontId="18" type="noConversion"/>
  </si>
  <si>
    <t>50和100</t>
    <phoneticPr fontId="18" type="noConversion"/>
  </si>
  <si>
    <t>相关度</t>
    <phoneticPr fontId="18" type="noConversion"/>
  </si>
  <si>
    <t>100和1000</t>
    <phoneticPr fontId="18" type="noConversion"/>
  </si>
  <si>
    <t>50和1000</t>
    <phoneticPr fontId="18" type="noConversion"/>
  </si>
  <si>
    <t>一个月最后一天</t>
    <phoneticPr fontId="18" type="noConversion"/>
  </si>
  <si>
    <t>天数</t>
    <phoneticPr fontId="18" type="noConversion"/>
  </si>
  <si>
    <t>均线</t>
    <phoneticPr fontId="18" type="noConversion"/>
  </si>
  <si>
    <t>日期</t>
    <phoneticPr fontId="18" type="noConversion"/>
  </si>
  <si>
    <t>现金流</t>
    <phoneticPr fontId="18" type="noConversion"/>
  </si>
  <si>
    <t>代码</t>
  </si>
  <si>
    <t>名称</t>
  </si>
  <si>
    <t>现价</t>
  </si>
  <si>
    <t>全价</t>
  </si>
  <si>
    <t>涨幅</t>
  </si>
  <si>
    <t>13瑞水泥</t>
  </si>
  <si>
    <t>1.10/4.10</t>
  </si>
  <si>
    <t>14天瑞03</t>
  </si>
  <si>
    <t>0.80/4.80</t>
  </si>
  <si>
    <t>13豫盛润</t>
  </si>
  <si>
    <t>15天瑞01</t>
  </si>
  <si>
    <t>0.05/4.05</t>
  </si>
  <si>
    <t>14天瑞02</t>
  </si>
  <si>
    <t>2.49/7.49</t>
  </si>
  <si>
    <t>15天瑞02</t>
  </si>
  <si>
    <t>0.11/4.11</t>
  </si>
  <si>
    <t>11远兴债</t>
  </si>
  <si>
    <t>12三胞债</t>
  </si>
  <si>
    <t>0.22/2.22</t>
  </si>
  <si>
    <t>12方大02</t>
  </si>
  <si>
    <t>0.15/2.15</t>
  </si>
  <si>
    <t>13苏新城</t>
  </si>
  <si>
    <t>0.56/2.56</t>
  </si>
  <si>
    <t>成交额(万元）</t>
    <phoneticPr fontId="18" type="noConversion"/>
  </si>
  <si>
    <t>距付息（天)</t>
    <phoneticPr fontId="18" type="noConversion"/>
  </si>
  <si>
    <t>剩余年限</t>
    <phoneticPr fontId="18" type="noConversion"/>
  </si>
  <si>
    <t>短年限</t>
    <phoneticPr fontId="18" type="noConversion"/>
  </si>
  <si>
    <t>长年限</t>
    <phoneticPr fontId="18" type="noConversion"/>
  </si>
  <si>
    <t>交易日</t>
    <phoneticPr fontId="18" type="noConversion"/>
  </si>
  <si>
    <t>weekday</t>
    <phoneticPr fontId="18" type="noConversion"/>
  </si>
  <si>
    <t>星期几</t>
    <phoneticPr fontId="18" type="noConversion"/>
  </si>
  <si>
    <t>数字</t>
  </si>
  <si>
    <t>文本</t>
  </si>
  <si>
    <t>逻辑值</t>
  </si>
  <si>
    <t>误差值</t>
  </si>
  <si>
    <t>数组</t>
  </si>
  <si>
    <t>值</t>
    <phoneticPr fontId="18" type="noConversion"/>
  </si>
  <si>
    <t>返回</t>
    <phoneticPr fontId="18" type="noConversion"/>
  </si>
  <si>
    <t>1</t>
    <phoneticPr fontId="18" type="noConversion"/>
  </si>
  <si>
    <t>VAR</t>
    <phoneticPr fontId="18" type="noConversion"/>
  </si>
  <si>
    <t>stdev</t>
    <phoneticPr fontId="18" type="noConversion"/>
  </si>
  <si>
    <t>stdevp</t>
    <phoneticPr fontId="18" type="noConversion"/>
  </si>
  <si>
    <t>数据</t>
    <phoneticPr fontId="18" type="noConversion"/>
  </si>
  <si>
    <t>VARP</t>
    <phoneticPr fontId="18" type="noConversion"/>
  </si>
  <si>
    <t>x</t>
    <phoneticPr fontId="18" type="noConversion"/>
  </si>
  <si>
    <t>y</t>
    <phoneticPr fontId="18" type="noConversion"/>
  </si>
  <si>
    <t>correl</t>
    <phoneticPr fontId="18" type="noConversion"/>
  </si>
  <si>
    <t>covar</t>
    <phoneticPr fontId="18" type="noConversion"/>
  </si>
  <si>
    <t>stdev(x)</t>
    <phoneticPr fontId="18" type="noConversion"/>
  </si>
  <si>
    <t>stdev(y)</t>
    <phoneticPr fontId="18" type="noConversion"/>
  </si>
  <si>
    <t xml:space="preserve">                  上证指数 (000001)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</si>
  <si>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</si>
  <si>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</si>
  <si>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</si>
  <si>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</si>
  <si>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</si>
  <si>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</si>
  <si>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</si>
  <si>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</si>
  <si>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</si>
  <si>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</si>
  <si>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</si>
  <si>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</si>
  <si>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</si>
  <si>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</si>
  <si>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2015/09/30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</si>
  <si>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</si>
  <si>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</si>
  <si>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</si>
  <si>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</si>
  <si>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</si>
  <si>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</si>
  <si>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</si>
  <si>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</si>
  <si>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</si>
  <si>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</si>
  <si>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</si>
  <si>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</si>
  <si>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</si>
  <si>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</si>
  <si>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</si>
  <si>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</si>
  <si>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2015/10/30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</si>
  <si>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</si>
  <si>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</si>
  <si>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</si>
  <si>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</si>
  <si>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</si>
  <si>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</si>
  <si>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</si>
  <si>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</si>
  <si>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</si>
  <si>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</si>
  <si>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</si>
  <si>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</si>
  <si>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</si>
  <si>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</si>
  <si>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</si>
  <si>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</si>
  <si>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</si>
  <si>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</si>
  <si>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</si>
  <si>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</si>
  <si>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2015/11/30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</si>
  <si>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</si>
  <si>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</si>
  <si>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</si>
  <si>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</si>
  <si>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</si>
  <si>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</si>
  <si>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</si>
  <si>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</si>
  <si>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</si>
  <si>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</si>
  <si>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</si>
  <si>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</si>
  <si>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</si>
  <si>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</si>
  <si>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</si>
  <si>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</si>
  <si>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</si>
  <si>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</si>
  <si>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</si>
  <si>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</si>
  <si>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</si>
  <si>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</si>
  <si>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2015/12/31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</si>
  <si>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</si>
  <si>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</si>
  <si>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</si>
  <si>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</si>
  <si>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</si>
  <si>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</si>
  <si>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</si>
  <si>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</si>
  <si>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</si>
  <si>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</si>
  <si>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</si>
  <si>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</si>
  <si>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</si>
  <si>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</si>
  <si>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</si>
  <si>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</si>
  <si>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</si>
  <si>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</si>
  <si>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</si>
  <si>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2016/01/29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</si>
  <si>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</si>
  <si>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</si>
  <si>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</si>
  <si>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</si>
  <si>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</si>
  <si>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</si>
  <si>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</si>
  <si>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</si>
  <si>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</si>
  <si>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</si>
  <si>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</si>
  <si>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</si>
  <si>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</si>
  <si>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</si>
  <si>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</si>
  <si>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2016/02/29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</si>
  <si>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</si>
  <si>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</si>
  <si>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</si>
  <si>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</si>
  <si>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</si>
  <si>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</si>
  <si>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</si>
  <si>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</si>
  <si>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</si>
  <si>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</si>
  <si>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</si>
  <si>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</si>
  <si>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</si>
  <si>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</si>
  <si>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</si>
  <si>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</si>
  <si>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</si>
  <si>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</si>
  <si>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</si>
  <si>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</si>
  <si>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</si>
  <si>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</si>
  <si>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2016/03/31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</si>
  <si>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</si>
  <si>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</si>
  <si>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</si>
  <si>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</si>
  <si>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</si>
  <si>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</si>
  <si>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</si>
  <si>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</si>
  <si>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</si>
  <si>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</si>
  <si>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</si>
  <si>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</si>
  <si>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</si>
  <si>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</si>
  <si>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</si>
  <si>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</si>
  <si>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</si>
  <si>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</si>
  <si>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</si>
  <si>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2016/04/29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</si>
  <si>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</si>
  <si>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</si>
  <si>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</si>
  <si>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</si>
  <si>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</si>
  <si>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</si>
  <si>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</si>
  <si>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</si>
  <si>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</si>
  <si>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</si>
  <si>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</si>
  <si>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</si>
  <si>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</si>
  <si>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</si>
  <si>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</si>
  <si>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</si>
  <si>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</si>
  <si>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</si>
  <si>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</si>
  <si>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</si>
  <si>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2016/05/31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</si>
  <si>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</si>
  <si>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</si>
  <si>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</si>
  <si>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</si>
  <si>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</si>
  <si>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</si>
  <si>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</si>
  <si>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</si>
  <si>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</si>
  <si>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</si>
  <si>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</si>
  <si>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</si>
  <si>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</si>
  <si>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</si>
  <si>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</si>
  <si>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</si>
  <si>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</si>
  <si>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</si>
  <si>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</si>
  <si>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2016/06/30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</si>
  <si>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</si>
  <si>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</si>
  <si>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</si>
  <si>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</si>
  <si>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</si>
  <si>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</si>
  <si>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</si>
  <si>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</si>
  <si>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</si>
  <si>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</si>
  <si>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</si>
  <si>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</si>
  <si>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</si>
  <si>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</si>
  <si>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</si>
  <si>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</si>
  <si>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</si>
  <si>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</si>
  <si>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</si>
  <si>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</si>
  <si>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2016/07/29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</si>
  <si>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</si>
  <si>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</si>
  <si>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</si>
  <si>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</si>
  <si>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</si>
  <si>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</si>
  <si>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</si>
  <si>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</si>
  <si>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</si>
  <si>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</si>
  <si>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</si>
  <si>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</si>
  <si>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</si>
  <si>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</si>
  <si>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</si>
  <si>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</si>
  <si>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</si>
  <si>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</si>
  <si>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</si>
  <si>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</si>
  <si>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</si>
  <si>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</si>
  <si>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2016/08/31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</si>
  <si>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</si>
  <si>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</si>
  <si>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</si>
  <si>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</si>
  <si>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</si>
  <si>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</si>
  <si>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</si>
  <si>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</si>
  <si>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</si>
  <si>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</si>
  <si>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</si>
  <si>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</si>
  <si>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</si>
  <si>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</si>
  <si>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</si>
  <si>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</si>
  <si>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</si>
  <si>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</si>
  <si>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</si>
  <si>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2016/09/30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</si>
  <si>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</si>
  <si>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</si>
  <si>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</si>
  <si>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</si>
  <si>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</si>
  <si>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</si>
  <si>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</si>
  <si>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</si>
  <si>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</si>
  <si>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</si>
  <si>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</si>
  <si>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</si>
  <si>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</si>
  <si>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</si>
  <si>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</si>
  <si>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 xml:space="preserve"> 2016/10/31</t>
  </si>
  <si>
    <t xml:space="preserve"> 2016/11/01</t>
  </si>
  <si>
    <t xml:space="preserve"> 2016/11/02</t>
  </si>
  <si>
    <t xml:space="preserve"> 2016/11/03</t>
  </si>
  <si>
    <t xml:space="preserve"> 2016/11/04</t>
  </si>
  <si>
    <t xml:space="preserve"> 2016/11/07</t>
  </si>
  <si>
    <t xml:space="preserve"> 2016/11/08</t>
  </si>
  <si>
    <t xml:space="preserve"> 2016/11/09</t>
  </si>
  <si>
    <t xml:space="preserve"> 2016/11/10</t>
  </si>
  <si>
    <t xml:space="preserve"> 2016/11/11</t>
  </si>
  <si>
    <t xml:space="preserve"> 2016/11/14</t>
  </si>
  <si>
    <t xml:space="preserve"> 2016/11/15</t>
  </si>
  <si>
    <t xml:space="preserve"> 2016/11/16</t>
  </si>
  <si>
    <t xml:space="preserve"> 2016/11/17</t>
  </si>
  <si>
    <t xml:space="preserve"> 2016/11/18</t>
  </si>
  <si>
    <t xml:space="preserve"> 2016/11/21</t>
  </si>
  <si>
    <t xml:space="preserve"> 2016/11/22</t>
  </si>
  <si>
    <t xml:space="preserve"> 2016/11/23</t>
  </si>
  <si>
    <t xml:space="preserve"> 2016/11/24</t>
  </si>
  <si>
    <t xml:space="preserve"> 2016/11/25</t>
  </si>
  <si>
    <t xml:space="preserve"> 2016/11/28</t>
  </si>
  <si>
    <t xml:space="preserve"> 2016/11/29</t>
  </si>
  <si>
    <t xml:space="preserve"> 2016/11/30</t>
  </si>
  <si>
    <t xml:space="preserve"> 2016/12/01</t>
  </si>
  <si>
    <t xml:space="preserve"> 2016/12/02</t>
  </si>
  <si>
    <t xml:space="preserve"> 2016/12/05</t>
  </si>
  <si>
    <t xml:space="preserve"> 2016/12/06</t>
  </si>
  <si>
    <t xml:space="preserve"> 2016/12/07</t>
  </si>
  <si>
    <t xml:space="preserve"> 2016/12/08</t>
  </si>
  <si>
    <t xml:space="preserve"> 2016/12/09</t>
  </si>
  <si>
    <t xml:space="preserve"> 2016/12/12</t>
  </si>
  <si>
    <t xml:space="preserve"> 2016/12/13</t>
  </si>
  <si>
    <t xml:space="preserve"> 2016/12/14</t>
  </si>
  <si>
    <t xml:space="preserve"> 2016/12/15</t>
  </si>
  <si>
    <t xml:space="preserve"> 2016/12/16</t>
  </si>
  <si>
    <t xml:space="preserve"> 2016/12/19</t>
  </si>
  <si>
    <t xml:space="preserve"> 2016/12/20</t>
  </si>
  <si>
    <t xml:space="preserve"> 2016/12/21</t>
  </si>
  <si>
    <t xml:space="preserve"> 2016/12/22</t>
  </si>
  <si>
    <t xml:space="preserve"> 2016/12/23</t>
  </si>
  <si>
    <t xml:space="preserve"> 2016/12/26</t>
  </si>
  <si>
    <t xml:space="preserve"> 2016/12/27</t>
  </si>
  <si>
    <t xml:space="preserve"> 2016/12/28</t>
  </si>
  <si>
    <t xml:space="preserve"> 2016/12/29</t>
  </si>
  <si>
    <t xml:space="preserve"> 2016/12/30</t>
  </si>
  <si>
    <t xml:space="preserve"> 2017/01/03</t>
  </si>
  <si>
    <t xml:space="preserve"> 2017/01/04</t>
  </si>
  <si>
    <t xml:space="preserve"> 2017/01/05</t>
  </si>
  <si>
    <t xml:space="preserve"> 2017/01/06</t>
  </si>
  <si>
    <t xml:space="preserve"> 2017/01/09</t>
  </si>
  <si>
    <t xml:space="preserve"> 2017/01/10</t>
  </si>
  <si>
    <t xml:space="preserve"> 2017/01/11</t>
  </si>
  <si>
    <t xml:space="preserve"> 2017/01/12</t>
  </si>
  <si>
    <t xml:space="preserve"> 2017/01/13</t>
  </si>
  <si>
    <t xml:space="preserve"> 2017/01/16</t>
  </si>
  <si>
    <t xml:space="preserve"> 2017/01/17</t>
  </si>
  <si>
    <t xml:space="preserve"> 2017/01/18</t>
  </si>
  <si>
    <t xml:space="preserve"> 2017/01/19</t>
  </si>
  <si>
    <t xml:space="preserve"> 2017/01/20</t>
  </si>
  <si>
    <t xml:space="preserve"> 2017/01/23</t>
  </si>
  <si>
    <t xml:space="preserve"> 2017/01/24</t>
  </si>
  <si>
    <t xml:space="preserve"> 2017/01/25</t>
  </si>
  <si>
    <t xml:space="preserve"> 2017/01/26</t>
  </si>
  <si>
    <t xml:space="preserve"> 2017/02/03</t>
  </si>
  <si>
    <t xml:space="preserve"> 2017/02/06</t>
  </si>
  <si>
    <t xml:space="preserve"> 2017/02/07</t>
  </si>
  <si>
    <t xml:space="preserve"> 2017/02/08</t>
  </si>
  <si>
    <t xml:space="preserve"> 2017/02/09</t>
  </si>
  <si>
    <t xml:space="preserve"> 2017/02/10</t>
  </si>
  <si>
    <t xml:space="preserve"> 2017/02/13</t>
  </si>
  <si>
    <t xml:space="preserve"> 2017/02/14</t>
  </si>
  <si>
    <t xml:space="preserve"> 2017/02/15</t>
  </si>
  <si>
    <t xml:space="preserve"> 2017/02/16</t>
  </si>
  <si>
    <t xml:space="preserve"> 2017/02/17</t>
  </si>
  <si>
    <t xml:space="preserve"> 2017/02/20</t>
  </si>
  <si>
    <t xml:space="preserve"> 2017/02/21</t>
  </si>
  <si>
    <t xml:space="preserve"> 2017/02/22</t>
  </si>
  <si>
    <t xml:space="preserve"> 2017/02/23</t>
  </si>
  <si>
    <t xml:space="preserve"> 2017/02/24</t>
  </si>
  <si>
    <t xml:space="preserve"> 2017/02/27</t>
  </si>
  <si>
    <t xml:space="preserve"> 2017/02/28</t>
  </si>
  <si>
    <t xml:space="preserve"> 2017/03/01</t>
  </si>
  <si>
    <t xml:space="preserve"> 2017/03/02</t>
  </si>
  <si>
    <t xml:space="preserve"> 2017/03/03</t>
  </si>
  <si>
    <t xml:space="preserve"> 2017/03/06</t>
  </si>
  <si>
    <t xml:space="preserve"> 2017/03/07</t>
  </si>
  <si>
    <t xml:space="preserve"> 2017/03/08</t>
  </si>
  <si>
    <t xml:space="preserve"> 2017/03/09</t>
  </si>
  <si>
    <t xml:space="preserve"> 2017/03/10</t>
  </si>
  <si>
    <t xml:space="preserve"> 2017/03/13</t>
  </si>
  <si>
    <t xml:space="preserve"> 2017/03/14</t>
  </si>
  <si>
    <t xml:space="preserve"> 2017/03/15</t>
  </si>
  <si>
    <t xml:space="preserve"> 2017/03/16</t>
  </si>
  <si>
    <t xml:space="preserve"> 2017/03/17</t>
  </si>
  <si>
    <t xml:space="preserve"> 2017/03/20</t>
  </si>
  <si>
    <t xml:space="preserve"> 2017/03/21</t>
  </si>
  <si>
    <t xml:space="preserve"> 2017/03/22</t>
  </si>
  <si>
    <t xml:space="preserve"> 2017/03/23</t>
  </si>
  <si>
    <t xml:space="preserve"> 2017/03/24</t>
  </si>
  <si>
    <t xml:space="preserve"> 2017/03/27</t>
  </si>
  <si>
    <t xml:space="preserve"> 2017/03/28</t>
  </si>
  <si>
    <t xml:space="preserve"> 2017/03/29</t>
  </si>
  <si>
    <t xml:space="preserve"> 2017/03/30</t>
  </si>
  <si>
    <t xml:space="preserve"> 2017/03/31</t>
  </si>
  <si>
    <t xml:space="preserve"> 2017/04/05</t>
  </si>
  <si>
    <t xml:space="preserve"> 2017/04/06</t>
  </si>
  <si>
    <t xml:space="preserve"> 2017/04/07</t>
  </si>
  <si>
    <t xml:space="preserve"> 2017/04/10</t>
  </si>
  <si>
    <t xml:space="preserve"> 2017/04/11</t>
  </si>
  <si>
    <t xml:space="preserve"> 2017/04/12</t>
  </si>
  <si>
    <t xml:space="preserve"> 2017/04/13</t>
  </si>
  <si>
    <t xml:space="preserve"> 2017/04/14</t>
  </si>
  <si>
    <t xml:space="preserve"> 2017/04/17</t>
  </si>
  <si>
    <t xml:space="preserve"> 2017/04/18</t>
  </si>
  <si>
    <t xml:space="preserve"> 2017/04/19</t>
  </si>
  <si>
    <t xml:space="preserve"> 2017/04/20</t>
  </si>
  <si>
    <t xml:space="preserve"> 2017/04/21</t>
  </si>
  <si>
    <t xml:space="preserve"> 2017/04/24</t>
  </si>
  <si>
    <t xml:space="preserve"> 2017/04/25</t>
  </si>
  <si>
    <t xml:space="preserve"> 2017/04/26</t>
  </si>
  <si>
    <t xml:space="preserve"> 2017/04/27</t>
  </si>
  <si>
    <t xml:space="preserve"> 2017/04/28</t>
  </si>
  <si>
    <t xml:space="preserve"> 2017/05/02</t>
  </si>
  <si>
    <t xml:space="preserve"> 2017/05/03</t>
  </si>
  <si>
    <t xml:space="preserve"> 2017/05/04</t>
  </si>
  <si>
    <t xml:space="preserve"> 2017/05/05</t>
  </si>
  <si>
    <t xml:space="preserve"> 2017/05/08</t>
  </si>
  <si>
    <t xml:space="preserve"> 2017/05/09</t>
  </si>
  <si>
    <t xml:space="preserve"> 2017/05/10</t>
  </si>
  <si>
    <t xml:space="preserve"> 2017/05/11</t>
  </si>
  <si>
    <t xml:space="preserve"> 2017/05/12</t>
  </si>
  <si>
    <t xml:space="preserve"> 2017/05/15</t>
  </si>
  <si>
    <t xml:space="preserve"> 2017/05/16</t>
  </si>
  <si>
    <t xml:space="preserve"> 2017/05/17</t>
  </si>
  <si>
    <t xml:space="preserve"> 2017/05/18</t>
  </si>
  <si>
    <t xml:space="preserve"> 2017/05/19</t>
  </si>
  <si>
    <t xml:space="preserve"> 2017/05/22</t>
  </si>
  <si>
    <t xml:space="preserve"> 2017/05/23</t>
  </si>
  <si>
    <t xml:space="preserve"> 2017/05/24</t>
  </si>
  <si>
    <t xml:space="preserve"> 2017/05/25</t>
  </si>
  <si>
    <t xml:space="preserve"> 2017/05/26</t>
  </si>
  <si>
    <t xml:space="preserve"> 2017/05/31</t>
  </si>
  <si>
    <t xml:space="preserve"> 2017/06/01</t>
  </si>
  <si>
    <t xml:space="preserve"> 2017/06/02</t>
  </si>
  <si>
    <t xml:space="preserve"> 2017/06/05</t>
  </si>
  <si>
    <t xml:space="preserve"> 2017/06/06</t>
  </si>
  <si>
    <t xml:space="preserve"> 2017/06/07</t>
  </si>
  <si>
    <t xml:space="preserve"> 2017/06/08</t>
  </si>
  <si>
    <t xml:space="preserve"> 2017/06/09</t>
  </si>
  <si>
    <t>数据来源:通达信</t>
  </si>
  <si>
    <t>len</t>
    <phoneticPr fontId="18" type="noConversion"/>
  </si>
  <si>
    <t>len（trim）</t>
    <phoneticPr fontId="18" type="noConversion"/>
  </si>
  <si>
    <t>left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</si>
</sst>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.00_ "/>
    <numFmt numFmtId="177" formatCode="0_ "/>
    <numFmt numFmtId="178" formatCode="[$-F400]h:mm:ss\ AM/PM"/>
    <numFmt numFmtId="179" formatCode="0.00_);[Red]\(0.00\)"/>
    <numFmt numFmtId="180" formatCode="0.00000_);[Red]\(0.00000\)"/>
    <numFmt numFmtId="181" formatCode="0.0000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176" fontId="0" fillId="0" borderId="0" xfId="0" applyNumberFormat="1">
      <alignment vertical="center"/>
    </xf>
    <xf numFmtId="10" fontId="0" fillId="33" borderId="0" xfId="1" applyNumberFormat="1" applyFont="1" applyFill="1">
      <alignment vertical="center"/>
    </xf>
    <xf numFmtId="14" fontId="0" fillId="0" borderId="0" xfId="0" applyNumberFormat="1">
      <alignment vertical="center"/>
    </xf>
    <xf numFmtId="0" fontId="0" fillId="33" borderId="0" xfId="0" applyFill="1">
      <alignment vertical="center"/>
    </xf>
    <xf numFmtId="2" fontId="0" fillId="33" borderId="0" xfId="0" applyNumberFormat="1" applyFill="1">
      <alignment vertical="center"/>
    </xf>
    <xf numFmtId="177" fontId="0" fillId="0" borderId="0" xfId="0" applyNumberFormat="1">
      <alignment vertical="center"/>
    </xf>
    <xf numFmtId="176" fontId="0" fillId="33" borderId="0" xfId="0" applyNumberFormat="1" applyFill="1">
      <alignment vertical="center"/>
    </xf>
    <xf numFmtId="0" fontId="0" fillId="0" borderId="0" xfId="0" applyNumberFormat="1">
      <alignment vertical="center"/>
    </xf>
    <xf numFmtId="2" fontId="0" fillId="0" borderId="0" xfId="0" applyNumberFormat="1">
      <alignment vertical="center"/>
    </xf>
    <xf numFmtId="10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0" fontId="0" fillId="0" borderId="10" xfId="0" applyBorder="1">
      <alignment vertical="center"/>
    </xf>
    <xf numFmtId="178" fontId="0" fillId="0" borderId="0" xfId="0" applyNumberFormat="1">
      <alignment vertical="center"/>
    </xf>
    <xf numFmtId="49" fontId="0" fillId="0" borderId="0" xfId="0" applyNumberFormat="1" applyAlignment="1">
      <alignment horizontal="right" vertical="center"/>
    </xf>
    <xf numFmtId="179" fontId="0" fillId="0" borderId="0" xfId="0" applyNumberFormat="1">
      <alignment vertical="center"/>
    </xf>
    <xf numFmtId="180" fontId="0" fillId="0" borderId="0" xfId="0" applyNumberFormat="1">
      <alignment vertical="center"/>
    </xf>
    <xf numFmtId="181" fontId="0" fillId="0" borderId="0" xfId="0" applyNumberFormat="1">
      <alignment vertical="center"/>
    </xf>
    <xf numFmtId="181" fontId="0" fillId="33" borderId="0" xfId="0" applyNumberFormat="1" applyFill="1">
      <alignment vertical="center"/>
    </xf>
    <xf numFmtId="10" fontId="0" fillId="0" borderId="0" xfId="1" applyNumberFormat="1" applyFont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"/>
  <sheetViews>
    <sheetView workbookViewId="0">
      <selection activeCell="D1" sqref="D1:D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</cols>
  <sheetData>
    <row r="1" spans="1:8" x14ac:dyDescent="0.15">
      <c r="A1" s="3" t="s">
        <v>0</v>
      </c>
      <c r="B1" s="1" t="s">
        <v>1</v>
      </c>
      <c r="C1" s="1" t="s">
        <v>2</v>
      </c>
      <c r="D1" s="1" t="s">
        <v>3</v>
      </c>
      <c r="F1" s="1" t="s">
        <v>4</v>
      </c>
      <c r="G1" s="1" t="s">
        <v>6</v>
      </c>
      <c r="H1" s="1" t="s">
        <v>7</v>
      </c>
    </row>
    <row r="2" spans="1:8" x14ac:dyDescent="0.15">
      <c r="A2" s="3">
        <v>39086</v>
      </c>
      <c r="B2" s="1">
        <v>1836.14</v>
      </c>
      <c r="C2" s="1">
        <v>2304.2399999999998</v>
      </c>
      <c r="D2" s="1">
        <v>1480.94</v>
      </c>
      <c r="E2" t="s">
        <v>5</v>
      </c>
      <c r="F2" s="2">
        <f>CORREL(B:B,C:C)</f>
        <v>0.99589749220900858</v>
      </c>
      <c r="G2" s="2">
        <f>CORREL(C:C,D:D)</f>
        <v>0.29219194969097118</v>
      </c>
      <c r="H2" s="2">
        <f>CORREL(B:B,D:D)</f>
        <v>0.23610187392388104</v>
      </c>
    </row>
    <row r="3" spans="1:8" x14ac:dyDescent="0.15">
      <c r="A3" s="3">
        <v>39087</v>
      </c>
      <c r="B3" s="1">
        <v>1815.12</v>
      </c>
      <c r="C3" s="1">
        <v>2287.86</v>
      </c>
      <c r="D3" s="1">
        <v>1517.5</v>
      </c>
    </row>
    <row r="4" spans="1:8" x14ac:dyDescent="0.15">
      <c r="A4" s="3">
        <v>39090</v>
      </c>
      <c r="B4" s="1">
        <v>1856.62</v>
      </c>
      <c r="C4" s="1">
        <v>2341.1999999999998</v>
      </c>
      <c r="D4" s="1">
        <v>1571.82</v>
      </c>
    </row>
    <row r="5" spans="1:8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8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8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8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8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8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8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8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8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8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8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8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"/>
  <sheetViews>
    <sheetView workbookViewId="0">
      <selection sqref="A1:A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7" max="7" width="11.625" bestFit="1" customWidth="1"/>
  </cols>
  <sheetData>
    <row r="1" spans="1:8" x14ac:dyDescent="0.15">
      <c r="A1" s="3" t="s">
        <v>0</v>
      </c>
      <c r="B1" s="1" t="s">
        <v>1</v>
      </c>
      <c r="C1" s="1" t="s">
        <v>2</v>
      </c>
      <c r="D1" s="1" t="s">
        <v>3</v>
      </c>
      <c r="H1" t="s">
        <v>1</v>
      </c>
    </row>
    <row r="2" spans="1:8" x14ac:dyDescent="0.15">
      <c r="A2" s="3">
        <v>39086</v>
      </c>
      <c r="B2" s="1">
        <v>1836.14</v>
      </c>
      <c r="C2" s="1">
        <v>2304.2399999999998</v>
      </c>
      <c r="D2" s="1">
        <v>1480.94</v>
      </c>
      <c r="G2" s="3">
        <v>42720</v>
      </c>
      <c r="H2" s="4">
        <f>VLOOKUP(G2,A:B,2,FALSE)</f>
        <v>2302.3200000000002</v>
      </c>
    </row>
    <row r="3" spans="1:8" x14ac:dyDescent="0.15">
      <c r="A3" s="3">
        <v>39087</v>
      </c>
      <c r="B3" s="1">
        <v>1815.12</v>
      </c>
      <c r="C3" s="1">
        <v>2287.86</v>
      </c>
      <c r="D3" s="1">
        <v>1517.5</v>
      </c>
      <c r="G3" s="3">
        <v>42721</v>
      </c>
      <c r="H3" s="4" t="e">
        <f>VLOOKUP(G3,A:B,2,FALSE)</f>
        <v>#N/A</v>
      </c>
    </row>
    <row r="4" spans="1:8" x14ac:dyDescent="0.15">
      <c r="A4" s="3">
        <v>39090</v>
      </c>
      <c r="B4" s="1">
        <v>1856.62</v>
      </c>
      <c r="C4" s="1">
        <v>2341.1999999999998</v>
      </c>
      <c r="D4" s="1">
        <v>1571.82</v>
      </c>
      <c r="G4" s="3">
        <v>42722</v>
      </c>
      <c r="H4" s="4">
        <f>VLOOKUP(G4,A:B,2)</f>
        <v>2302.3200000000002</v>
      </c>
    </row>
    <row r="5" spans="1:8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8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8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8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8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8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8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8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8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8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8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8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"/>
  <sheetViews>
    <sheetView workbookViewId="0">
      <selection sqref="A1:A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7" max="7" width="12.125" customWidth="1"/>
  </cols>
  <sheetData>
    <row r="1" spans="1:8" x14ac:dyDescent="0.15">
      <c r="A1" s="3" t="s">
        <v>0</v>
      </c>
      <c r="B1" s="1" t="s">
        <v>1</v>
      </c>
      <c r="C1" s="1" t="s">
        <v>2</v>
      </c>
      <c r="D1" s="1" t="s">
        <v>3</v>
      </c>
    </row>
    <row r="2" spans="1:8" x14ac:dyDescent="0.15">
      <c r="A2" s="3">
        <v>39086</v>
      </c>
      <c r="B2" s="1">
        <v>1836.14</v>
      </c>
      <c r="C2" s="1">
        <v>2304.2399999999998</v>
      </c>
      <c r="D2" s="1">
        <v>1480.94</v>
      </c>
      <c r="G2" s="3" t="s">
        <v>2</v>
      </c>
      <c r="H2" s="5">
        <f>HLOOKUP(G2,1:10000,10,FALSE)</f>
        <v>2583</v>
      </c>
    </row>
    <row r="3" spans="1:8" x14ac:dyDescent="0.15">
      <c r="A3" s="3">
        <v>39087</v>
      </c>
      <c r="B3" s="1">
        <v>1815.12</v>
      </c>
      <c r="C3" s="1">
        <v>2287.86</v>
      </c>
      <c r="D3" s="1">
        <v>1517.5</v>
      </c>
    </row>
    <row r="4" spans="1:8" x14ac:dyDescent="0.15">
      <c r="A4" s="3">
        <v>39090</v>
      </c>
      <c r="B4" s="1">
        <v>1856.62</v>
      </c>
      <c r="C4" s="1">
        <v>2341.1999999999998</v>
      </c>
      <c r="D4" s="1">
        <v>1571.82</v>
      </c>
    </row>
    <row r="5" spans="1:8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8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8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8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8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8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8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8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8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8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8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8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"/>
  <sheetViews>
    <sheetView workbookViewId="0">
      <selection sqref="A1:A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7" max="7" width="10.75" customWidth="1"/>
  </cols>
  <sheetData>
    <row r="1" spans="1:8" x14ac:dyDescent="0.15">
      <c r="A1" s="3" t="s">
        <v>0</v>
      </c>
      <c r="B1" s="1" t="s">
        <v>1</v>
      </c>
      <c r="C1" s="1" t="s">
        <v>2</v>
      </c>
      <c r="D1" s="1" t="s">
        <v>3</v>
      </c>
    </row>
    <row r="2" spans="1:8" x14ac:dyDescent="0.15">
      <c r="A2" s="3">
        <v>39086</v>
      </c>
      <c r="B2" s="1">
        <v>1836.14</v>
      </c>
      <c r="C2" s="1">
        <v>2304.2399999999998</v>
      </c>
      <c r="D2" s="1">
        <v>1480.94</v>
      </c>
      <c r="G2" s="3">
        <v>42720</v>
      </c>
      <c r="H2" s="4">
        <f>IFERROR(VLOOKUP(G2,A:B,2,FALSE),"")</f>
        <v>2302.3200000000002</v>
      </c>
    </row>
    <row r="3" spans="1:8" x14ac:dyDescent="0.15">
      <c r="A3" s="3">
        <v>39087</v>
      </c>
      <c r="B3" s="1">
        <v>1815.12</v>
      </c>
      <c r="C3" s="1">
        <v>2287.86</v>
      </c>
      <c r="D3" s="1">
        <v>1517.5</v>
      </c>
      <c r="G3" s="3">
        <v>42721</v>
      </c>
      <c r="H3" s="4" t="str">
        <f t="shared" ref="H3:H5" si="0">IFERROR(VLOOKUP(G3,A:B,2,FALSE),"")</f>
        <v/>
      </c>
    </row>
    <row r="4" spans="1:8" x14ac:dyDescent="0.15">
      <c r="A4" s="3">
        <v>39090</v>
      </c>
      <c r="B4" s="1">
        <v>1856.62</v>
      </c>
      <c r="C4" s="1">
        <v>2341.1999999999998</v>
      </c>
      <c r="D4" s="1">
        <v>1571.82</v>
      </c>
      <c r="G4" s="3">
        <v>42722</v>
      </c>
      <c r="H4" s="4" t="str">
        <f t="shared" si="0"/>
        <v/>
      </c>
    </row>
    <row r="5" spans="1:8" x14ac:dyDescent="0.15">
      <c r="A5" s="3">
        <v>39091</v>
      </c>
      <c r="B5" s="1">
        <v>1932.28</v>
      </c>
      <c r="C5" s="1">
        <v>2428.5700000000002</v>
      </c>
      <c r="D5" s="1">
        <v>1610.2</v>
      </c>
      <c r="G5" s="3">
        <v>42723</v>
      </c>
      <c r="H5" s="4">
        <f t="shared" si="0"/>
        <v>2291.38</v>
      </c>
    </row>
    <row r="6" spans="1:8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8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8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8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8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8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8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8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8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8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8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28"/>
  <sheetViews>
    <sheetView workbookViewId="0">
      <selection sqref="A1:XFD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6" max="6" width="9.5" bestFit="1" customWidth="1"/>
  </cols>
  <sheetData>
    <row r="1" spans="1:6" x14ac:dyDescent="0.15">
      <c r="A1" s="3" t="s">
        <v>0</v>
      </c>
      <c r="B1" s="1" t="s">
        <v>1</v>
      </c>
      <c r="C1" s="1" t="s">
        <v>2</v>
      </c>
      <c r="D1" s="1" t="s">
        <v>3</v>
      </c>
    </row>
    <row r="2" spans="1:6" x14ac:dyDescent="0.15">
      <c r="A2" s="3">
        <v>39086</v>
      </c>
      <c r="B2" s="1">
        <v>1836.14</v>
      </c>
      <c r="C2" s="1">
        <v>2304.2399999999998</v>
      </c>
      <c r="D2" s="1">
        <v>1480.94</v>
      </c>
      <c r="F2" s="7">
        <f>SUM(B2:B6)</f>
        <v>9403.7900000000009</v>
      </c>
    </row>
    <row r="3" spans="1:6" x14ac:dyDescent="0.15">
      <c r="A3" s="3">
        <v>39087</v>
      </c>
      <c r="B3" s="1">
        <v>1815.12</v>
      </c>
      <c r="C3" s="1">
        <v>2287.86</v>
      </c>
      <c r="D3" s="1">
        <v>1517.5</v>
      </c>
    </row>
    <row r="4" spans="1:6" x14ac:dyDescent="0.15">
      <c r="A4" s="3">
        <v>39090</v>
      </c>
      <c r="B4" s="1">
        <v>1856.62</v>
      </c>
      <c r="C4" s="1">
        <v>2341.1999999999998</v>
      </c>
      <c r="D4" s="1">
        <v>1571.82</v>
      </c>
    </row>
    <row r="5" spans="1:6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6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6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6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6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6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6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6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6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6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6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6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28"/>
  <sheetViews>
    <sheetView workbookViewId="0">
      <selection activeCell="G13" sqref="G13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7" max="7" width="12.75" bestFit="1" customWidth="1"/>
  </cols>
  <sheetData>
    <row r="1" spans="1:7" x14ac:dyDescent="0.15">
      <c r="A1" s="3" t="s">
        <v>0</v>
      </c>
      <c r="B1" s="1" t="s">
        <v>1</v>
      </c>
      <c r="C1" s="1" t="s">
        <v>2</v>
      </c>
      <c r="D1" s="1" t="s">
        <v>3</v>
      </c>
      <c r="E1" s="1" t="s">
        <v>8</v>
      </c>
    </row>
    <row r="2" spans="1:7" x14ac:dyDescent="0.15">
      <c r="A2" s="3">
        <v>39086</v>
      </c>
      <c r="B2" s="1">
        <v>1836.14</v>
      </c>
      <c r="C2" s="1">
        <v>2304.2399999999998</v>
      </c>
      <c r="D2" s="1">
        <v>1480.94</v>
      </c>
      <c r="E2" t="b">
        <f>MONTH(A2)&lt;&gt;MONTH(A3)</f>
        <v>0</v>
      </c>
    </row>
    <row r="3" spans="1:7" x14ac:dyDescent="0.15">
      <c r="A3" s="3">
        <v>39087</v>
      </c>
      <c r="B3" s="1">
        <v>1815.12</v>
      </c>
      <c r="C3" s="1">
        <v>2287.86</v>
      </c>
      <c r="D3" s="1">
        <v>1517.5</v>
      </c>
      <c r="E3" t="b">
        <f t="shared" ref="E3:E66" si="0">MONTH(A3)&lt;&gt;MONTH(A4)</f>
        <v>0</v>
      </c>
      <c r="G3" s="4">
        <f>SUMIF(E:E,TRUE,B:B)</f>
        <v>258220.81</v>
      </c>
    </row>
    <row r="4" spans="1:7" x14ac:dyDescent="0.15">
      <c r="A4" s="3">
        <v>39090</v>
      </c>
      <c r="B4" s="1">
        <v>1856.62</v>
      </c>
      <c r="C4" s="1">
        <v>2341.1999999999998</v>
      </c>
      <c r="D4" s="1">
        <v>1571.82</v>
      </c>
      <c r="E4" t="b">
        <f t="shared" si="0"/>
        <v>0</v>
      </c>
      <c r="G4" s="1"/>
    </row>
    <row r="5" spans="1:7" x14ac:dyDescent="0.15">
      <c r="A5" s="3">
        <v>39091</v>
      </c>
      <c r="B5" s="1">
        <v>1932.28</v>
      </c>
      <c r="C5" s="1">
        <v>2428.5700000000002</v>
      </c>
      <c r="D5" s="1">
        <v>1610.2</v>
      </c>
      <c r="E5" t="b">
        <f t="shared" si="0"/>
        <v>0</v>
      </c>
    </row>
    <row r="6" spans="1:7" x14ac:dyDescent="0.15">
      <c r="A6" s="3">
        <v>39092</v>
      </c>
      <c r="B6" s="1">
        <v>1963.63</v>
      </c>
      <c r="C6" s="1">
        <v>2482.9</v>
      </c>
      <c r="D6" s="1">
        <v>1653.72</v>
      </c>
      <c r="E6" t="b">
        <f t="shared" si="0"/>
        <v>0</v>
      </c>
      <c r="G6" s="6"/>
    </row>
    <row r="7" spans="1:7" x14ac:dyDescent="0.15">
      <c r="A7" s="3">
        <v>39093</v>
      </c>
      <c r="B7" s="1">
        <v>1927.22</v>
      </c>
      <c r="C7" s="1">
        <v>2449</v>
      </c>
      <c r="D7" s="1">
        <v>1669.98</v>
      </c>
      <c r="E7" t="b">
        <f t="shared" si="0"/>
        <v>0</v>
      </c>
      <c r="G7" s="3"/>
    </row>
    <row r="8" spans="1:7" x14ac:dyDescent="0.15">
      <c r="A8" s="3">
        <v>39094</v>
      </c>
      <c r="B8" s="1">
        <v>1876.14</v>
      </c>
      <c r="C8" s="1">
        <v>2394.84</v>
      </c>
      <c r="D8" s="1">
        <v>1616.33</v>
      </c>
      <c r="E8" t="b">
        <f t="shared" si="0"/>
        <v>0</v>
      </c>
    </row>
    <row r="9" spans="1:7" x14ac:dyDescent="0.15">
      <c r="A9" s="3">
        <v>39097</v>
      </c>
      <c r="B9" s="1">
        <v>1963.16</v>
      </c>
      <c r="C9" s="1">
        <v>2518.63</v>
      </c>
      <c r="D9" s="1">
        <v>1683.9</v>
      </c>
      <c r="E9" t="b">
        <f t="shared" si="0"/>
        <v>0</v>
      </c>
    </row>
    <row r="10" spans="1:7" x14ac:dyDescent="0.15">
      <c r="A10" s="3">
        <v>39098</v>
      </c>
      <c r="B10" s="1">
        <v>1992.1</v>
      </c>
      <c r="C10" s="1">
        <v>2583</v>
      </c>
      <c r="D10" s="1">
        <v>1727.79</v>
      </c>
      <c r="E10" t="b">
        <f t="shared" si="0"/>
        <v>0</v>
      </c>
    </row>
    <row r="11" spans="1:7" x14ac:dyDescent="0.15">
      <c r="A11" s="3">
        <v>39099</v>
      </c>
      <c r="B11" s="1">
        <v>1955.74</v>
      </c>
      <c r="C11" s="1">
        <v>2530.5</v>
      </c>
      <c r="D11" s="1">
        <v>1730.6</v>
      </c>
      <c r="E11" t="b">
        <f t="shared" si="0"/>
        <v>0</v>
      </c>
    </row>
    <row r="12" spans="1:7" x14ac:dyDescent="0.15">
      <c r="A12" s="3">
        <v>39100</v>
      </c>
      <c r="B12" s="1">
        <v>1936.92</v>
      </c>
      <c r="C12" s="1">
        <v>2517.87</v>
      </c>
      <c r="D12" s="1">
        <v>1776.39</v>
      </c>
      <c r="E12" t="b">
        <f t="shared" si="0"/>
        <v>0</v>
      </c>
    </row>
    <row r="13" spans="1:7" x14ac:dyDescent="0.15">
      <c r="A13" s="3">
        <v>39101</v>
      </c>
      <c r="B13" s="1">
        <v>1995.53</v>
      </c>
      <c r="C13" s="1">
        <v>2593.31</v>
      </c>
      <c r="D13" s="1">
        <v>1836.65</v>
      </c>
      <c r="E13" t="b">
        <f t="shared" si="0"/>
        <v>0</v>
      </c>
    </row>
    <row r="14" spans="1:7" x14ac:dyDescent="0.15">
      <c r="A14" s="3">
        <v>39104</v>
      </c>
      <c r="B14" s="1">
        <v>2075.54</v>
      </c>
      <c r="C14" s="1">
        <v>2691.85</v>
      </c>
      <c r="D14" s="1">
        <v>1906.27</v>
      </c>
      <c r="E14" t="b">
        <f t="shared" si="0"/>
        <v>0</v>
      </c>
    </row>
    <row r="15" spans="1:7" x14ac:dyDescent="0.15">
      <c r="A15" s="3">
        <v>39105</v>
      </c>
      <c r="B15" s="1">
        <v>2105.9899999999998</v>
      </c>
      <c r="C15" s="1">
        <v>2710.85</v>
      </c>
      <c r="D15" s="1">
        <v>1921.53</v>
      </c>
      <c r="E15" t="b">
        <f t="shared" si="0"/>
        <v>0</v>
      </c>
    </row>
    <row r="16" spans="1:7" x14ac:dyDescent="0.15">
      <c r="A16" s="3">
        <v>39106</v>
      </c>
      <c r="B16" s="1">
        <v>2145.69</v>
      </c>
      <c r="C16" s="1">
        <v>2751.58</v>
      </c>
      <c r="D16" s="1">
        <v>1926.33</v>
      </c>
      <c r="E16" t="b">
        <f t="shared" si="0"/>
        <v>0</v>
      </c>
    </row>
    <row r="17" spans="1:5" x14ac:dyDescent="0.15">
      <c r="A17" s="3">
        <v>39107</v>
      </c>
      <c r="B17" s="1">
        <v>2098.1799999999998</v>
      </c>
      <c r="C17" s="1">
        <v>2680.21</v>
      </c>
      <c r="D17" s="1">
        <v>1853.94</v>
      </c>
      <c r="E17" t="b">
        <f t="shared" si="0"/>
        <v>0</v>
      </c>
    </row>
    <row r="18" spans="1:5" x14ac:dyDescent="0.15">
      <c r="A18" s="3">
        <v>39108</v>
      </c>
      <c r="B18" s="1">
        <v>2164.5100000000002</v>
      </c>
      <c r="C18" s="1">
        <v>2753.97</v>
      </c>
      <c r="D18" s="1">
        <v>1860.58</v>
      </c>
      <c r="E18" t="b">
        <f t="shared" si="0"/>
        <v>0</v>
      </c>
    </row>
    <row r="19" spans="1:5" x14ac:dyDescent="0.15">
      <c r="A19" s="3">
        <v>39111</v>
      </c>
      <c r="B19" s="1">
        <v>2222.41</v>
      </c>
      <c r="C19" s="1">
        <v>2815.16</v>
      </c>
      <c r="D19" s="1">
        <v>1924.46</v>
      </c>
      <c r="E19" t="b">
        <f t="shared" si="0"/>
        <v>0</v>
      </c>
    </row>
    <row r="20" spans="1:5" x14ac:dyDescent="0.15">
      <c r="A20" s="3">
        <v>39112</v>
      </c>
      <c r="B20" s="1">
        <v>2197.19</v>
      </c>
      <c r="C20" s="1">
        <v>2787.02</v>
      </c>
      <c r="D20" s="1">
        <v>1910.42</v>
      </c>
      <c r="E20" t="b">
        <f t="shared" si="0"/>
        <v>0</v>
      </c>
    </row>
    <row r="21" spans="1:5" x14ac:dyDescent="0.15">
      <c r="A21" s="3">
        <v>39113</v>
      </c>
      <c r="B21" s="1">
        <v>2052.91</v>
      </c>
      <c r="C21" s="1">
        <v>2598.9299999999998</v>
      </c>
      <c r="D21" s="1">
        <v>1830.29</v>
      </c>
      <c r="E21" t="b">
        <f t="shared" si="0"/>
        <v>1</v>
      </c>
    </row>
    <row r="22" spans="1:5" x14ac:dyDescent="0.15">
      <c r="A22" s="3">
        <v>39114</v>
      </c>
      <c r="B22" s="1">
        <v>2051.66</v>
      </c>
      <c r="C22" s="1">
        <v>2601.34</v>
      </c>
      <c r="D22" s="1">
        <v>1834.24</v>
      </c>
      <c r="E22" t="b">
        <f t="shared" si="0"/>
        <v>0</v>
      </c>
    </row>
    <row r="23" spans="1:5" x14ac:dyDescent="0.15">
      <c r="A23" s="3">
        <v>39115</v>
      </c>
      <c r="B23" s="1">
        <v>1954.97</v>
      </c>
      <c r="C23" s="1">
        <v>2480.8000000000002</v>
      </c>
      <c r="D23" s="1">
        <v>1806.41</v>
      </c>
      <c r="E23" t="b">
        <f t="shared" si="0"/>
        <v>0</v>
      </c>
    </row>
    <row r="24" spans="1:5" x14ac:dyDescent="0.15">
      <c r="A24" s="3">
        <v>39118</v>
      </c>
      <c r="B24" s="1">
        <v>1906.03</v>
      </c>
      <c r="C24" s="1">
        <v>2427.58</v>
      </c>
      <c r="D24" s="1">
        <v>1827.62</v>
      </c>
      <c r="E24" t="b">
        <f t="shared" si="0"/>
        <v>0</v>
      </c>
    </row>
    <row r="25" spans="1:5" x14ac:dyDescent="0.15">
      <c r="A25" s="3">
        <v>39119</v>
      </c>
      <c r="B25" s="1">
        <v>1954.16</v>
      </c>
      <c r="C25" s="1">
        <v>2476.3200000000002</v>
      </c>
      <c r="D25" s="1">
        <v>1876.42</v>
      </c>
      <c r="E25" t="b">
        <f t="shared" si="0"/>
        <v>0</v>
      </c>
    </row>
    <row r="26" spans="1:5" x14ac:dyDescent="0.15">
      <c r="A26" s="3">
        <v>39120</v>
      </c>
      <c r="B26" s="1">
        <v>2001.37</v>
      </c>
      <c r="C26" s="1">
        <v>2535.67</v>
      </c>
      <c r="D26" s="1">
        <v>1900.95</v>
      </c>
      <c r="E26" t="b">
        <f t="shared" si="0"/>
        <v>0</v>
      </c>
    </row>
    <row r="27" spans="1:5" x14ac:dyDescent="0.15">
      <c r="A27" s="3">
        <v>39121</v>
      </c>
      <c r="B27" s="1">
        <v>2023.18</v>
      </c>
      <c r="C27" s="1">
        <v>2569.7800000000002</v>
      </c>
      <c r="D27" s="1">
        <v>1936.74</v>
      </c>
      <c r="E27" t="b">
        <f t="shared" si="0"/>
        <v>0</v>
      </c>
    </row>
    <row r="28" spans="1:5" x14ac:dyDescent="0.15">
      <c r="A28" s="3">
        <v>39122</v>
      </c>
      <c r="B28" s="1">
        <v>2003.32</v>
      </c>
      <c r="C28" s="1">
        <v>2545.34</v>
      </c>
      <c r="D28" s="1">
        <v>1938.72</v>
      </c>
      <c r="E28" t="b">
        <f t="shared" si="0"/>
        <v>0</v>
      </c>
    </row>
    <row r="29" spans="1:5" x14ac:dyDescent="0.15">
      <c r="A29" s="3">
        <v>39125</v>
      </c>
      <c r="B29" s="1">
        <v>2082.4</v>
      </c>
      <c r="C29" s="1">
        <v>2647.67</v>
      </c>
      <c r="D29" s="1">
        <v>1979.74</v>
      </c>
      <c r="E29" t="b">
        <f t="shared" si="0"/>
        <v>0</v>
      </c>
    </row>
    <row r="30" spans="1:5" x14ac:dyDescent="0.15">
      <c r="A30" s="3">
        <v>39126</v>
      </c>
      <c r="B30" s="1">
        <v>2108.63</v>
      </c>
      <c r="C30" s="1">
        <v>2687.08</v>
      </c>
      <c r="D30" s="1">
        <v>2011.05</v>
      </c>
      <c r="E30" t="b">
        <f t="shared" si="0"/>
        <v>0</v>
      </c>
    </row>
    <row r="31" spans="1:5" x14ac:dyDescent="0.15">
      <c r="A31" s="3">
        <v>39127</v>
      </c>
      <c r="B31" s="1">
        <v>2174</v>
      </c>
      <c r="C31" s="1">
        <v>2760.04</v>
      </c>
      <c r="D31" s="1">
        <v>2052.67</v>
      </c>
      <c r="E31" t="b">
        <f t="shared" si="0"/>
        <v>0</v>
      </c>
    </row>
    <row r="32" spans="1:5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  <c r="E32" t="b">
        <f t="shared" si="0"/>
        <v>0</v>
      </c>
    </row>
    <row r="33" spans="1:5" x14ac:dyDescent="0.15">
      <c r="A33" s="3">
        <v>39129</v>
      </c>
      <c r="B33" s="1">
        <v>2232.98</v>
      </c>
      <c r="C33" s="1">
        <v>2838.72</v>
      </c>
      <c r="D33" s="1">
        <v>2165.0700000000002</v>
      </c>
      <c r="E33" t="b">
        <f t="shared" si="0"/>
        <v>0</v>
      </c>
    </row>
    <row r="34" spans="1:5" x14ac:dyDescent="0.15">
      <c r="A34" s="3">
        <v>39139</v>
      </c>
      <c r="B34" s="1">
        <v>2242.7600000000002</v>
      </c>
      <c r="C34" s="1">
        <v>2848.46</v>
      </c>
      <c r="D34" s="1">
        <v>2271.81</v>
      </c>
      <c r="E34" t="b">
        <f t="shared" si="0"/>
        <v>0</v>
      </c>
    </row>
    <row r="35" spans="1:5" x14ac:dyDescent="0.15">
      <c r="A35" s="3">
        <v>39140</v>
      </c>
      <c r="B35" s="1">
        <v>2030.36</v>
      </c>
      <c r="C35" s="1">
        <v>2579.89</v>
      </c>
      <c r="D35" s="1">
        <v>2097.4299999999998</v>
      </c>
      <c r="E35" t="b">
        <f t="shared" si="0"/>
        <v>0</v>
      </c>
    </row>
    <row r="36" spans="1:5" x14ac:dyDescent="0.15">
      <c r="A36" s="3">
        <v>39141</v>
      </c>
      <c r="B36" s="1">
        <v>2096.23</v>
      </c>
      <c r="C36" s="1">
        <v>2658.83</v>
      </c>
      <c r="D36" s="1">
        <v>2199.83</v>
      </c>
      <c r="E36" t="b">
        <f t="shared" si="0"/>
        <v>1</v>
      </c>
    </row>
    <row r="37" spans="1:5" x14ac:dyDescent="0.15">
      <c r="A37" s="3">
        <v>39142</v>
      </c>
      <c r="B37" s="1">
        <v>2039.68</v>
      </c>
      <c r="C37" s="1">
        <v>2583.15</v>
      </c>
      <c r="D37" s="1">
        <v>2172.8200000000002</v>
      </c>
      <c r="E37" t="b">
        <f t="shared" si="0"/>
        <v>0</v>
      </c>
    </row>
    <row r="38" spans="1:5" x14ac:dyDescent="0.15">
      <c r="A38" s="3">
        <v>39143</v>
      </c>
      <c r="B38" s="1">
        <v>2069.0700000000002</v>
      </c>
      <c r="C38" s="1">
        <v>2621.11</v>
      </c>
      <c r="D38" s="1">
        <v>2211.79</v>
      </c>
      <c r="E38" t="b">
        <f t="shared" si="0"/>
        <v>0</v>
      </c>
    </row>
    <row r="39" spans="1:5" x14ac:dyDescent="0.15">
      <c r="A39" s="3">
        <v>39146</v>
      </c>
      <c r="B39" s="1">
        <v>2019.73</v>
      </c>
      <c r="C39" s="1">
        <v>2571.88</v>
      </c>
      <c r="D39" s="1">
        <v>2225.25</v>
      </c>
      <c r="E39" t="b">
        <f t="shared" si="0"/>
        <v>0</v>
      </c>
    </row>
    <row r="40" spans="1:5" x14ac:dyDescent="0.15">
      <c r="A40" s="3">
        <v>39147</v>
      </c>
      <c r="B40" s="1">
        <v>2076.87</v>
      </c>
      <c r="C40" s="1">
        <v>2633.19</v>
      </c>
      <c r="D40" s="1">
        <v>2231.35</v>
      </c>
      <c r="E40" t="b">
        <f t="shared" si="0"/>
        <v>0</v>
      </c>
    </row>
    <row r="41" spans="1:5" x14ac:dyDescent="0.15">
      <c r="A41" s="3">
        <v>39148</v>
      </c>
      <c r="B41" s="1">
        <v>2129.48</v>
      </c>
      <c r="C41" s="1">
        <v>2701.28</v>
      </c>
      <c r="D41" s="1">
        <v>2288.4</v>
      </c>
      <c r="E41" t="b">
        <f t="shared" si="0"/>
        <v>0</v>
      </c>
    </row>
    <row r="42" spans="1:5" x14ac:dyDescent="0.15">
      <c r="A42" s="3">
        <v>39149</v>
      </c>
      <c r="B42" s="1">
        <v>2150.15</v>
      </c>
      <c r="C42" s="1">
        <v>2731.62</v>
      </c>
      <c r="D42" s="1">
        <v>2344.16</v>
      </c>
      <c r="E42" t="b">
        <f t="shared" si="0"/>
        <v>0</v>
      </c>
    </row>
    <row r="43" spans="1:5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  <c r="E43" t="b">
        <f t="shared" si="0"/>
        <v>0</v>
      </c>
    </row>
    <row r="44" spans="1:5" x14ac:dyDescent="0.15">
      <c r="A44" s="3">
        <v>39153</v>
      </c>
      <c r="B44" s="1">
        <v>2140.5300000000002</v>
      </c>
      <c r="C44" s="1">
        <v>2710.82</v>
      </c>
      <c r="D44" s="1">
        <v>2449.1</v>
      </c>
      <c r="E44" t="b">
        <f t="shared" si="0"/>
        <v>0</v>
      </c>
    </row>
    <row r="45" spans="1:5" x14ac:dyDescent="0.15">
      <c r="A45" s="3">
        <v>39154</v>
      </c>
      <c r="B45" s="1">
        <v>2149.9699999999998</v>
      </c>
      <c r="C45" s="1">
        <v>2727.36</v>
      </c>
      <c r="D45" s="1">
        <v>2481.59</v>
      </c>
      <c r="E45" t="b">
        <f t="shared" si="0"/>
        <v>0</v>
      </c>
    </row>
    <row r="46" spans="1:5" x14ac:dyDescent="0.15">
      <c r="A46" s="3">
        <v>39155</v>
      </c>
      <c r="B46" s="1">
        <v>2100.56</v>
      </c>
      <c r="C46" s="1">
        <v>2667.78</v>
      </c>
      <c r="D46" s="1">
        <v>2475.98</v>
      </c>
      <c r="E46" t="b">
        <f t="shared" si="0"/>
        <v>0</v>
      </c>
    </row>
    <row r="47" spans="1:5" x14ac:dyDescent="0.15">
      <c r="A47" s="3">
        <v>39156</v>
      </c>
      <c r="B47" s="1">
        <v>2138.0500000000002</v>
      </c>
      <c r="C47" s="1">
        <v>2721.54</v>
      </c>
      <c r="D47" s="1">
        <v>2531.94</v>
      </c>
      <c r="E47" t="b">
        <f t="shared" si="0"/>
        <v>0</v>
      </c>
    </row>
    <row r="48" spans="1:5" x14ac:dyDescent="0.15">
      <c r="A48" s="3">
        <v>39157</v>
      </c>
      <c r="B48" s="1">
        <v>2107.63</v>
      </c>
      <c r="C48" s="1">
        <v>2680.79</v>
      </c>
      <c r="D48" s="1">
        <v>2485.4499999999998</v>
      </c>
      <c r="E48" t="b">
        <f t="shared" si="0"/>
        <v>0</v>
      </c>
    </row>
    <row r="49" spans="1:5" x14ac:dyDescent="0.15">
      <c r="A49" s="3">
        <v>39160</v>
      </c>
      <c r="B49" s="1">
        <v>2176.15</v>
      </c>
      <c r="C49" s="1">
        <v>2751.46</v>
      </c>
      <c r="D49" s="1">
        <v>2538.3000000000002</v>
      </c>
      <c r="E49" t="b">
        <f t="shared" si="0"/>
        <v>0</v>
      </c>
    </row>
    <row r="50" spans="1:5" x14ac:dyDescent="0.15">
      <c r="A50" s="3">
        <v>39161</v>
      </c>
      <c r="B50" s="1">
        <v>2175.13</v>
      </c>
      <c r="C50" s="1">
        <v>2751.61</v>
      </c>
      <c r="D50" s="1">
        <v>2610.54</v>
      </c>
      <c r="E50" t="b">
        <f t="shared" si="0"/>
        <v>0</v>
      </c>
    </row>
    <row r="51" spans="1:5" x14ac:dyDescent="0.15">
      <c r="A51" s="3">
        <v>39162</v>
      </c>
      <c r="B51" s="1">
        <v>2192.9299999999998</v>
      </c>
      <c r="C51" s="1">
        <v>2777.08</v>
      </c>
      <c r="D51" s="1">
        <v>2659.3</v>
      </c>
      <c r="E51" t="b">
        <f t="shared" si="0"/>
        <v>0</v>
      </c>
    </row>
    <row r="52" spans="1:5" x14ac:dyDescent="0.15">
      <c r="A52" s="3">
        <v>39163</v>
      </c>
      <c r="B52" s="1">
        <v>2208.4699999999998</v>
      </c>
      <c r="C52" s="1">
        <v>2793.29</v>
      </c>
      <c r="D52" s="1">
        <v>2677.63</v>
      </c>
      <c r="E52" t="b">
        <f t="shared" si="0"/>
        <v>0</v>
      </c>
    </row>
    <row r="53" spans="1:5" x14ac:dyDescent="0.15">
      <c r="A53" s="3">
        <v>39164</v>
      </c>
      <c r="B53" s="1">
        <v>2200.04</v>
      </c>
      <c r="C53" s="1">
        <v>2789.01</v>
      </c>
      <c r="D53" s="1">
        <v>2708.89</v>
      </c>
      <c r="E53" t="b">
        <f t="shared" si="0"/>
        <v>0</v>
      </c>
    </row>
    <row r="54" spans="1:5" x14ac:dyDescent="0.15">
      <c r="A54" s="3">
        <v>39167</v>
      </c>
      <c r="B54" s="1">
        <v>2230</v>
      </c>
      <c r="C54" s="1">
        <v>2832.49</v>
      </c>
      <c r="D54" s="1">
        <v>2784.11</v>
      </c>
      <c r="E54" t="b">
        <f t="shared" si="0"/>
        <v>0</v>
      </c>
    </row>
    <row r="55" spans="1:5" x14ac:dyDescent="0.15">
      <c r="A55" s="3">
        <v>39168</v>
      </c>
      <c r="B55" s="1">
        <v>2237.2199999999998</v>
      </c>
      <c r="C55" s="1">
        <v>2842.03</v>
      </c>
      <c r="D55" s="1">
        <v>2835.29</v>
      </c>
      <c r="E55" t="b">
        <f t="shared" si="0"/>
        <v>0</v>
      </c>
    </row>
    <row r="56" spans="1:5" x14ac:dyDescent="0.15">
      <c r="A56" s="3">
        <v>39169</v>
      </c>
      <c r="B56" s="1">
        <v>2277.9699999999998</v>
      </c>
      <c r="C56" s="1">
        <v>2874.46</v>
      </c>
      <c r="D56" s="1">
        <v>2816.99</v>
      </c>
      <c r="E56" t="b">
        <f t="shared" si="0"/>
        <v>0</v>
      </c>
    </row>
    <row r="57" spans="1:5" x14ac:dyDescent="0.15">
      <c r="A57" s="3">
        <v>39170</v>
      </c>
      <c r="B57" s="1">
        <v>2301.48</v>
      </c>
      <c r="C57" s="1">
        <v>2892.83</v>
      </c>
      <c r="D57" s="1">
        <v>2702.91</v>
      </c>
      <c r="E57" t="b">
        <f t="shared" si="0"/>
        <v>0</v>
      </c>
    </row>
    <row r="58" spans="1:5" x14ac:dyDescent="0.15">
      <c r="A58" s="3">
        <v>39171</v>
      </c>
      <c r="B58" s="1">
        <v>2288.2600000000002</v>
      </c>
      <c r="C58" s="1">
        <v>2877.97</v>
      </c>
      <c r="D58" s="1">
        <v>2731.19</v>
      </c>
      <c r="E58" t="b">
        <f t="shared" si="0"/>
        <v>1</v>
      </c>
    </row>
    <row r="59" spans="1:5" x14ac:dyDescent="0.15">
      <c r="A59" s="3">
        <v>39174</v>
      </c>
      <c r="B59" s="1">
        <v>2342.52</v>
      </c>
      <c r="C59" s="1">
        <v>2951.32</v>
      </c>
      <c r="D59" s="1">
        <v>2796.51</v>
      </c>
      <c r="E59" t="b">
        <f t="shared" si="0"/>
        <v>0</v>
      </c>
    </row>
    <row r="60" spans="1:5" x14ac:dyDescent="0.15">
      <c r="A60" s="3">
        <v>39175</v>
      </c>
      <c r="B60" s="1">
        <v>2362.98</v>
      </c>
      <c r="C60" s="1">
        <v>2986.33</v>
      </c>
      <c r="D60" s="1">
        <v>2833</v>
      </c>
      <c r="E60" t="b">
        <f t="shared" si="0"/>
        <v>0</v>
      </c>
    </row>
    <row r="61" spans="1:5" x14ac:dyDescent="0.15">
      <c r="A61" s="3">
        <v>39176</v>
      </c>
      <c r="B61" s="1">
        <v>2372.66</v>
      </c>
      <c r="D61" s="1">
        <v>2859.24</v>
      </c>
      <c r="E61" t="b">
        <f t="shared" si="0"/>
        <v>0</v>
      </c>
    </row>
    <row r="62" spans="1:5" x14ac:dyDescent="0.15">
      <c r="A62" s="3">
        <v>39177</v>
      </c>
      <c r="B62" s="1">
        <v>2392.64</v>
      </c>
      <c r="D62" s="1">
        <v>2920.68</v>
      </c>
      <c r="E62" t="b">
        <f t="shared" si="0"/>
        <v>0</v>
      </c>
    </row>
    <row r="63" spans="1:5" x14ac:dyDescent="0.15">
      <c r="A63" s="3">
        <v>39178</v>
      </c>
      <c r="B63" s="1">
        <v>2390.64</v>
      </c>
      <c r="D63" s="1">
        <v>2954.23</v>
      </c>
      <c r="E63" t="b">
        <f t="shared" si="0"/>
        <v>0</v>
      </c>
    </row>
    <row r="64" spans="1:5" x14ac:dyDescent="0.15">
      <c r="A64" s="3">
        <v>39181</v>
      </c>
      <c r="B64" s="1">
        <v>2442.9299999999998</v>
      </c>
      <c r="D64" s="1">
        <v>2999.09</v>
      </c>
      <c r="E64" t="b">
        <f t="shared" si="0"/>
        <v>0</v>
      </c>
    </row>
    <row r="65" spans="1:5" x14ac:dyDescent="0.15">
      <c r="A65" s="3">
        <v>39182</v>
      </c>
      <c r="B65" s="1">
        <v>2473.7600000000002</v>
      </c>
      <c r="C65" s="1">
        <v>3137.41</v>
      </c>
      <c r="D65" s="1">
        <v>3033.29</v>
      </c>
      <c r="E65" t="b">
        <f t="shared" si="0"/>
        <v>0</v>
      </c>
    </row>
    <row r="66" spans="1:5" x14ac:dyDescent="0.15">
      <c r="A66" s="3">
        <v>39183</v>
      </c>
      <c r="B66" s="1">
        <v>2508.4699999999998</v>
      </c>
      <c r="C66" s="1">
        <v>3177.61</v>
      </c>
      <c r="D66" s="1">
        <v>3059.64</v>
      </c>
      <c r="E66" t="b">
        <f t="shared" si="0"/>
        <v>0</v>
      </c>
    </row>
    <row r="67" spans="1:5" x14ac:dyDescent="0.15">
      <c r="A67" s="3">
        <v>39184</v>
      </c>
      <c r="B67" s="1">
        <v>2535.1</v>
      </c>
      <c r="C67" s="1">
        <v>3219.9</v>
      </c>
      <c r="D67" s="1">
        <v>3125.47</v>
      </c>
      <c r="E67" t="b">
        <f t="shared" ref="E67:E130" si="1">MONTH(A67)&lt;&gt;MONTH(A68)</f>
        <v>0</v>
      </c>
    </row>
    <row r="68" spans="1:5" x14ac:dyDescent="0.15">
      <c r="A68" s="3">
        <v>39185</v>
      </c>
      <c r="B68" s="1">
        <v>2517.79</v>
      </c>
      <c r="C68" s="1">
        <v>3216.42</v>
      </c>
      <c r="D68" s="1">
        <v>3147.18</v>
      </c>
      <c r="E68" t="b">
        <f t="shared" si="1"/>
        <v>0</v>
      </c>
    </row>
    <row r="69" spans="1:5" x14ac:dyDescent="0.15">
      <c r="A69" s="3">
        <v>39188</v>
      </c>
      <c r="B69" s="1">
        <v>2585.34</v>
      </c>
      <c r="C69" s="1">
        <v>3299.66</v>
      </c>
      <c r="D69" s="1">
        <v>3238.2</v>
      </c>
      <c r="E69" t="b">
        <f t="shared" si="1"/>
        <v>0</v>
      </c>
    </row>
    <row r="70" spans="1:5" x14ac:dyDescent="0.15">
      <c r="A70" s="3">
        <v>39189</v>
      </c>
      <c r="B70" s="1">
        <v>2577.0100000000002</v>
      </c>
      <c r="C70" s="1">
        <v>3291.49</v>
      </c>
      <c r="D70" s="1">
        <v>3320.88</v>
      </c>
      <c r="E70" t="b">
        <f t="shared" si="1"/>
        <v>0</v>
      </c>
    </row>
    <row r="71" spans="1:5" x14ac:dyDescent="0.15">
      <c r="A71" s="3">
        <v>39190</v>
      </c>
      <c r="B71" s="1">
        <v>2558.52</v>
      </c>
      <c r="C71" s="1">
        <v>3282.58</v>
      </c>
      <c r="D71" s="1">
        <v>3410.57</v>
      </c>
      <c r="E71" t="b">
        <f t="shared" si="1"/>
        <v>0</v>
      </c>
    </row>
    <row r="72" spans="1:5" x14ac:dyDescent="0.15">
      <c r="A72" s="3">
        <v>39191</v>
      </c>
      <c r="B72" s="1">
        <v>2452.5500000000002</v>
      </c>
      <c r="C72" s="1">
        <v>3138.9</v>
      </c>
      <c r="D72" s="1">
        <v>3260.65</v>
      </c>
      <c r="E72" t="b">
        <f t="shared" si="1"/>
        <v>0</v>
      </c>
    </row>
    <row r="73" spans="1:5" x14ac:dyDescent="0.15">
      <c r="A73" s="3">
        <v>39192</v>
      </c>
      <c r="B73" s="1">
        <v>2547.5</v>
      </c>
      <c r="C73" s="1">
        <v>3260.53</v>
      </c>
      <c r="D73" s="1">
        <v>3420.55</v>
      </c>
      <c r="E73" t="b">
        <f t="shared" si="1"/>
        <v>0</v>
      </c>
    </row>
    <row r="74" spans="1:5" x14ac:dyDescent="0.15">
      <c r="A74" s="3">
        <v>39195</v>
      </c>
      <c r="B74" s="1">
        <v>2651.43</v>
      </c>
      <c r="C74" s="1">
        <v>3395.79</v>
      </c>
      <c r="D74" s="1">
        <v>3562.61</v>
      </c>
      <c r="E74" t="b">
        <f t="shared" si="1"/>
        <v>0</v>
      </c>
    </row>
    <row r="75" spans="1:5" x14ac:dyDescent="0.15">
      <c r="A75" s="3">
        <v>39196</v>
      </c>
      <c r="B75" s="1">
        <v>2659.21</v>
      </c>
      <c r="C75" s="1">
        <v>3405.05</v>
      </c>
      <c r="D75" s="1">
        <v>3579.3</v>
      </c>
      <c r="E75" t="b">
        <f t="shared" si="1"/>
        <v>0</v>
      </c>
    </row>
    <row r="76" spans="1:5" x14ac:dyDescent="0.15">
      <c r="A76" s="3">
        <v>39197</v>
      </c>
      <c r="B76" s="1">
        <v>2679.08</v>
      </c>
      <c r="C76" s="1">
        <v>3425.93</v>
      </c>
      <c r="D76" s="1">
        <v>3583.26</v>
      </c>
      <c r="E76" t="b">
        <f t="shared" si="1"/>
        <v>0</v>
      </c>
    </row>
    <row r="77" spans="1:5" x14ac:dyDescent="0.15">
      <c r="A77" s="3">
        <v>39198</v>
      </c>
      <c r="B77" s="1">
        <v>2702.13</v>
      </c>
      <c r="C77" s="1">
        <v>3462.18</v>
      </c>
      <c r="D77" s="1">
        <v>3621.14</v>
      </c>
      <c r="E77" t="b">
        <f t="shared" si="1"/>
        <v>0</v>
      </c>
    </row>
    <row r="78" spans="1:5" x14ac:dyDescent="0.15">
      <c r="A78" s="3">
        <v>39199</v>
      </c>
      <c r="B78" s="1">
        <v>2681.3</v>
      </c>
      <c r="C78" s="1">
        <v>3425.93</v>
      </c>
      <c r="D78" s="1">
        <v>3615.14</v>
      </c>
      <c r="E78" t="b">
        <f t="shared" si="1"/>
        <v>0</v>
      </c>
    </row>
    <row r="79" spans="1:5" x14ac:dyDescent="0.15">
      <c r="A79" s="3">
        <v>39202</v>
      </c>
      <c r="B79" s="1">
        <v>2757.83</v>
      </c>
      <c r="C79" s="1">
        <v>3515.81</v>
      </c>
      <c r="D79" s="1">
        <v>3654.97</v>
      </c>
      <c r="E79" t="b">
        <f t="shared" si="1"/>
        <v>1</v>
      </c>
    </row>
    <row r="80" spans="1:5" x14ac:dyDescent="0.15">
      <c r="A80" s="3">
        <v>39210</v>
      </c>
      <c r="B80" s="1">
        <v>2831.26</v>
      </c>
      <c r="C80" s="1">
        <v>3628.88</v>
      </c>
      <c r="D80" s="1">
        <v>3814.82</v>
      </c>
      <c r="E80" t="b">
        <f t="shared" si="1"/>
        <v>0</v>
      </c>
    </row>
    <row r="81" spans="1:5" x14ac:dyDescent="0.15">
      <c r="A81" s="3">
        <v>39211</v>
      </c>
      <c r="B81" s="1">
        <v>2860.31</v>
      </c>
      <c r="C81" s="1">
        <v>3669.34</v>
      </c>
      <c r="D81" s="1">
        <v>3864.12</v>
      </c>
      <c r="E81" t="b">
        <f t="shared" si="1"/>
        <v>0</v>
      </c>
    </row>
    <row r="82" spans="1:5" x14ac:dyDescent="0.15">
      <c r="A82" s="3">
        <v>39212</v>
      </c>
      <c r="B82" s="1">
        <v>2885.72</v>
      </c>
      <c r="C82" s="1">
        <v>3696.23</v>
      </c>
      <c r="D82" s="1">
        <v>3896.25</v>
      </c>
      <c r="E82" t="b">
        <f t="shared" si="1"/>
        <v>0</v>
      </c>
    </row>
    <row r="83" spans="1:5" x14ac:dyDescent="0.15">
      <c r="A83" s="3">
        <v>39213</v>
      </c>
      <c r="B83" s="1">
        <v>2867.97</v>
      </c>
      <c r="C83" s="1">
        <v>3673.89</v>
      </c>
      <c r="D83" s="1">
        <v>3891.92</v>
      </c>
      <c r="E83" t="b">
        <f t="shared" si="1"/>
        <v>0</v>
      </c>
    </row>
    <row r="84" spans="1:5" x14ac:dyDescent="0.15">
      <c r="A84" s="3">
        <v>39216</v>
      </c>
      <c r="B84" s="1">
        <v>2885.5</v>
      </c>
      <c r="C84" s="1">
        <v>3711.72</v>
      </c>
      <c r="D84" s="1">
        <v>3923.15</v>
      </c>
      <c r="E84" t="b">
        <f t="shared" si="1"/>
        <v>0</v>
      </c>
    </row>
    <row r="85" spans="1:5" x14ac:dyDescent="0.15">
      <c r="A85" s="3">
        <v>39217</v>
      </c>
      <c r="B85" s="1">
        <v>2770.66</v>
      </c>
      <c r="C85" s="1">
        <v>3573.79</v>
      </c>
      <c r="D85" s="1">
        <v>3801.79</v>
      </c>
      <c r="E85" t="b">
        <f t="shared" si="1"/>
        <v>0</v>
      </c>
    </row>
    <row r="86" spans="1:5" x14ac:dyDescent="0.15">
      <c r="A86" s="3">
        <v>39218</v>
      </c>
      <c r="B86" s="1">
        <v>2828.52</v>
      </c>
      <c r="C86" s="1">
        <v>3652.66</v>
      </c>
      <c r="D86" s="1">
        <v>3873.75</v>
      </c>
      <c r="E86" t="b">
        <f t="shared" si="1"/>
        <v>0</v>
      </c>
    </row>
    <row r="87" spans="1:5" x14ac:dyDescent="0.15">
      <c r="A87" s="3">
        <v>39219</v>
      </c>
      <c r="B87" s="1">
        <v>2872.79</v>
      </c>
      <c r="C87" s="1">
        <v>3720.82</v>
      </c>
      <c r="D87" s="1">
        <v>3982.92</v>
      </c>
      <c r="E87" t="b">
        <f t="shared" si="1"/>
        <v>0</v>
      </c>
    </row>
    <row r="88" spans="1:5" x14ac:dyDescent="0.15">
      <c r="A88" s="3">
        <v>39220</v>
      </c>
      <c r="B88" s="1">
        <v>2854.32</v>
      </c>
      <c r="C88" s="1">
        <v>3712.72</v>
      </c>
      <c r="D88" s="1">
        <v>4032.92</v>
      </c>
      <c r="E88" t="b">
        <f t="shared" si="1"/>
        <v>0</v>
      </c>
    </row>
    <row r="89" spans="1:5" x14ac:dyDescent="0.15">
      <c r="A89" s="3">
        <v>39223</v>
      </c>
      <c r="B89" s="1">
        <v>2864.7</v>
      </c>
      <c r="C89" s="1">
        <v>3739.8</v>
      </c>
      <c r="D89" s="1">
        <v>4138.97</v>
      </c>
      <c r="E89" t="b">
        <f t="shared" si="1"/>
        <v>0</v>
      </c>
    </row>
    <row r="90" spans="1:5" x14ac:dyDescent="0.15">
      <c r="A90" s="3">
        <v>39224</v>
      </c>
      <c r="B90" s="1">
        <v>2882.67</v>
      </c>
      <c r="C90" s="1">
        <v>3772.7</v>
      </c>
      <c r="D90" s="1">
        <v>4227.78</v>
      </c>
      <c r="E90" t="b">
        <f t="shared" si="1"/>
        <v>0</v>
      </c>
    </row>
    <row r="91" spans="1:5" x14ac:dyDescent="0.15">
      <c r="A91" s="3">
        <v>39225</v>
      </c>
      <c r="B91" s="1">
        <v>2919.94</v>
      </c>
      <c r="C91" s="1">
        <v>3830.26</v>
      </c>
      <c r="D91" s="1">
        <v>4347.9799999999996</v>
      </c>
      <c r="E91" t="b">
        <f t="shared" si="1"/>
        <v>0</v>
      </c>
    </row>
    <row r="92" spans="1:5" x14ac:dyDescent="0.15">
      <c r="A92" s="3">
        <v>39226</v>
      </c>
      <c r="B92" s="1">
        <v>2906.81</v>
      </c>
      <c r="C92" s="1">
        <v>3805.43</v>
      </c>
      <c r="D92" s="1">
        <v>4346.68</v>
      </c>
      <c r="E92" t="b">
        <f t="shared" si="1"/>
        <v>0</v>
      </c>
    </row>
    <row r="93" spans="1:5" x14ac:dyDescent="0.15">
      <c r="A93" s="3">
        <v>39227</v>
      </c>
      <c r="B93" s="1">
        <v>2942.51</v>
      </c>
      <c r="C93" s="1">
        <v>3852.2</v>
      </c>
      <c r="D93" s="1">
        <v>4384.99</v>
      </c>
      <c r="E93" t="b">
        <f t="shared" si="1"/>
        <v>0</v>
      </c>
    </row>
    <row r="94" spans="1:5" x14ac:dyDescent="0.15">
      <c r="A94" s="3">
        <v>39230</v>
      </c>
      <c r="B94" s="1">
        <v>2998.86</v>
      </c>
      <c r="C94" s="1">
        <v>3935.12</v>
      </c>
      <c r="D94" s="1">
        <v>4448.76</v>
      </c>
      <c r="E94" t="b">
        <f t="shared" si="1"/>
        <v>0</v>
      </c>
    </row>
    <row r="95" spans="1:5" x14ac:dyDescent="0.15">
      <c r="A95" s="3">
        <v>39231</v>
      </c>
      <c r="B95" s="1">
        <v>3050.44</v>
      </c>
      <c r="C95" s="1">
        <v>4020.98</v>
      </c>
      <c r="D95" s="1">
        <v>4484.4399999999996</v>
      </c>
      <c r="E95" t="b">
        <f t="shared" si="1"/>
        <v>0</v>
      </c>
    </row>
    <row r="96" spans="1:5" x14ac:dyDescent="0.15">
      <c r="A96" s="3">
        <v>39232</v>
      </c>
      <c r="B96" s="1">
        <v>2857</v>
      </c>
      <c r="C96" s="1">
        <v>3764.52</v>
      </c>
      <c r="D96" s="1">
        <v>4151</v>
      </c>
      <c r="E96" t="b">
        <f t="shared" si="1"/>
        <v>0</v>
      </c>
    </row>
    <row r="97" spans="1:5" x14ac:dyDescent="0.15">
      <c r="A97" s="3">
        <v>39233</v>
      </c>
      <c r="B97" s="1">
        <v>2940.37</v>
      </c>
      <c r="C97" s="1">
        <v>3874.77</v>
      </c>
      <c r="D97" s="1">
        <v>3894.68</v>
      </c>
      <c r="E97" t="b">
        <f t="shared" si="1"/>
        <v>1</v>
      </c>
    </row>
    <row r="98" spans="1:5" x14ac:dyDescent="0.15">
      <c r="A98" s="3">
        <v>39234</v>
      </c>
      <c r="B98" s="1">
        <v>2906.59</v>
      </c>
      <c r="C98" s="1">
        <v>3789.95</v>
      </c>
      <c r="D98" s="1">
        <v>3632.9</v>
      </c>
      <c r="E98" t="b">
        <f t="shared" si="1"/>
        <v>0</v>
      </c>
    </row>
    <row r="99" spans="1:5" x14ac:dyDescent="0.15">
      <c r="A99" s="3">
        <v>39237</v>
      </c>
      <c r="B99" s="1">
        <v>2695.76</v>
      </c>
      <c r="C99" s="1">
        <v>3513.28</v>
      </c>
      <c r="D99" s="1">
        <v>3359.93</v>
      </c>
      <c r="E99" t="b">
        <f t="shared" si="1"/>
        <v>0</v>
      </c>
    </row>
    <row r="100" spans="1:5" x14ac:dyDescent="0.15">
      <c r="A100" s="3">
        <v>39238</v>
      </c>
      <c r="B100" s="1">
        <v>2778.66</v>
      </c>
      <c r="C100" s="1">
        <v>3635.87</v>
      </c>
      <c r="D100" s="1">
        <v>3321.85</v>
      </c>
      <c r="E100" t="b">
        <f t="shared" si="1"/>
        <v>0</v>
      </c>
    </row>
    <row r="101" spans="1:5" x14ac:dyDescent="0.15">
      <c r="A101" s="3">
        <v>39239</v>
      </c>
      <c r="B101" s="1">
        <v>2781.32</v>
      </c>
      <c r="C101" s="1">
        <v>3661.71</v>
      </c>
      <c r="D101" s="1">
        <v>3354.83</v>
      </c>
      <c r="E101" t="b">
        <f t="shared" si="1"/>
        <v>0</v>
      </c>
    </row>
    <row r="102" spans="1:5" x14ac:dyDescent="0.15">
      <c r="A102" s="3">
        <v>39240</v>
      </c>
      <c r="B102" s="1">
        <v>2856.54</v>
      </c>
      <c r="C102" s="1">
        <v>3758.79</v>
      </c>
      <c r="D102" s="1">
        <v>3505.62</v>
      </c>
      <c r="E102" t="b">
        <f t="shared" si="1"/>
        <v>0</v>
      </c>
    </row>
    <row r="103" spans="1:5" x14ac:dyDescent="0.15">
      <c r="A103" s="3">
        <v>39241</v>
      </c>
      <c r="B103" s="1">
        <v>2856.02</v>
      </c>
      <c r="C103" s="1">
        <v>3766.32</v>
      </c>
      <c r="D103" s="1">
        <v>3578.51</v>
      </c>
      <c r="E103" t="b">
        <f t="shared" si="1"/>
        <v>0</v>
      </c>
    </row>
    <row r="104" spans="1:5" x14ac:dyDescent="0.15">
      <c r="A104" s="3">
        <v>39244</v>
      </c>
      <c r="B104" s="1">
        <v>2918.3</v>
      </c>
      <c r="C104" s="1">
        <v>3859.33</v>
      </c>
      <c r="D104" s="1">
        <v>3625.51</v>
      </c>
      <c r="E104" t="b">
        <f t="shared" si="1"/>
        <v>0</v>
      </c>
    </row>
    <row r="105" spans="1:5" x14ac:dyDescent="0.15">
      <c r="A105" s="3">
        <v>39245</v>
      </c>
      <c r="B105" s="1">
        <v>2982.9</v>
      </c>
      <c r="C105" s="1">
        <v>3950.68</v>
      </c>
      <c r="D105" s="1">
        <v>3682.44</v>
      </c>
      <c r="E105" t="b">
        <f t="shared" si="1"/>
        <v>0</v>
      </c>
    </row>
    <row r="106" spans="1:5" x14ac:dyDescent="0.15">
      <c r="A106" s="3">
        <v>39246</v>
      </c>
      <c r="B106" s="1">
        <v>3045.94</v>
      </c>
      <c r="C106" s="1">
        <v>4026.33</v>
      </c>
      <c r="D106" s="1">
        <v>3838.02</v>
      </c>
      <c r="E106" t="b">
        <f t="shared" si="1"/>
        <v>0</v>
      </c>
    </row>
    <row r="107" spans="1:5" x14ac:dyDescent="0.15">
      <c r="A107" s="3">
        <v>39247</v>
      </c>
      <c r="B107" s="1">
        <v>3010.17</v>
      </c>
      <c r="C107" s="1">
        <v>3976.44</v>
      </c>
      <c r="D107" s="1">
        <v>3776.99</v>
      </c>
      <c r="E107" t="b">
        <f t="shared" si="1"/>
        <v>0</v>
      </c>
    </row>
    <row r="108" spans="1:5" x14ac:dyDescent="0.15">
      <c r="A108" s="3">
        <v>39248</v>
      </c>
      <c r="B108" s="1">
        <v>3035.78</v>
      </c>
      <c r="C108" s="1">
        <v>3994.61</v>
      </c>
      <c r="D108" s="1">
        <v>3763.26</v>
      </c>
      <c r="E108" t="b">
        <f t="shared" si="1"/>
        <v>0</v>
      </c>
    </row>
    <row r="109" spans="1:5" x14ac:dyDescent="0.15">
      <c r="A109" s="3">
        <v>39251</v>
      </c>
      <c r="B109" s="1">
        <v>3133.53</v>
      </c>
      <c r="C109" s="1">
        <v>4118.8</v>
      </c>
      <c r="D109" s="1">
        <v>3878.97</v>
      </c>
      <c r="E109" t="b">
        <f t="shared" si="1"/>
        <v>0</v>
      </c>
    </row>
    <row r="110" spans="1:5" x14ac:dyDescent="0.15">
      <c r="A110" s="3">
        <v>39252</v>
      </c>
      <c r="B110" s="1">
        <v>3132.3</v>
      </c>
      <c r="C110" s="1">
        <v>4136.58</v>
      </c>
      <c r="D110" s="1">
        <v>3958.33</v>
      </c>
      <c r="E110" t="b">
        <f t="shared" si="1"/>
        <v>0</v>
      </c>
    </row>
    <row r="111" spans="1:5" x14ac:dyDescent="0.15">
      <c r="A111" s="3">
        <v>39253</v>
      </c>
      <c r="B111" s="1">
        <v>3059.16</v>
      </c>
      <c r="C111" s="1">
        <v>4053.24</v>
      </c>
      <c r="D111" s="1">
        <v>3867.76</v>
      </c>
      <c r="E111" t="b">
        <f t="shared" si="1"/>
        <v>0</v>
      </c>
    </row>
    <row r="112" spans="1:5" x14ac:dyDescent="0.15">
      <c r="A112" s="3">
        <v>39254</v>
      </c>
      <c r="B112" s="1">
        <v>3109.92</v>
      </c>
      <c r="C112" s="1">
        <v>4116.8599999999997</v>
      </c>
      <c r="D112" s="1">
        <v>3821.4</v>
      </c>
      <c r="E112" t="b">
        <f t="shared" si="1"/>
        <v>0</v>
      </c>
    </row>
    <row r="113" spans="1:5" x14ac:dyDescent="0.15">
      <c r="A113" s="3">
        <v>39255</v>
      </c>
      <c r="B113" s="1">
        <v>3037.51</v>
      </c>
      <c r="C113" s="1">
        <v>4011.94</v>
      </c>
      <c r="D113" s="1">
        <v>3587.39</v>
      </c>
      <c r="E113" t="b">
        <f t="shared" si="1"/>
        <v>0</v>
      </c>
    </row>
    <row r="114" spans="1:5" x14ac:dyDescent="0.15">
      <c r="A114" s="3">
        <v>39258</v>
      </c>
      <c r="B114" s="1">
        <v>2942.29</v>
      </c>
      <c r="C114" s="1">
        <v>3876.15</v>
      </c>
      <c r="D114" s="1">
        <v>3338.37</v>
      </c>
      <c r="E114" t="b">
        <f t="shared" si="1"/>
        <v>0</v>
      </c>
    </row>
    <row r="115" spans="1:5" x14ac:dyDescent="0.15">
      <c r="A115" s="3">
        <v>39259</v>
      </c>
      <c r="B115" s="1">
        <v>2966.24</v>
      </c>
      <c r="C115" s="1">
        <v>3911.31</v>
      </c>
      <c r="D115" s="1">
        <v>3383.89</v>
      </c>
      <c r="E115" t="b">
        <f t="shared" si="1"/>
        <v>0</v>
      </c>
    </row>
    <row r="116" spans="1:5" x14ac:dyDescent="0.15">
      <c r="A116" s="3">
        <v>39260</v>
      </c>
      <c r="B116" s="1">
        <v>3057.34</v>
      </c>
      <c r="C116" s="1">
        <v>4024.04</v>
      </c>
      <c r="D116" s="1">
        <v>3467.48</v>
      </c>
      <c r="E116" t="b">
        <f t="shared" si="1"/>
        <v>0</v>
      </c>
    </row>
    <row r="117" spans="1:5" x14ac:dyDescent="0.15">
      <c r="A117" s="3">
        <v>39261</v>
      </c>
      <c r="B117" s="1">
        <v>2969.49</v>
      </c>
      <c r="C117" s="1">
        <v>3882.57</v>
      </c>
      <c r="D117" s="1">
        <v>3299.12</v>
      </c>
      <c r="E117" t="b">
        <f t="shared" si="1"/>
        <v>0</v>
      </c>
    </row>
    <row r="118" spans="1:5" x14ac:dyDescent="0.15">
      <c r="A118" s="3">
        <v>39262</v>
      </c>
      <c r="B118" s="1">
        <v>2915.88</v>
      </c>
      <c r="C118" s="1">
        <v>3821.63</v>
      </c>
      <c r="D118" s="1">
        <v>3152.37</v>
      </c>
      <c r="E118" t="b">
        <f t="shared" si="1"/>
        <v>1</v>
      </c>
    </row>
    <row r="119" spans="1:5" x14ac:dyDescent="0.15">
      <c r="A119" s="3">
        <v>39265</v>
      </c>
      <c r="B119" s="1">
        <v>2910.89</v>
      </c>
      <c r="C119" s="1">
        <v>3813.95</v>
      </c>
      <c r="D119" s="1">
        <v>3223.95</v>
      </c>
      <c r="E119" t="b">
        <f t="shared" si="1"/>
        <v>0</v>
      </c>
    </row>
    <row r="120" spans="1:5" x14ac:dyDescent="0.15">
      <c r="A120" s="3">
        <v>39266</v>
      </c>
      <c r="B120" s="1">
        <v>2955.21</v>
      </c>
      <c r="C120" s="1">
        <v>3874.55</v>
      </c>
      <c r="D120" s="1">
        <v>3271.84</v>
      </c>
      <c r="E120" t="b">
        <f t="shared" si="1"/>
        <v>0</v>
      </c>
    </row>
    <row r="121" spans="1:5" x14ac:dyDescent="0.15">
      <c r="A121" s="3">
        <v>39267</v>
      </c>
      <c r="B121" s="1">
        <v>2877.8</v>
      </c>
      <c r="C121" s="1">
        <v>3785.83</v>
      </c>
      <c r="D121" s="1">
        <v>3176.33</v>
      </c>
      <c r="E121" t="b">
        <f t="shared" si="1"/>
        <v>0</v>
      </c>
    </row>
    <row r="122" spans="1:5" x14ac:dyDescent="0.15">
      <c r="A122" s="3">
        <v>39268</v>
      </c>
      <c r="B122" s="1">
        <v>2745.97</v>
      </c>
      <c r="C122" s="1">
        <v>3592.41</v>
      </c>
      <c r="D122" s="1">
        <v>2962.84</v>
      </c>
      <c r="E122" t="b">
        <f t="shared" si="1"/>
        <v>0</v>
      </c>
    </row>
    <row r="123" spans="1:5" x14ac:dyDescent="0.15">
      <c r="A123" s="3">
        <v>39269</v>
      </c>
      <c r="B123" s="1">
        <v>2860.74</v>
      </c>
      <c r="C123" s="1">
        <v>3753.7</v>
      </c>
      <c r="D123" s="1">
        <v>3147.56</v>
      </c>
      <c r="E123" t="b">
        <f t="shared" si="1"/>
        <v>0</v>
      </c>
    </row>
    <row r="124" spans="1:5" x14ac:dyDescent="0.15">
      <c r="A124" s="3">
        <v>39272</v>
      </c>
      <c r="B124" s="1">
        <v>2939.1</v>
      </c>
      <c r="C124" s="1">
        <v>3861.27</v>
      </c>
      <c r="D124" s="1">
        <v>3244.46</v>
      </c>
      <c r="E124" t="b">
        <f t="shared" si="1"/>
        <v>0</v>
      </c>
    </row>
    <row r="125" spans="1:5" x14ac:dyDescent="0.15">
      <c r="A125" s="3">
        <v>39273</v>
      </c>
      <c r="B125" s="1">
        <v>2936.94</v>
      </c>
      <c r="C125" s="1">
        <v>3840.29</v>
      </c>
      <c r="D125" s="1">
        <v>3165.1</v>
      </c>
      <c r="E125" t="b">
        <f t="shared" si="1"/>
        <v>0</v>
      </c>
    </row>
    <row r="126" spans="1:5" x14ac:dyDescent="0.15">
      <c r="A126" s="3">
        <v>39274</v>
      </c>
      <c r="B126" s="1">
        <v>2937.6</v>
      </c>
      <c r="C126" s="1">
        <v>3850.28</v>
      </c>
      <c r="D126" s="1">
        <v>3195.87</v>
      </c>
      <c r="E126" t="b">
        <f t="shared" si="1"/>
        <v>0</v>
      </c>
    </row>
    <row r="127" spans="1:5" x14ac:dyDescent="0.15">
      <c r="A127" s="3">
        <v>39275</v>
      </c>
      <c r="B127" s="1">
        <v>2969.57</v>
      </c>
      <c r="C127" s="1">
        <v>3886.81</v>
      </c>
      <c r="D127" s="1">
        <v>3229.94</v>
      </c>
      <c r="E127" t="b">
        <f t="shared" si="1"/>
        <v>0</v>
      </c>
    </row>
    <row r="128" spans="1:5" x14ac:dyDescent="0.15">
      <c r="A128" s="3">
        <v>39276</v>
      </c>
      <c r="B128" s="1">
        <v>2970.34</v>
      </c>
      <c r="C128" s="1">
        <v>3887.14</v>
      </c>
      <c r="D128" s="1">
        <v>3223.99</v>
      </c>
      <c r="E128" t="b">
        <f t="shared" si="1"/>
        <v>0</v>
      </c>
    </row>
    <row r="129" spans="1:5" x14ac:dyDescent="0.15">
      <c r="A129" s="3">
        <v>39279</v>
      </c>
      <c r="B129" s="1">
        <v>2878.36</v>
      </c>
      <c r="C129" s="1">
        <v>3766.46</v>
      </c>
      <c r="D129" s="1">
        <v>3104.85</v>
      </c>
      <c r="E129" t="b">
        <f t="shared" si="1"/>
        <v>0</v>
      </c>
    </row>
    <row r="130" spans="1:5" x14ac:dyDescent="0.15">
      <c r="A130" s="3">
        <v>39280</v>
      </c>
      <c r="B130" s="1">
        <v>2956.5</v>
      </c>
      <c r="C130" s="1">
        <v>3876.65</v>
      </c>
      <c r="D130" s="1">
        <v>3156.06</v>
      </c>
      <c r="E130" t="b">
        <f t="shared" si="1"/>
        <v>0</v>
      </c>
    </row>
    <row r="131" spans="1:5" x14ac:dyDescent="0.15">
      <c r="A131" s="3">
        <v>39281</v>
      </c>
      <c r="B131" s="1">
        <v>2978.9</v>
      </c>
      <c r="C131" s="1">
        <v>3910.55</v>
      </c>
      <c r="D131" s="1">
        <v>3149.73</v>
      </c>
      <c r="E131" t="b">
        <f t="shared" ref="E131:E194" si="2">MONTH(A131)&lt;&gt;MONTH(A132)</f>
        <v>0</v>
      </c>
    </row>
    <row r="132" spans="1:5" x14ac:dyDescent="0.15">
      <c r="A132" s="3">
        <v>39282</v>
      </c>
      <c r="B132" s="1">
        <v>2972.5</v>
      </c>
      <c r="C132" s="1">
        <v>3896.11</v>
      </c>
      <c r="D132" s="1">
        <v>3173.07</v>
      </c>
      <c r="E132" t="b">
        <f t="shared" si="2"/>
        <v>0</v>
      </c>
    </row>
    <row r="133" spans="1:5" x14ac:dyDescent="0.15">
      <c r="A133" s="3">
        <v>39283</v>
      </c>
      <c r="B133" s="1">
        <v>3102.79</v>
      </c>
      <c r="C133" s="1">
        <v>4072.61</v>
      </c>
      <c r="D133" s="1">
        <v>3281.92</v>
      </c>
      <c r="E133" t="b">
        <f t="shared" si="2"/>
        <v>0</v>
      </c>
    </row>
    <row r="134" spans="1:5" x14ac:dyDescent="0.15">
      <c r="A134" s="3">
        <v>39286</v>
      </c>
      <c r="B134" s="1">
        <v>3225.64</v>
      </c>
      <c r="C134" s="1">
        <v>4251.57</v>
      </c>
      <c r="D134" s="1">
        <v>3467.96</v>
      </c>
      <c r="E134" t="b">
        <f t="shared" si="2"/>
        <v>0</v>
      </c>
    </row>
    <row r="135" spans="1:5" x14ac:dyDescent="0.15">
      <c r="A135" s="3">
        <v>39287</v>
      </c>
      <c r="B135" s="1">
        <v>3226.96</v>
      </c>
      <c r="C135" s="1">
        <v>4256.04</v>
      </c>
      <c r="D135" s="1">
        <v>3512.93</v>
      </c>
      <c r="E135" t="b">
        <f t="shared" si="2"/>
        <v>0</v>
      </c>
    </row>
    <row r="136" spans="1:5" x14ac:dyDescent="0.15">
      <c r="A136" s="3">
        <v>39288</v>
      </c>
      <c r="B136" s="1">
        <v>3304.75</v>
      </c>
      <c r="C136" s="1">
        <v>4352.55</v>
      </c>
      <c r="D136" s="1">
        <v>3642.35</v>
      </c>
      <c r="E136" t="b">
        <f t="shared" si="2"/>
        <v>0</v>
      </c>
    </row>
    <row r="137" spans="1:5" x14ac:dyDescent="0.15">
      <c r="A137" s="3">
        <v>39289</v>
      </c>
      <c r="B137" s="1">
        <v>3315.02</v>
      </c>
      <c r="C137" s="1">
        <v>4370.47</v>
      </c>
      <c r="D137" s="1">
        <v>3731.4</v>
      </c>
      <c r="E137" t="b">
        <f t="shared" si="2"/>
        <v>0</v>
      </c>
    </row>
    <row r="138" spans="1:5" x14ac:dyDescent="0.15">
      <c r="A138" s="3">
        <v>39290</v>
      </c>
      <c r="B138" s="1">
        <v>3293.38</v>
      </c>
      <c r="C138" s="1">
        <v>4351.62</v>
      </c>
      <c r="D138" s="1">
        <v>3840.43</v>
      </c>
      <c r="E138" t="b">
        <f t="shared" si="2"/>
        <v>0</v>
      </c>
    </row>
    <row r="139" spans="1:5" x14ac:dyDescent="0.15">
      <c r="A139" s="3">
        <v>39293</v>
      </c>
      <c r="B139" s="1">
        <v>3359.71</v>
      </c>
      <c r="C139" s="1">
        <v>4457.57</v>
      </c>
      <c r="D139" s="1">
        <v>3936.79</v>
      </c>
      <c r="E139" t="b">
        <f t="shared" si="2"/>
        <v>0</v>
      </c>
    </row>
    <row r="140" spans="1:5" x14ac:dyDescent="0.15">
      <c r="A140" s="3">
        <v>39294</v>
      </c>
      <c r="B140" s="1">
        <v>3391.86</v>
      </c>
      <c r="C140" s="1">
        <v>4501.4399999999996</v>
      </c>
      <c r="D140" s="1">
        <v>4005.34</v>
      </c>
      <c r="E140" t="b">
        <f t="shared" si="2"/>
        <v>1</v>
      </c>
    </row>
    <row r="141" spans="1:5" x14ac:dyDescent="0.15">
      <c r="A141" s="3">
        <v>39295</v>
      </c>
      <c r="B141" s="1">
        <v>3281.34</v>
      </c>
      <c r="C141" s="1">
        <v>4360.8599999999997</v>
      </c>
      <c r="D141" s="1">
        <v>3784.02</v>
      </c>
      <c r="E141" t="b">
        <f t="shared" si="2"/>
        <v>0</v>
      </c>
    </row>
    <row r="142" spans="1:5" x14ac:dyDescent="0.15">
      <c r="A142" s="3">
        <v>39296</v>
      </c>
      <c r="B142" s="1">
        <v>3362.46</v>
      </c>
      <c r="C142" s="1">
        <v>4508.18</v>
      </c>
      <c r="D142" s="1">
        <v>3932.08</v>
      </c>
      <c r="E142" t="b">
        <f t="shared" si="2"/>
        <v>0</v>
      </c>
    </row>
    <row r="143" spans="1:5" x14ac:dyDescent="0.15">
      <c r="A143" s="3">
        <v>39297</v>
      </c>
      <c r="B143" s="1">
        <v>3520.14</v>
      </c>
      <c r="C143" s="1">
        <v>4707.16</v>
      </c>
      <c r="D143" s="1">
        <v>3968.66</v>
      </c>
      <c r="E143" t="b">
        <f t="shared" si="2"/>
        <v>0</v>
      </c>
    </row>
    <row r="144" spans="1:5" x14ac:dyDescent="0.15">
      <c r="A144" s="3">
        <v>39300</v>
      </c>
      <c r="B144" s="1">
        <v>3595.03</v>
      </c>
      <c r="C144" s="1">
        <v>4814.5600000000004</v>
      </c>
      <c r="D144" s="1">
        <v>4037.02</v>
      </c>
      <c r="E144" t="b">
        <f t="shared" si="2"/>
        <v>0</v>
      </c>
    </row>
    <row r="145" spans="1:5" x14ac:dyDescent="0.15">
      <c r="A145" s="3">
        <v>39301</v>
      </c>
      <c r="B145" s="1">
        <v>3612.7</v>
      </c>
      <c r="C145" s="1">
        <v>4834.8900000000003</v>
      </c>
      <c r="D145" s="1">
        <v>4041.94</v>
      </c>
      <c r="E145" t="b">
        <f t="shared" si="2"/>
        <v>0</v>
      </c>
    </row>
    <row r="146" spans="1:5" x14ac:dyDescent="0.15">
      <c r="A146" s="3">
        <v>39302</v>
      </c>
      <c r="B146" s="1">
        <v>3596.28</v>
      </c>
      <c r="C146" s="1">
        <v>4789.3599999999997</v>
      </c>
      <c r="D146" s="1">
        <v>3970.94</v>
      </c>
      <c r="E146" t="b">
        <f t="shared" si="2"/>
        <v>0</v>
      </c>
    </row>
    <row r="147" spans="1:5" x14ac:dyDescent="0.15">
      <c r="A147" s="3">
        <v>39303</v>
      </c>
      <c r="B147" s="1">
        <v>3704.58</v>
      </c>
      <c r="C147" s="1">
        <v>4935.62</v>
      </c>
      <c r="D147" s="1">
        <v>3997.01</v>
      </c>
      <c r="E147" t="b">
        <f t="shared" si="2"/>
        <v>0</v>
      </c>
    </row>
    <row r="148" spans="1:5" x14ac:dyDescent="0.15">
      <c r="A148" s="3">
        <v>39304</v>
      </c>
      <c r="B148" s="1">
        <v>3707.92</v>
      </c>
      <c r="C148" s="1">
        <v>4907.8900000000003</v>
      </c>
      <c r="D148" s="1">
        <v>3895.46</v>
      </c>
      <c r="E148" t="b">
        <f t="shared" si="2"/>
        <v>0</v>
      </c>
    </row>
    <row r="149" spans="1:5" x14ac:dyDescent="0.15">
      <c r="A149" s="3">
        <v>39307</v>
      </c>
      <c r="B149" s="1">
        <v>3740.57</v>
      </c>
      <c r="C149" s="1">
        <v>4923.38</v>
      </c>
      <c r="D149" s="1">
        <v>3861.26</v>
      </c>
      <c r="E149" t="b">
        <f t="shared" si="2"/>
        <v>0</v>
      </c>
    </row>
    <row r="150" spans="1:5" x14ac:dyDescent="0.15">
      <c r="A150" s="3">
        <v>39308</v>
      </c>
      <c r="B150" s="1">
        <v>3787.11</v>
      </c>
      <c r="C150" s="1">
        <v>4975.4399999999996</v>
      </c>
      <c r="D150" s="1">
        <v>3982.68</v>
      </c>
      <c r="E150" t="b">
        <f t="shared" si="2"/>
        <v>0</v>
      </c>
    </row>
    <row r="151" spans="1:5" x14ac:dyDescent="0.15">
      <c r="A151" s="3">
        <v>39309</v>
      </c>
      <c r="B151" s="1">
        <v>3799.24</v>
      </c>
      <c r="C151" s="1">
        <v>4988.37</v>
      </c>
      <c r="D151" s="1">
        <v>3957.01</v>
      </c>
      <c r="E151" t="b">
        <f t="shared" si="2"/>
        <v>0</v>
      </c>
    </row>
    <row r="152" spans="1:5" x14ac:dyDescent="0.15">
      <c r="A152" s="3">
        <v>39310</v>
      </c>
      <c r="B152" s="1">
        <v>3698.95</v>
      </c>
      <c r="C152" s="1">
        <v>4862.4799999999996</v>
      </c>
      <c r="D152" s="1">
        <v>3995.48</v>
      </c>
      <c r="E152" t="b">
        <f t="shared" si="2"/>
        <v>0</v>
      </c>
    </row>
    <row r="153" spans="1:5" x14ac:dyDescent="0.15">
      <c r="A153" s="3">
        <v>39311</v>
      </c>
      <c r="B153" s="1">
        <v>3606.53</v>
      </c>
      <c r="C153" s="1">
        <v>4740.29</v>
      </c>
      <c r="D153" s="1">
        <v>3984.81</v>
      </c>
      <c r="E153" t="b">
        <f t="shared" si="2"/>
        <v>0</v>
      </c>
    </row>
    <row r="154" spans="1:5" x14ac:dyDescent="0.15">
      <c r="A154" s="3">
        <v>39314</v>
      </c>
      <c r="B154" s="1">
        <v>3831.05</v>
      </c>
      <c r="C154" s="1">
        <v>5025.71</v>
      </c>
      <c r="D154" s="1">
        <v>4140.42</v>
      </c>
      <c r="E154" t="b">
        <f t="shared" si="2"/>
        <v>0</v>
      </c>
    </row>
    <row r="155" spans="1:5" x14ac:dyDescent="0.15">
      <c r="A155" s="3">
        <v>39315</v>
      </c>
      <c r="B155" s="1">
        <v>3903.66</v>
      </c>
      <c r="C155" s="1">
        <v>5110.53</v>
      </c>
      <c r="D155" s="1">
        <v>4178.0200000000004</v>
      </c>
      <c r="E155" t="b">
        <f t="shared" si="2"/>
        <v>0</v>
      </c>
    </row>
    <row r="156" spans="1:5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  <c r="E156" t="b">
        <f t="shared" si="2"/>
        <v>0</v>
      </c>
    </row>
    <row r="157" spans="1:5" x14ac:dyDescent="0.15">
      <c r="A157" s="3">
        <v>39317</v>
      </c>
      <c r="B157" s="1">
        <v>4013.34</v>
      </c>
      <c r="C157" s="1">
        <v>5281.46</v>
      </c>
      <c r="D157" s="1">
        <v>4286.92</v>
      </c>
      <c r="E157" t="b">
        <f t="shared" si="2"/>
        <v>0</v>
      </c>
    </row>
    <row r="158" spans="1:5" x14ac:dyDescent="0.15">
      <c r="A158" s="3">
        <v>39318</v>
      </c>
      <c r="B158" s="1">
        <v>4104.66</v>
      </c>
      <c r="C158" s="1">
        <v>5384.59</v>
      </c>
      <c r="D158" s="1">
        <v>4320.9799999999996</v>
      </c>
      <c r="E158" t="b">
        <f t="shared" si="2"/>
        <v>0</v>
      </c>
    </row>
    <row r="159" spans="1:5" x14ac:dyDescent="0.15">
      <c r="A159" s="3">
        <v>39321</v>
      </c>
      <c r="B159" s="1">
        <v>4134.6899999999996</v>
      </c>
      <c r="C159" s="1">
        <v>5410.96</v>
      </c>
      <c r="D159" s="1">
        <v>4318.12</v>
      </c>
      <c r="E159" t="b">
        <f t="shared" si="2"/>
        <v>0</v>
      </c>
    </row>
    <row r="160" spans="1:5" x14ac:dyDescent="0.15">
      <c r="A160" s="3">
        <v>39322</v>
      </c>
      <c r="B160" s="1">
        <v>4147.8599999999997</v>
      </c>
      <c r="C160" s="1">
        <v>5424.58</v>
      </c>
      <c r="D160" s="1">
        <v>4344.09</v>
      </c>
      <c r="E160" t="b">
        <f t="shared" si="2"/>
        <v>0</v>
      </c>
    </row>
    <row r="161" spans="1:5" x14ac:dyDescent="0.15">
      <c r="A161" s="3">
        <v>39323</v>
      </c>
      <c r="B161" s="1">
        <v>4080.08</v>
      </c>
      <c r="C161" s="1">
        <v>5343.15</v>
      </c>
      <c r="D161" s="1">
        <v>4316.88</v>
      </c>
      <c r="E161" t="b">
        <f t="shared" si="2"/>
        <v>0</v>
      </c>
    </row>
    <row r="162" spans="1:5" x14ac:dyDescent="0.15">
      <c r="A162" s="3">
        <v>39324</v>
      </c>
      <c r="B162" s="1">
        <v>4111.29</v>
      </c>
      <c r="C162" s="1">
        <v>5394.34</v>
      </c>
      <c r="D162" s="1">
        <v>4468.3900000000003</v>
      </c>
      <c r="E162" t="b">
        <f t="shared" si="2"/>
        <v>0</v>
      </c>
    </row>
    <row r="163" spans="1:5" x14ac:dyDescent="0.15">
      <c r="A163" s="3">
        <v>39325</v>
      </c>
      <c r="B163" s="1">
        <v>4150.17</v>
      </c>
      <c r="C163" s="1">
        <v>5456.4</v>
      </c>
      <c r="D163" s="1">
        <v>4515.24</v>
      </c>
      <c r="E163" t="b">
        <f t="shared" si="2"/>
        <v>1</v>
      </c>
    </row>
    <row r="164" spans="1:5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  <c r="E164" t="b">
        <f t="shared" si="2"/>
        <v>0</v>
      </c>
    </row>
    <row r="165" spans="1:5" x14ac:dyDescent="0.15">
      <c r="A165" s="3">
        <v>39329</v>
      </c>
      <c r="B165" s="1">
        <v>4166.8500000000004</v>
      </c>
      <c r="C165" s="1">
        <v>5504.66</v>
      </c>
      <c r="D165" s="1">
        <v>4558.49</v>
      </c>
      <c r="E165" t="b">
        <f t="shared" si="2"/>
        <v>0</v>
      </c>
    </row>
    <row r="166" spans="1:5" x14ac:dyDescent="0.15">
      <c r="A166" s="3">
        <v>39330</v>
      </c>
      <c r="B166" s="1">
        <v>4147.75</v>
      </c>
      <c r="C166" s="1">
        <v>5483.24</v>
      </c>
      <c r="D166" s="1">
        <v>4570.1899999999996</v>
      </c>
      <c r="E166" t="b">
        <f t="shared" si="2"/>
        <v>0</v>
      </c>
    </row>
    <row r="167" spans="1:5" x14ac:dyDescent="0.15">
      <c r="A167" s="3">
        <v>39331</v>
      </c>
      <c r="B167" s="1">
        <v>4204.8</v>
      </c>
      <c r="C167" s="1">
        <v>5542.04</v>
      </c>
      <c r="D167" s="1">
        <v>4632.49</v>
      </c>
      <c r="E167" t="b">
        <f t="shared" si="2"/>
        <v>0</v>
      </c>
    </row>
    <row r="168" spans="1:5" x14ac:dyDescent="0.15">
      <c r="A168" s="3">
        <v>39332</v>
      </c>
      <c r="B168" s="1">
        <v>4111.93</v>
      </c>
      <c r="C168" s="1">
        <v>5418.32</v>
      </c>
      <c r="D168" s="1">
        <v>4533.1099999999997</v>
      </c>
      <c r="E168" t="b">
        <f t="shared" si="2"/>
        <v>0</v>
      </c>
    </row>
    <row r="169" spans="1:5" x14ac:dyDescent="0.15">
      <c r="A169" s="3">
        <v>39335</v>
      </c>
      <c r="B169" s="1">
        <v>4172.8100000000004</v>
      </c>
      <c r="C169" s="1">
        <v>5499.41</v>
      </c>
      <c r="D169" s="1">
        <v>4645.33</v>
      </c>
      <c r="E169" t="b">
        <f t="shared" si="2"/>
        <v>0</v>
      </c>
    </row>
    <row r="170" spans="1:5" x14ac:dyDescent="0.15">
      <c r="A170" s="3">
        <v>39336</v>
      </c>
      <c r="B170" s="1">
        <v>3992.03</v>
      </c>
      <c r="C170" s="1">
        <v>5263.71</v>
      </c>
      <c r="D170" s="1">
        <v>4334.6499999999996</v>
      </c>
      <c r="E170" t="b">
        <f t="shared" si="2"/>
        <v>0</v>
      </c>
    </row>
    <row r="171" spans="1:5" x14ac:dyDescent="0.15">
      <c r="A171" s="3">
        <v>39337</v>
      </c>
      <c r="B171" s="1">
        <v>4035.72</v>
      </c>
      <c r="C171" s="1">
        <v>5327.39</v>
      </c>
      <c r="D171" s="1">
        <v>4370.09</v>
      </c>
      <c r="E171" t="b">
        <f t="shared" si="2"/>
        <v>0</v>
      </c>
    </row>
    <row r="172" spans="1:5" x14ac:dyDescent="0.15">
      <c r="A172" s="3">
        <v>39338</v>
      </c>
      <c r="B172" s="1">
        <v>4143.12</v>
      </c>
      <c r="C172" s="1">
        <v>5486.59</v>
      </c>
      <c r="D172" s="1">
        <v>4439.13</v>
      </c>
      <c r="E172" t="b">
        <f t="shared" si="2"/>
        <v>0</v>
      </c>
    </row>
    <row r="173" spans="1:5" x14ac:dyDescent="0.15">
      <c r="A173" s="3">
        <v>39339</v>
      </c>
      <c r="B173" s="1">
        <v>4165.57</v>
      </c>
      <c r="C173" s="1">
        <v>5541.23</v>
      </c>
      <c r="D173" s="1">
        <v>4502.3999999999996</v>
      </c>
      <c r="E173" t="b">
        <f t="shared" si="2"/>
        <v>0</v>
      </c>
    </row>
    <row r="174" spans="1:5" x14ac:dyDescent="0.15">
      <c r="A174" s="3">
        <v>39342</v>
      </c>
      <c r="B174" s="1">
        <v>4237.92</v>
      </c>
      <c r="C174" s="1">
        <v>5638.81</v>
      </c>
      <c r="D174" s="1">
        <v>4596.26</v>
      </c>
      <c r="E174" t="b">
        <f t="shared" si="2"/>
        <v>0</v>
      </c>
    </row>
    <row r="175" spans="1:5" x14ac:dyDescent="0.15">
      <c r="A175" s="3">
        <v>39343</v>
      </c>
      <c r="B175" s="1">
        <v>4204.7</v>
      </c>
      <c r="C175" s="1">
        <v>5588.31</v>
      </c>
      <c r="D175" s="1">
        <v>4655.17</v>
      </c>
      <c r="E175" t="b">
        <f t="shared" si="2"/>
        <v>0</v>
      </c>
    </row>
    <row r="176" spans="1:5" x14ac:dyDescent="0.15">
      <c r="A176" s="3">
        <v>39344</v>
      </c>
      <c r="B176" s="1">
        <v>4161.59</v>
      </c>
      <c r="C176" s="1">
        <v>5530.24</v>
      </c>
      <c r="D176" s="1">
        <v>4584.83</v>
      </c>
      <c r="E176" t="b">
        <f t="shared" si="2"/>
        <v>0</v>
      </c>
    </row>
    <row r="177" spans="1:5" x14ac:dyDescent="0.15">
      <c r="A177" s="3">
        <v>39345</v>
      </c>
      <c r="B177" s="1">
        <v>4222.42</v>
      </c>
      <c r="C177" s="1">
        <v>5603.99</v>
      </c>
      <c r="D177" s="1">
        <v>4617.75</v>
      </c>
      <c r="E177" t="b">
        <f t="shared" si="2"/>
        <v>0</v>
      </c>
    </row>
    <row r="178" spans="1:5" x14ac:dyDescent="0.15">
      <c r="A178" s="3">
        <v>39346</v>
      </c>
      <c r="B178" s="1">
        <v>4197.04</v>
      </c>
      <c r="C178" s="1">
        <v>5569.28</v>
      </c>
      <c r="D178" s="1">
        <v>4562.12</v>
      </c>
      <c r="E178" t="b">
        <f t="shared" si="2"/>
        <v>0</v>
      </c>
    </row>
    <row r="179" spans="1:5" x14ac:dyDescent="0.15">
      <c r="A179" s="3">
        <v>39349</v>
      </c>
      <c r="B179" s="1">
        <v>4231.75</v>
      </c>
      <c r="C179" s="1">
        <v>5608.2</v>
      </c>
      <c r="D179" s="1">
        <v>4577.26</v>
      </c>
      <c r="E179" t="b">
        <f t="shared" si="2"/>
        <v>0</v>
      </c>
    </row>
    <row r="180" spans="1:5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  <c r="E180" t="b">
        <f t="shared" si="2"/>
        <v>0</v>
      </c>
    </row>
    <row r="181" spans="1:5" x14ac:dyDescent="0.15">
      <c r="A181" s="3">
        <v>39351</v>
      </c>
      <c r="B181" s="1">
        <v>4140.32</v>
      </c>
      <c r="C181" s="1">
        <v>5475.35</v>
      </c>
      <c r="D181" s="1">
        <v>4471.18</v>
      </c>
      <c r="E181" t="b">
        <f t="shared" si="2"/>
        <v>0</v>
      </c>
    </row>
    <row r="182" spans="1:5" x14ac:dyDescent="0.15">
      <c r="A182" s="3">
        <v>39352</v>
      </c>
      <c r="B182" s="1">
        <v>4189.12</v>
      </c>
      <c r="C182" s="1">
        <v>5542.71</v>
      </c>
      <c r="D182" s="1">
        <v>4498.6099999999997</v>
      </c>
      <c r="E182" t="b">
        <f t="shared" si="2"/>
        <v>0</v>
      </c>
    </row>
    <row r="183" spans="1:5" x14ac:dyDescent="0.15">
      <c r="A183" s="3">
        <v>39353</v>
      </c>
      <c r="B183" s="1">
        <v>4307.42</v>
      </c>
      <c r="C183" s="1">
        <v>5709.5</v>
      </c>
      <c r="D183" s="1">
        <v>4582.4399999999996</v>
      </c>
      <c r="E183" t="b">
        <f t="shared" si="2"/>
        <v>1</v>
      </c>
    </row>
    <row r="184" spans="1:5" x14ac:dyDescent="0.15">
      <c r="A184" s="3">
        <v>39363</v>
      </c>
      <c r="B184" s="1">
        <v>4401.28</v>
      </c>
      <c r="C184" s="1">
        <v>5819.98</v>
      </c>
      <c r="D184" s="1">
        <v>4579.57</v>
      </c>
      <c r="E184" t="b">
        <f t="shared" si="2"/>
        <v>0</v>
      </c>
    </row>
    <row r="185" spans="1:5" x14ac:dyDescent="0.15">
      <c r="A185" s="3">
        <v>39364</v>
      </c>
      <c r="B185" s="1">
        <v>4425.7</v>
      </c>
      <c r="C185" s="1">
        <v>5843.08</v>
      </c>
      <c r="D185" s="1">
        <v>4594.7</v>
      </c>
      <c r="E185" t="b">
        <f t="shared" si="2"/>
        <v>0</v>
      </c>
    </row>
    <row r="186" spans="1:5" x14ac:dyDescent="0.15">
      <c r="A186" s="3">
        <v>39365</v>
      </c>
      <c r="B186" s="1">
        <v>4445.96</v>
      </c>
      <c r="C186" s="1">
        <v>5864.79</v>
      </c>
      <c r="D186" s="1">
        <v>4588.08</v>
      </c>
      <c r="E186" t="b">
        <f t="shared" si="2"/>
        <v>0</v>
      </c>
    </row>
    <row r="187" spans="1:5" x14ac:dyDescent="0.15">
      <c r="A187" s="3">
        <v>39366</v>
      </c>
      <c r="B187" s="1">
        <v>4577.88</v>
      </c>
      <c r="C187" s="1">
        <v>5995.7</v>
      </c>
      <c r="D187" s="1">
        <v>4510.2700000000004</v>
      </c>
      <c r="E187" t="b">
        <f t="shared" si="2"/>
        <v>0</v>
      </c>
    </row>
    <row r="188" spans="1:5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  <c r="E188" t="b">
        <f t="shared" si="2"/>
        <v>0</v>
      </c>
    </row>
    <row r="189" spans="1:5" x14ac:dyDescent="0.15">
      <c r="A189" s="3">
        <v>39370</v>
      </c>
      <c r="B189" s="1">
        <v>4694.3100000000004</v>
      </c>
      <c r="C189" s="1">
        <v>6079.41</v>
      </c>
      <c r="D189" s="1">
        <v>4364.8</v>
      </c>
      <c r="E189" t="b">
        <f t="shared" si="2"/>
        <v>0</v>
      </c>
    </row>
    <row r="190" spans="1:5" x14ac:dyDescent="0.15">
      <c r="A190" s="3">
        <v>39371</v>
      </c>
      <c r="B190" s="1">
        <v>4731.83</v>
      </c>
      <c r="C190" s="1">
        <v>6140.73</v>
      </c>
      <c r="D190" s="1">
        <v>4404.0200000000004</v>
      </c>
      <c r="E190" t="b">
        <f t="shared" si="2"/>
        <v>0</v>
      </c>
    </row>
    <row r="191" spans="1:5" x14ac:dyDescent="0.15">
      <c r="A191" s="3">
        <v>39372</v>
      </c>
      <c r="B191" s="1">
        <v>4684.1099999999997</v>
      </c>
      <c r="C191" s="1">
        <v>6081.49</v>
      </c>
      <c r="D191" s="1">
        <v>4401.07</v>
      </c>
      <c r="E191" t="b">
        <f t="shared" si="2"/>
        <v>0</v>
      </c>
    </row>
    <row r="192" spans="1:5" x14ac:dyDescent="0.15">
      <c r="A192" s="3">
        <v>39373</v>
      </c>
      <c r="B192" s="1">
        <v>4508.66</v>
      </c>
      <c r="C192" s="1">
        <v>5855.58</v>
      </c>
      <c r="D192" s="1">
        <v>4316.6000000000004</v>
      </c>
      <c r="E192" t="b">
        <f t="shared" si="2"/>
        <v>0</v>
      </c>
    </row>
    <row r="193" spans="1:5" x14ac:dyDescent="0.15">
      <c r="A193" s="3">
        <v>39374</v>
      </c>
      <c r="B193" s="1">
        <v>4494.5600000000004</v>
      </c>
      <c r="C193" s="1">
        <v>5852.9</v>
      </c>
      <c r="D193" s="1">
        <v>4277.37</v>
      </c>
      <c r="E193" t="b">
        <f t="shared" si="2"/>
        <v>0</v>
      </c>
    </row>
    <row r="194" spans="1:5" x14ac:dyDescent="0.15">
      <c r="A194" s="3">
        <v>39377</v>
      </c>
      <c r="B194" s="1">
        <v>4390.2700000000004</v>
      </c>
      <c r="C194" s="1">
        <v>5710.22</v>
      </c>
      <c r="D194" s="1">
        <v>4158.93</v>
      </c>
      <c r="E194" t="b">
        <f t="shared" si="2"/>
        <v>0</v>
      </c>
    </row>
    <row r="195" spans="1:5" x14ac:dyDescent="0.15">
      <c r="A195" s="3">
        <v>39378</v>
      </c>
      <c r="B195" s="1">
        <v>4475.4399999999996</v>
      </c>
      <c r="C195" s="1">
        <v>5811.28</v>
      </c>
      <c r="D195" s="1">
        <v>4147.84</v>
      </c>
      <c r="E195" t="b">
        <f t="shared" ref="E195:E258" si="3">MONTH(A195)&lt;&gt;MONTH(A196)</f>
        <v>0</v>
      </c>
    </row>
    <row r="196" spans="1:5" x14ac:dyDescent="0.15">
      <c r="A196" s="3">
        <v>39379</v>
      </c>
      <c r="B196" s="1">
        <v>4550.5600000000004</v>
      </c>
      <c r="C196" s="1">
        <v>5896.14</v>
      </c>
      <c r="D196" s="1">
        <v>4049.97</v>
      </c>
      <c r="E196" t="b">
        <f t="shared" si="3"/>
        <v>0</v>
      </c>
    </row>
    <row r="197" spans="1:5" x14ac:dyDescent="0.15">
      <c r="A197" s="3">
        <v>39380</v>
      </c>
      <c r="B197" s="1">
        <v>4364.12</v>
      </c>
      <c r="C197" s="1">
        <v>5663.29</v>
      </c>
      <c r="D197" s="1">
        <v>3747.13</v>
      </c>
      <c r="E197" t="b">
        <f t="shared" si="3"/>
        <v>0</v>
      </c>
    </row>
    <row r="198" spans="1:5" x14ac:dyDescent="0.15">
      <c r="A198" s="3">
        <v>39381</v>
      </c>
      <c r="B198" s="1">
        <v>4429.9799999999996</v>
      </c>
      <c r="C198" s="1">
        <v>5746.26</v>
      </c>
      <c r="D198" s="1">
        <v>3699.73</v>
      </c>
      <c r="E198" t="b">
        <f t="shared" si="3"/>
        <v>0</v>
      </c>
    </row>
    <row r="199" spans="1:5" x14ac:dyDescent="0.15">
      <c r="A199" s="3">
        <v>39384</v>
      </c>
      <c r="B199" s="1">
        <v>4527.12</v>
      </c>
      <c r="C199" s="1">
        <v>5872.38</v>
      </c>
      <c r="D199" s="1">
        <v>3750.87</v>
      </c>
      <c r="E199" t="b">
        <f t="shared" si="3"/>
        <v>0</v>
      </c>
    </row>
    <row r="200" spans="1:5" x14ac:dyDescent="0.15">
      <c r="A200" s="3">
        <v>39385</v>
      </c>
      <c r="B200" s="1">
        <v>4592.33</v>
      </c>
      <c r="C200" s="1">
        <v>5956.82</v>
      </c>
      <c r="D200" s="1">
        <v>3857.89</v>
      </c>
      <c r="E200" t="b">
        <f t="shared" si="3"/>
        <v>0</v>
      </c>
    </row>
    <row r="201" spans="1:5" x14ac:dyDescent="0.15">
      <c r="A201" s="3">
        <v>39386</v>
      </c>
      <c r="B201" s="1">
        <v>4627.78</v>
      </c>
      <c r="C201" s="1">
        <v>6027.77</v>
      </c>
      <c r="D201" s="1">
        <v>4009.75</v>
      </c>
      <c r="E201" t="b">
        <f t="shared" si="3"/>
        <v>1</v>
      </c>
    </row>
    <row r="202" spans="1:5" x14ac:dyDescent="0.15">
      <c r="A202" s="3">
        <v>39387</v>
      </c>
      <c r="B202" s="1">
        <v>4607.22</v>
      </c>
      <c r="C202" s="1">
        <v>5974.87</v>
      </c>
      <c r="D202" s="1">
        <v>3908.54</v>
      </c>
      <c r="E202" t="b">
        <f t="shared" si="3"/>
        <v>0</v>
      </c>
    </row>
    <row r="203" spans="1:5" x14ac:dyDescent="0.15">
      <c r="A203" s="3">
        <v>39388</v>
      </c>
      <c r="B203" s="1">
        <v>4543.16</v>
      </c>
      <c r="C203" s="1">
        <v>5859.6</v>
      </c>
      <c r="D203" s="1">
        <v>3829.23</v>
      </c>
      <c r="E203" t="b">
        <f t="shared" si="3"/>
        <v>0</v>
      </c>
    </row>
    <row r="204" spans="1:5" x14ac:dyDescent="0.15">
      <c r="A204" s="3">
        <v>39391</v>
      </c>
      <c r="B204" s="1">
        <v>4410.97</v>
      </c>
      <c r="C204" s="1">
        <v>5702.6</v>
      </c>
      <c r="D204" s="1">
        <v>3898.53</v>
      </c>
      <c r="E204" t="b">
        <f t="shared" si="3"/>
        <v>0</v>
      </c>
    </row>
    <row r="205" spans="1:5" x14ac:dyDescent="0.15">
      <c r="A205" s="3">
        <v>39392</v>
      </c>
      <c r="B205" s="1">
        <v>4344.8900000000003</v>
      </c>
      <c r="C205" s="1">
        <v>5643.95</v>
      </c>
      <c r="D205" s="1">
        <v>3946.96</v>
      </c>
      <c r="E205" t="b">
        <f t="shared" si="3"/>
        <v>0</v>
      </c>
    </row>
    <row r="206" spans="1:5" x14ac:dyDescent="0.15">
      <c r="A206" s="3">
        <v>39393</v>
      </c>
      <c r="B206" s="1">
        <v>4383.63</v>
      </c>
      <c r="C206" s="1">
        <v>5689.63</v>
      </c>
      <c r="D206" s="1">
        <v>3939.37</v>
      </c>
      <c r="E206" t="b">
        <f t="shared" si="3"/>
        <v>0</v>
      </c>
    </row>
    <row r="207" spans="1:5" x14ac:dyDescent="0.15">
      <c r="A207" s="3">
        <v>39394</v>
      </c>
      <c r="B207" s="1">
        <v>4154.97</v>
      </c>
      <c r="C207" s="1">
        <v>5408.5</v>
      </c>
      <c r="D207" s="1">
        <v>3778.06</v>
      </c>
      <c r="E207" t="b">
        <f t="shared" si="3"/>
        <v>0</v>
      </c>
    </row>
    <row r="208" spans="1:5" x14ac:dyDescent="0.15">
      <c r="A208" s="3">
        <v>39395</v>
      </c>
      <c r="B208" s="1">
        <v>4139.57</v>
      </c>
      <c r="C208" s="1">
        <v>5372.65</v>
      </c>
      <c r="D208" s="1">
        <v>3744</v>
      </c>
      <c r="E208" t="b">
        <f t="shared" si="3"/>
        <v>0</v>
      </c>
    </row>
    <row r="209" spans="1:5" x14ac:dyDescent="0.15">
      <c r="A209" s="3">
        <v>39398</v>
      </c>
      <c r="B209" s="1">
        <v>4107.34</v>
      </c>
      <c r="C209" s="1">
        <v>5333.12</v>
      </c>
      <c r="D209" s="1">
        <v>3708.95</v>
      </c>
      <c r="E209" t="b">
        <f t="shared" si="3"/>
        <v>0</v>
      </c>
    </row>
    <row r="210" spans="1:5" x14ac:dyDescent="0.15">
      <c r="A210" s="3">
        <v>39399</v>
      </c>
      <c r="B210" s="1">
        <v>4071.3</v>
      </c>
      <c r="C210" s="1">
        <v>5275.49</v>
      </c>
      <c r="D210" s="1">
        <v>3730.29</v>
      </c>
      <c r="E210" t="b">
        <f t="shared" si="3"/>
        <v>0</v>
      </c>
    </row>
    <row r="211" spans="1:5" x14ac:dyDescent="0.15">
      <c r="A211" s="3">
        <v>39400</v>
      </c>
      <c r="B211" s="1">
        <v>4247.16</v>
      </c>
      <c r="C211" s="1">
        <v>5499.18</v>
      </c>
      <c r="D211" s="1">
        <v>3844.5</v>
      </c>
      <c r="E211" t="b">
        <f t="shared" si="3"/>
        <v>0</v>
      </c>
    </row>
    <row r="212" spans="1:5" x14ac:dyDescent="0.15">
      <c r="A212" s="3">
        <v>39401</v>
      </c>
      <c r="B212" s="1">
        <v>4201.79</v>
      </c>
      <c r="C212" s="1">
        <v>5433.06</v>
      </c>
      <c r="D212" s="1">
        <v>3828.13</v>
      </c>
      <c r="E212" t="b">
        <f t="shared" si="3"/>
        <v>0</v>
      </c>
    </row>
    <row r="213" spans="1:5" x14ac:dyDescent="0.15">
      <c r="A213" s="3">
        <v>39402</v>
      </c>
      <c r="B213" s="1">
        <v>4133.3500000000004</v>
      </c>
      <c r="C213" s="1">
        <v>5340.22</v>
      </c>
      <c r="D213" s="1">
        <v>3843.97</v>
      </c>
      <c r="E213" t="b">
        <f t="shared" si="3"/>
        <v>0</v>
      </c>
    </row>
    <row r="214" spans="1:5" x14ac:dyDescent="0.15">
      <c r="A214" s="3">
        <v>39405</v>
      </c>
      <c r="B214" s="1">
        <v>4086.38</v>
      </c>
      <c r="C214" s="1">
        <v>5296.32</v>
      </c>
      <c r="D214" s="1">
        <v>3922.6</v>
      </c>
      <c r="E214" t="b">
        <f t="shared" si="3"/>
        <v>0</v>
      </c>
    </row>
    <row r="215" spans="1:5" x14ac:dyDescent="0.15">
      <c r="A215" s="3">
        <v>39406</v>
      </c>
      <c r="B215" s="1">
        <v>4136.08</v>
      </c>
      <c r="C215" s="1">
        <v>5372.04</v>
      </c>
      <c r="D215" s="1">
        <v>3956.56</v>
      </c>
      <c r="E215" t="b">
        <f t="shared" si="3"/>
        <v>0</v>
      </c>
    </row>
    <row r="216" spans="1:5" x14ac:dyDescent="0.15">
      <c r="A216" s="3">
        <v>39407</v>
      </c>
      <c r="B216" s="1">
        <v>4064.78</v>
      </c>
      <c r="C216" s="1">
        <v>5289.67</v>
      </c>
      <c r="D216" s="1">
        <v>3923.88</v>
      </c>
      <c r="E216" t="b">
        <f t="shared" si="3"/>
        <v>0</v>
      </c>
    </row>
    <row r="217" spans="1:5" x14ac:dyDescent="0.15">
      <c r="A217" s="3">
        <v>39408</v>
      </c>
      <c r="B217" s="1">
        <v>3895.95</v>
      </c>
      <c r="C217" s="1">
        <v>5062.63</v>
      </c>
      <c r="D217" s="1">
        <v>3731.98</v>
      </c>
      <c r="E217" t="b">
        <f t="shared" si="3"/>
        <v>0</v>
      </c>
    </row>
    <row r="218" spans="1:5" x14ac:dyDescent="0.15">
      <c r="A218" s="3">
        <v>39409</v>
      </c>
      <c r="B218" s="1">
        <v>3961.37</v>
      </c>
      <c r="C218" s="1">
        <v>5153.6099999999997</v>
      </c>
      <c r="D218" s="1">
        <v>3802.83</v>
      </c>
      <c r="E218" t="b">
        <f t="shared" si="3"/>
        <v>0</v>
      </c>
    </row>
    <row r="219" spans="1:5" x14ac:dyDescent="0.15">
      <c r="A219" s="3">
        <v>39412</v>
      </c>
      <c r="B219" s="1">
        <v>3910.46</v>
      </c>
      <c r="C219" s="1">
        <v>5091.91</v>
      </c>
      <c r="D219" s="1">
        <v>3779.6</v>
      </c>
      <c r="E219" t="b">
        <f t="shared" si="3"/>
        <v>0</v>
      </c>
    </row>
    <row r="220" spans="1:5" x14ac:dyDescent="0.15">
      <c r="A220" s="3">
        <v>39413</v>
      </c>
      <c r="B220" s="1">
        <v>3829.73</v>
      </c>
      <c r="C220" s="1">
        <v>4986.29</v>
      </c>
      <c r="D220" s="1">
        <v>3722.9</v>
      </c>
      <c r="E220" t="b">
        <f t="shared" si="3"/>
        <v>0</v>
      </c>
    </row>
    <row r="221" spans="1:5" x14ac:dyDescent="0.15">
      <c r="A221" s="3">
        <v>39414</v>
      </c>
      <c r="B221" s="1">
        <v>3784.28</v>
      </c>
      <c r="C221" s="1">
        <v>4923.6099999999997</v>
      </c>
      <c r="D221" s="1">
        <v>3713.34</v>
      </c>
      <c r="E221" t="b">
        <f t="shared" si="3"/>
        <v>0</v>
      </c>
    </row>
    <row r="222" spans="1:5" x14ac:dyDescent="0.15">
      <c r="A222" s="3">
        <v>39415</v>
      </c>
      <c r="B222" s="1">
        <v>3975.71</v>
      </c>
      <c r="C222" s="1">
        <v>5153.04</v>
      </c>
      <c r="D222" s="1">
        <v>3801.33</v>
      </c>
      <c r="E222" t="b">
        <f t="shared" si="3"/>
        <v>0</v>
      </c>
    </row>
    <row r="223" spans="1:5" x14ac:dyDescent="0.15">
      <c r="A223" s="3">
        <v>39416</v>
      </c>
      <c r="B223" s="1">
        <v>3880.34</v>
      </c>
      <c r="C223" s="1">
        <v>5039.8999999999996</v>
      </c>
      <c r="D223" s="1">
        <v>3733.48</v>
      </c>
      <c r="E223" t="b">
        <f t="shared" si="3"/>
        <v>1</v>
      </c>
    </row>
    <row r="224" spans="1:5" x14ac:dyDescent="0.15">
      <c r="A224" s="3">
        <v>39419</v>
      </c>
      <c r="B224" s="1">
        <v>3910.13</v>
      </c>
      <c r="C224" s="1">
        <v>5080.1899999999996</v>
      </c>
      <c r="D224" s="1">
        <v>3766.88</v>
      </c>
      <c r="E224" t="b">
        <f t="shared" si="3"/>
        <v>0</v>
      </c>
    </row>
    <row r="225" spans="1:5" x14ac:dyDescent="0.15">
      <c r="A225" s="3">
        <v>39420</v>
      </c>
      <c r="B225" s="1">
        <v>3963.19</v>
      </c>
      <c r="C225" s="1">
        <v>5148.8</v>
      </c>
      <c r="D225" s="1">
        <v>3792.24</v>
      </c>
      <c r="E225" t="b">
        <f t="shared" si="3"/>
        <v>0</v>
      </c>
    </row>
    <row r="226" spans="1:5" x14ac:dyDescent="0.15">
      <c r="A226" s="3">
        <v>39421</v>
      </c>
      <c r="B226" s="1">
        <v>4070.82</v>
      </c>
      <c r="C226" s="1">
        <v>5295.36</v>
      </c>
      <c r="D226" s="1">
        <v>3852.44</v>
      </c>
      <c r="E226" t="b">
        <f t="shared" si="3"/>
        <v>0</v>
      </c>
    </row>
    <row r="227" spans="1:5" x14ac:dyDescent="0.15">
      <c r="A227" s="3">
        <v>39422</v>
      </c>
      <c r="B227" s="1">
        <v>4070.16</v>
      </c>
      <c r="C227" s="1">
        <v>5296.36</v>
      </c>
      <c r="D227" s="1">
        <v>3895.76</v>
      </c>
      <c r="E227" t="b">
        <f t="shared" si="3"/>
        <v>0</v>
      </c>
    </row>
    <row r="228" spans="1:5" x14ac:dyDescent="0.15">
      <c r="A228" s="3">
        <v>39423</v>
      </c>
      <c r="B228" s="1">
        <v>4122.0600000000004</v>
      </c>
      <c r="C228" s="1">
        <v>5364.42</v>
      </c>
      <c r="D228" s="1">
        <v>3960.61</v>
      </c>
      <c r="E228" t="b">
        <f t="shared" si="3"/>
        <v>0</v>
      </c>
    </row>
    <row r="229" spans="1:5" x14ac:dyDescent="0.15">
      <c r="A229" s="3">
        <v>39426</v>
      </c>
      <c r="B229" s="1">
        <v>4165.8599999999997</v>
      </c>
      <c r="C229" s="1">
        <v>5440.92</v>
      </c>
      <c r="D229" s="1">
        <v>4059.24</v>
      </c>
      <c r="E229" t="b">
        <f t="shared" si="3"/>
        <v>0</v>
      </c>
    </row>
    <row r="230" spans="1:5" x14ac:dyDescent="0.15">
      <c r="A230" s="3">
        <v>39427</v>
      </c>
      <c r="B230" s="1">
        <v>4159.43</v>
      </c>
      <c r="C230" s="1">
        <v>5436.85</v>
      </c>
      <c r="D230" s="1">
        <v>4112.21</v>
      </c>
      <c r="E230" t="b">
        <f t="shared" si="3"/>
        <v>0</v>
      </c>
    </row>
    <row r="231" spans="1:5" x14ac:dyDescent="0.15">
      <c r="A231" s="3">
        <v>39428</v>
      </c>
      <c r="B231" s="1">
        <v>4083.59</v>
      </c>
      <c r="C231" s="1">
        <v>5346.92</v>
      </c>
      <c r="D231" s="1">
        <v>4154.34</v>
      </c>
      <c r="E231" t="b">
        <f t="shared" si="3"/>
        <v>0</v>
      </c>
    </row>
    <row r="232" spans="1:5" x14ac:dyDescent="0.15">
      <c r="A232" s="3">
        <v>39429</v>
      </c>
      <c r="B232" s="1">
        <v>3948.74</v>
      </c>
      <c r="C232" s="1">
        <v>5151.3900000000003</v>
      </c>
      <c r="D232" s="1">
        <v>4037.53</v>
      </c>
      <c r="E232" t="b">
        <f t="shared" si="3"/>
        <v>0</v>
      </c>
    </row>
    <row r="233" spans="1:5" x14ac:dyDescent="0.15">
      <c r="A233" s="3">
        <v>39430</v>
      </c>
      <c r="B233" s="1">
        <v>4008.88</v>
      </c>
      <c r="C233" s="1">
        <v>5246.75</v>
      </c>
      <c r="D233" s="1">
        <v>4103.8500000000004</v>
      </c>
      <c r="E233" t="b">
        <f t="shared" si="3"/>
        <v>0</v>
      </c>
    </row>
    <row r="234" spans="1:5" x14ac:dyDescent="0.15">
      <c r="A234" s="3">
        <v>39433</v>
      </c>
      <c r="B234" s="1">
        <v>3876.14</v>
      </c>
      <c r="C234" s="1">
        <v>5090.87</v>
      </c>
      <c r="D234" s="1">
        <v>4133.82</v>
      </c>
      <c r="E234" t="b">
        <f t="shared" si="3"/>
        <v>0</v>
      </c>
    </row>
    <row r="235" spans="1:5" x14ac:dyDescent="0.15">
      <c r="A235" s="3">
        <v>39434</v>
      </c>
      <c r="B235" s="1">
        <v>3849.15</v>
      </c>
      <c r="C235" s="1">
        <v>5057.95</v>
      </c>
      <c r="D235" s="1">
        <v>4095</v>
      </c>
      <c r="E235" t="b">
        <f t="shared" si="3"/>
        <v>0</v>
      </c>
    </row>
    <row r="236" spans="1:5" x14ac:dyDescent="0.15">
      <c r="A236" s="3">
        <v>39435</v>
      </c>
      <c r="B236" s="1">
        <v>3953.05</v>
      </c>
      <c r="C236" s="1">
        <v>5186.76</v>
      </c>
      <c r="D236" s="1">
        <v>4167.2700000000004</v>
      </c>
      <c r="E236" t="b">
        <f t="shared" si="3"/>
        <v>0</v>
      </c>
    </row>
    <row r="237" spans="1:5" x14ac:dyDescent="0.15">
      <c r="A237" s="3">
        <v>39436</v>
      </c>
      <c r="B237" s="1">
        <v>4040.04</v>
      </c>
      <c r="C237" s="1">
        <v>5289.17</v>
      </c>
      <c r="D237" s="1">
        <v>4210.5200000000004</v>
      </c>
      <c r="E237" t="b">
        <f t="shared" si="3"/>
        <v>0</v>
      </c>
    </row>
    <row r="238" spans="1:5" x14ac:dyDescent="0.15">
      <c r="A238" s="3">
        <v>39437</v>
      </c>
      <c r="B238" s="1">
        <v>4081</v>
      </c>
      <c r="C238" s="1">
        <v>5342.95</v>
      </c>
      <c r="D238" s="1">
        <v>4281.3900000000003</v>
      </c>
      <c r="E238" t="b">
        <f t="shared" si="3"/>
        <v>0</v>
      </c>
    </row>
    <row r="239" spans="1:5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  <c r="E239" t="b">
        <f t="shared" si="3"/>
        <v>0</v>
      </c>
    </row>
    <row r="240" spans="1:5" x14ac:dyDescent="0.15">
      <c r="A240" s="3">
        <v>39441</v>
      </c>
      <c r="B240" s="1">
        <v>4162.08</v>
      </c>
      <c r="C240" s="1">
        <v>5458.17</v>
      </c>
      <c r="D240" s="1">
        <v>4388.7299999999996</v>
      </c>
      <c r="E240" t="b">
        <f t="shared" si="3"/>
        <v>0</v>
      </c>
    </row>
    <row r="241" spans="1:5" x14ac:dyDescent="0.15">
      <c r="A241" s="3">
        <v>39442</v>
      </c>
      <c r="B241" s="1">
        <v>4175.5600000000004</v>
      </c>
      <c r="C241" s="1">
        <v>5495.48</v>
      </c>
      <c r="D241" s="1">
        <v>4473.13</v>
      </c>
      <c r="E241" t="b">
        <f t="shared" si="3"/>
        <v>0</v>
      </c>
    </row>
    <row r="242" spans="1:5" x14ac:dyDescent="0.15">
      <c r="A242" s="3">
        <v>39443</v>
      </c>
      <c r="B242" s="1">
        <v>4258.55</v>
      </c>
      <c r="C242" s="1">
        <v>5614.89</v>
      </c>
      <c r="D242" s="1">
        <v>4499.83</v>
      </c>
      <c r="E242" t="b">
        <f t="shared" si="3"/>
        <v>0</v>
      </c>
    </row>
    <row r="243" spans="1:5" x14ac:dyDescent="0.15">
      <c r="A243" s="3">
        <v>39444</v>
      </c>
      <c r="B243" s="1">
        <v>4226.76</v>
      </c>
      <c r="C243" s="1">
        <v>5578.45</v>
      </c>
      <c r="D243" s="1">
        <v>4493.42</v>
      </c>
      <c r="E243" t="b">
        <f t="shared" si="3"/>
        <v>1</v>
      </c>
    </row>
    <row r="244" spans="1:5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  <c r="E244" t="b">
        <f t="shared" si="3"/>
        <v>0</v>
      </c>
    </row>
    <row r="245" spans="1:5" x14ac:dyDescent="0.15">
      <c r="A245" s="3">
        <v>39450</v>
      </c>
      <c r="B245" s="1">
        <v>4230.42</v>
      </c>
      <c r="C245" s="1">
        <v>5604.79</v>
      </c>
      <c r="D245" s="1">
        <v>4741.03</v>
      </c>
      <c r="E245" t="b">
        <f t="shared" si="3"/>
        <v>0</v>
      </c>
    </row>
    <row r="246" spans="1:5" x14ac:dyDescent="0.15">
      <c r="A246" s="3">
        <v>39451</v>
      </c>
      <c r="B246" s="1">
        <v>4282.6899999999996</v>
      </c>
      <c r="C246" s="1">
        <v>5669.37</v>
      </c>
      <c r="D246" s="1">
        <v>4778.03</v>
      </c>
      <c r="E246" t="b">
        <f t="shared" si="3"/>
        <v>0</v>
      </c>
    </row>
    <row r="247" spans="1:5" x14ac:dyDescent="0.15">
      <c r="A247" s="3">
        <v>39454</v>
      </c>
      <c r="B247" s="1">
        <v>4330.2700000000004</v>
      </c>
      <c r="C247" s="1">
        <v>5736.06</v>
      </c>
      <c r="D247" s="1">
        <v>4867.13</v>
      </c>
      <c r="E247" t="b">
        <f t="shared" si="3"/>
        <v>0</v>
      </c>
    </row>
    <row r="248" spans="1:5" x14ac:dyDescent="0.15">
      <c r="A248" s="3">
        <v>39455</v>
      </c>
      <c r="B248" s="1">
        <v>4358.1000000000004</v>
      </c>
      <c r="C248" s="1">
        <v>5743.83</v>
      </c>
      <c r="D248" s="1">
        <v>4739.09</v>
      </c>
      <c r="E248" t="b">
        <f t="shared" si="3"/>
        <v>0</v>
      </c>
    </row>
    <row r="249" spans="1:5" x14ac:dyDescent="0.15">
      <c r="A249" s="3">
        <v>39456</v>
      </c>
      <c r="B249" s="1">
        <v>4405.92</v>
      </c>
      <c r="C249" s="1">
        <v>5812.11</v>
      </c>
      <c r="D249" s="1">
        <v>4884.2700000000004</v>
      </c>
      <c r="E249" t="b">
        <f t="shared" si="3"/>
        <v>0</v>
      </c>
    </row>
    <row r="250" spans="1:5" x14ac:dyDescent="0.15">
      <c r="A250" s="3">
        <v>39457</v>
      </c>
      <c r="B250" s="1">
        <v>4431.46</v>
      </c>
      <c r="C250" s="1">
        <v>5867.32</v>
      </c>
      <c r="D250" s="1">
        <v>4894.59</v>
      </c>
      <c r="E250" t="b">
        <f t="shared" si="3"/>
        <v>0</v>
      </c>
    </row>
    <row r="251" spans="1:5" x14ac:dyDescent="0.15">
      <c r="A251" s="3">
        <v>39458</v>
      </c>
      <c r="B251" s="1">
        <v>4481.49</v>
      </c>
      <c r="C251" s="1">
        <v>5914.4</v>
      </c>
      <c r="D251" s="1">
        <v>4867.47</v>
      </c>
      <c r="E251" t="b">
        <f t="shared" si="3"/>
        <v>0</v>
      </c>
    </row>
    <row r="252" spans="1:5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  <c r="E252" t="b">
        <f t="shared" si="3"/>
        <v>0</v>
      </c>
    </row>
    <row r="253" spans="1:5" x14ac:dyDescent="0.15">
      <c r="A253" s="3">
        <v>39462</v>
      </c>
      <c r="B253" s="1">
        <v>4440.82</v>
      </c>
      <c r="C253" s="1">
        <v>5872.37</v>
      </c>
      <c r="D253" s="1">
        <v>4999.92</v>
      </c>
      <c r="E253" t="b">
        <f t="shared" si="3"/>
        <v>0</v>
      </c>
    </row>
    <row r="254" spans="1:5" x14ac:dyDescent="0.15">
      <c r="A254" s="3">
        <v>39463</v>
      </c>
      <c r="B254" s="1">
        <v>4274.0200000000004</v>
      </c>
      <c r="C254" s="1">
        <v>5643.75</v>
      </c>
      <c r="D254" s="1">
        <v>4957.38</v>
      </c>
      <c r="E254" t="b">
        <f t="shared" si="3"/>
        <v>0</v>
      </c>
    </row>
    <row r="255" spans="1:5" x14ac:dyDescent="0.15">
      <c r="A255" s="3">
        <v>39464</v>
      </c>
      <c r="B255" s="1">
        <v>4178.71</v>
      </c>
      <c r="C255" s="1">
        <v>5503.61</v>
      </c>
      <c r="D255" s="1">
        <v>4849.4799999999996</v>
      </c>
      <c r="E255" t="b">
        <f t="shared" si="3"/>
        <v>0</v>
      </c>
    </row>
    <row r="256" spans="1:5" x14ac:dyDescent="0.15">
      <c r="A256" s="3">
        <v>39465</v>
      </c>
      <c r="B256" s="1">
        <v>4195.95</v>
      </c>
      <c r="C256" s="1">
        <v>5537.51</v>
      </c>
      <c r="D256" s="1">
        <v>4886.7299999999996</v>
      </c>
      <c r="E256" t="b">
        <f t="shared" si="3"/>
        <v>0</v>
      </c>
    </row>
    <row r="257" spans="1:5" x14ac:dyDescent="0.15">
      <c r="A257" s="3">
        <v>39468</v>
      </c>
      <c r="B257" s="1">
        <v>3975.71</v>
      </c>
      <c r="C257" s="1">
        <v>5249.88</v>
      </c>
      <c r="D257" s="1">
        <v>4680.8900000000003</v>
      </c>
      <c r="E257" t="b">
        <f t="shared" si="3"/>
        <v>0</v>
      </c>
    </row>
    <row r="258" spans="1:5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  <c r="E258" t="b">
        <f t="shared" si="3"/>
        <v>0</v>
      </c>
    </row>
    <row r="259" spans="1:5" x14ac:dyDescent="0.15">
      <c r="A259" s="3">
        <v>39470</v>
      </c>
      <c r="B259" s="1">
        <v>3822.82</v>
      </c>
      <c r="C259" s="1">
        <v>5072.3500000000004</v>
      </c>
      <c r="D259" s="1">
        <v>4471.13</v>
      </c>
      <c r="E259" t="b">
        <f t="shared" ref="E259:E322" si="4">MONTH(A259)&lt;&gt;MONTH(A260)</f>
        <v>0</v>
      </c>
    </row>
    <row r="260" spans="1:5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  <c r="E260" t="b">
        <f t="shared" si="4"/>
        <v>0</v>
      </c>
    </row>
    <row r="261" spans="1:5" x14ac:dyDescent="0.15">
      <c r="A261" s="3">
        <v>39472</v>
      </c>
      <c r="B261" s="1">
        <v>3875.58</v>
      </c>
      <c r="C261" s="1">
        <v>5159.26</v>
      </c>
      <c r="D261" s="1">
        <v>4612.95</v>
      </c>
      <c r="E261" t="b">
        <f t="shared" si="4"/>
        <v>0</v>
      </c>
    </row>
    <row r="262" spans="1:5" x14ac:dyDescent="0.15">
      <c r="A262" s="3">
        <v>39475</v>
      </c>
      <c r="B262" s="1">
        <v>3597.26</v>
      </c>
      <c r="C262" s="1">
        <v>4799.57</v>
      </c>
      <c r="D262" s="1">
        <v>4282.7299999999996</v>
      </c>
      <c r="E262" t="b">
        <f t="shared" si="4"/>
        <v>0</v>
      </c>
    </row>
    <row r="263" spans="1:5" x14ac:dyDescent="0.15">
      <c r="A263" s="3">
        <v>39476</v>
      </c>
      <c r="B263" s="1">
        <v>3611.98</v>
      </c>
      <c r="C263" s="1">
        <v>4816.82</v>
      </c>
      <c r="D263" s="1">
        <v>4360.9799999999996</v>
      </c>
      <c r="E263" t="b">
        <f t="shared" si="4"/>
        <v>0</v>
      </c>
    </row>
    <row r="264" spans="1:5" x14ac:dyDescent="0.15">
      <c r="A264" s="3">
        <v>39477</v>
      </c>
      <c r="B264" s="1">
        <v>3541.08</v>
      </c>
      <c r="C264" s="1">
        <v>4749.38</v>
      </c>
      <c r="D264" s="1">
        <v>4389.4399999999996</v>
      </c>
      <c r="E264" t="b">
        <f t="shared" si="4"/>
        <v>0</v>
      </c>
    </row>
    <row r="265" spans="1:5" x14ac:dyDescent="0.15">
      <c r="A265" s="3">
        <v>39478</v>
      </c>
      <c r="B265" s="1">
        <v>3497.92</v>
      </c>
      <c r="C265" s="1">
        <v>4684.16</v>
      </c>
      <c r="D265" s="1">
        <v>4215.1099999999997</v>
      </c>
      <c r="E265" t="b">
        <f t="shared" si="4"/>
        <v>1</v>
      </c>
    </row>
    <row r="266" spans="1:5" x14ac:dyDescent="0.15">
      <c r="A266" s="3">
        <v>39479</v>
      </c>
      <c r="B266" s="1">
        <v>3500.05</v>
      </c>
      <c r="C266" s="1">
        <v>4681.33</v>
      </c>
      <c r="D266" s="1">
        <v>4027.37</v>
      </c>
      <c r="E266" t="b">
        <f t="shared" si="4"/>
        <v>0</v>
      </c>
    </row>
    <row r="267" spans="1:5" x14ac:dyDescent="0.15">
      <c r="A267" s="3">
        <v>39482</v>
      </c>
      <c r="B267" s="1">
        <v>3796.13</v>
      </c>
      <c r="C267" s="1">
        <v>5074.42</v>
      </c>
      <c r="D267" s="1">
        <v>4346.5200000000004</v>
      </c>
      <c r="E267" t="b">
        <f t="shared" si="4"/>
        <v>0</v>
      </c>
    </row>
    <row r="268" spans="1:5" x14ac:dyDescent="0.15">
      <c r="A268" s="3">
        <v>39483</v>
      </c>
      <c r="B268" s="1">
        <v>3766.16</v>
      </c>
      <c r="C268" s="1">
        <v>5032.8</v>
      </c>
      <c r="D268" s="1">
        <v>4366.55</v>
      </c>
      <c r="E268" t="b">
        <f t="shared" si="4"/>
        <v>0</v>
      </c>
    </row>
    <row r="269" spans="1:5" x14ac:dyDescent="0.15">
      <c r="A269" s="3">
        <v>39491</v>
      </c>
      <c r="B269" s="1">
        <v>3660.16</v>
      </c>
      <c r="C269" s="1">
        <v>4899.63</v>
      </c>
      <c r="D269" s="1">
        <v>4371.41</v>
      </c>
      <c r="E269" t="b">
        <f t="shared" si="4"/>
        <v>0</v>
      </c>
    </row>
    <row r="270" spans="1:5" x14ac:dyDescent="0.15">
      <c r="A270" s="3">
        <v>39492</v>
      </c>
      <c r="B270" s="1">
        <v>3706.97</v>
      </c>
      <c r="C270" s="1">
        <v>4959.01</v>
      </c>
      <c r="D270" s="1">
        <v>4455.05</v>
      </c>
      <c r="E270" t="b">
        <f t="shared" si="4"/>
        <v>0</v>
      </c>
    </row>
    <row r="271" spans="1:5" x14ac:dyDescent="0.15">
      <c r="A271" s="3">
        <v>39493</v>
      </c>
      <c r="B271" s="1">
        <v>3646.18</v>
      </c>
      <c r="C271" s="1">
        <v>4881.75</v>
      </c>
      <c r="D271" s="1">
        <v>4437.49</v>
      </c>
      <c r="E271" t="b">
        <f t="shared" si="4"/>
        <v>0</v>
      </c>
    </row>
    <row r="272" spans="1:5" x14ac:dyDescent="0.15">
      <c r="A272" s="3">
        <v>39496</v>
      </c>
      <c r="B272" s="1">
        <v>3709.07</v>
      </c>
      <c r="C272" s="1">
        <v>4973.8599999999997</v>
      </c>
      <c r="D272" s="1">
        <v>4555.32</v>
      </c>
      <c r="E272" t="b">
        <f t="shared" si="4"/>
        <v>0</v>
      </c>
    </row>
    <row r="273" spans="1:5" x14ac:dyDescent="0.15">
      <c r="A273" s="3">
        <v>39497</v>
      </c>
      <c r="B273" s="1">
        <v>3787.03</v>
      </c>
      <c r="C273" s="1">
        <v>5076.28</v>
      </c>
      <c r="D273" s="1">
        <v>4639.88</v>
      </c>
      <c r="E273" t="b">
        <f t="shared" si="4"/>
        <v>0</v>
      </c>
    </row>
    <row r="274" spans="1:5" x14ac:dyDescent="0.15">
      <c r="A274" s="3">
        <v>39498</v>
      </c>
      <c r="B274" s="1">
        <v>3676.47</v>
      </c>
      <c r="C274" s="1">
        <v>4938.13</v>
      </c>
      <c r="D274" s="1">
        <v>4620.5</v>
      </c>
      <c r="E274" t="b">
        <f t="shared" si="4"/>
        <v>0</v>
      </c>
    </row>
    <row r="275" spans="1:5" x14ac:dyDescent="0.15">
      <c r="A275" s="3">
        <v>39499</v>
      </c>
      <c r="B275" s="1">
        <v>3620.85</v>
      </c>
      <c r="C275" s="1">
        <v>4875.88</v>
      </c>
      <c r="D275" s="1">
        <v>4682.2</v>
      </c>
      <c r="E275" t="b">
        <f t="shared" si="4"/>
        <v>0</v>
      </c>
    </row>
    <row r="276" spans="1:5" x14ac:dyDescent="0.15">
      <c r="A276" s="3">
        <v>39500</v>
      </c>
      <c r="B276" s="1">
        <v>3466.2</v>
      </c>
      <c r="C276" s="1">
        <v>4671.66</v>
      </c>
      <c r="D276" s="1">
        <v>4591.9399999999996</v>
      </c>
      <c r="E276" t="b">
        <f t="shared" si="4"/>
        <v>0</v>
      </c>
    </row>
    <row r="277" spans="1:5" x14ac:dyDescent="0.15">
      <c r="A277" s="3">
        <v>39503</v>
      </c>
      <c r="B277" s="1">
        <v>3331.99</v>
      </c>
      <c r="C277" s="1">
        <v>4489.2</v>
      </c>
      <c r="D277" s="1">
        <v>4442.76</v>
      </c>
      <c r="E277" t="b">
        <f t="shared" si="4"/>
        <v>0</v>
      </c>
    </row>
    <row r="278" spans="1:5" x14ac:dyDescent="0.15">
      <c r="A278" s="3">
        <v>39504</v>
      </c>
      <c r="B278" s="1">
        <v>3363.7</v>
      </c>
      <c r="C278" s="1">
        <v>4499</v>
      </c>
      <c r="D278" s="1">
        <v>4446.17</v>
      </c>
      <c r="E278" t="b">
        <f t="shared" si="4"/>
        <v>0</v>
      </c>
    </row>
    <row r="279" spans="1:5" x14ac:dyDescent="0.15">
      <c r="A279" s="3">
        <v>39505</v>
      </c>
      <c r="B279" s="1">
        <v>3459.78</v>
      </c>
      <c r="C279" s="1">
        <v>4626.9799999999996</v>
      </c>
      <c r="D279" s="1">
        <v>4555.18</v>
      </c>
      <c r="E279" t="b">
        <f t="shared" si="4"/>
        <v>0</v>
      </c>
    </row>
    <row r="280" spans="1:5" x14ac:dyDescent="0.15">
      <c r="A280" s="3">
        <v>39506</v>
      </c>
      <c r="B280" s="1">
        <v>3435.46</v>
      </c>
      <c r="C280" s="1">
        <v>4599.01</v>
      </c>
      <c r="D280" s="1">
        <v>4571.87</v>
      </c>
      <c r="E280" t="b">
        <f t="shared" si="4"/>
        <v>0</v>
      </c>
    </row>
    <row r="281" spans="1:5" x14ac:dyDescent="0.15">
      <c r="A281" s="3">
        <v>39507</v>
      </c>
      <c r="B281" s="1">
        <v>3470.6</v>
      </c>
      <c r="C281" s="1">
        <v>4651.96</v>
      </c>
      <c r="D281" s="1">
        <v>4646.54</v>
      </c>
      <c r="E281" t="b">
        <f t="shared" si="4"/>
        <v>1</v>
      </c>
    </row>
    <row r="282" spans="1:5" x14ac:dyDescent="0.15">
      <c r="A282" s="3">
        <v>39510</v>
      </c>
      <c r="B282" s="1">
        <v>3539.43</v>
      </c>
      <c r="C282" s="1">
        <v>4756.9399999999996</v>
      </c>
      <c r="D282" s="1">
        <v>4814.76</v>
      </c>
      <c r="E282" t="b">
        <f t="shared" si="4"/>
        <v>0</v>
      </c>
    </row>
    <row r="283" spans="1:5" x14ac:dyDescent="0.15">
      <c r="A283" s="3">
        <v>39511</v>
      </c>
      <c r="B283" s="1">
        <v>3424.79</v>
      </c>
      <c r="C283" s="1">
        <v>4610.78</v>
      </c>
      <c r="D283" s="1">
        <v>4824.67</v>
      </c>
      <c r="E283" t="b">
        <f t="shared" si="4"/>
        <v>0</v>
      </c>
    </row>
    <row r="284" spans="1:5" x14ac:dyDescent="0.15">
      <c r="A284" s="3">
        <v>39512</v>
      </c>
      <c r="B284" s="1">
        <v>3380.65</v>
      </c>
      <c r="C284" s="1">
        <v>4550.43</v>
      </c>
      <c r="D284" s="1">
        <v>4877.33</v>
      </c>
      <c r="E284" t="b">
        <f t="shared" si="4"/>
        <v>0</v>
      </c>
    </row>
    <row r="285" spans="1:5" x14ac:dyDescent="0.15">
      <c r="A285" s="3">
        <v>39513</v>
      </c>
      <c r="B285" s="1">
        <v>3445.75</v>
      </c>
      <c r="C285" s="1">
        <v>4613.13</v>
      </c>
      <c r="D285" s="1">
        <v>4882.96</v>
      </c>
      <c r="E285" t="b">
        <f t="shared" si="4"/>
        <v>0</v>
      </c>
    </row>
    <row r="286" spans="1:5" x14ac:dyDescent="0.15">
      <c r="A286" s="3">
        <v>39514</v>
      </c>
      <c r="B286" s="1">
        <v>3395.61</v>
      </c>
      <c r="C286" s="1">
        <v>4556.17</v>
      </c>
      <c r="D286" s="1">
        <v>4805.96</v>
      </c>
      <c r="E286" t="b">
        <f t="shared" si="4"/>
        <v>0</v>
      </c>
    </row>
    <row r="287" spans="1:5" x14ac:dyDescent="0.15">
      <c r="A287" s="3">
        <v>39517</v>
      </c>
      <c r="B287" s="1">
        <v>3256.44</v>
      </c>
      <c r="C287" s="1">
        <v>4358.25</v>
      </c>
      <c r="D287" s="1">
        <v>4673.0600000000004</v>
      </c>
      <c r="E287" t="b">
        <f t="shared" si="4"/>
        <v>0</v>
      </c>
    </row>
    <row r="288" spans="1:5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  <c r="E288" t="b">
        <f t="shared" si="4"/>
        <v>0</v>
      </c>
    </row>
    <row r="289" spans="1:5" x14ac:dyDescent="0.15">
      <c r="A289" s="3">
        <v>39519</v>
      </c>
      <c r="B289" s="1">
        <v>3164.78</v>
      </c>
      <c r="C289" s="1">
        <v>4228.68</v>
      </c>
      <c r="D289" s="1">
        <v>4656.53</v>
      </c>
      <c r="E289" t="b">
        <f t="shared" si="4"/>
        <v>0</v>
      </c>
    </row>
    <row r="290" spans="1:5" x14ac:dyDescent="0.15">
      <c r="A290" s="3">
        <v>39520</v>
      </c>
      <c r="B290" s="1">
        <v>3111.84</v>
      </c>
      <c r="C290" s="1">
        <v>4141.75</v>
      </c>
      <c r="D290" s="1">
        <v>4466.08</v>
      </c>
      <c r="E290" t="b">
        <f t="shared" si="4"/>
        <v>0</v>
      </c>
    </row>
    <row r="291" spans="1:5" x14ac:dyDescent="0.15">
      <c r="A291" s="3">
        <v>39521</v>
      </c>
      <c r="B291" s="1">
        <v>3084.45</v>
      </c>
      <c r="C291" s="1">
        <v>4099.78</v>
      </c>
      <c r="D291" s="1">
        <v>4435.4799999999996</v>
      </c>
      <c r="E291" t="b">
        <f t="shared" si="4"/>
        <v>0</v>
      </c>
    </row>
    <row r="292" spans="1:5" x14ac:dyDescent="0.15">
      <c r="A292" s="3">
        <v>39524</v>
      </c>
      <c r="B292" s="1">
        <v>2984.06</v>
      </c>
      <c r="C292" s="1">
        <v>3955.04</v>
      </c>
      <c r="D292" s="1">
        <v>4096.93</v>
      </c>
      <c r="E292" t="b">
        <f t="shared" si="4"/>
        <v>0</v>
      </c>
    </row>
    <row r="293" spans="1:5" x14ac:dyDescent="0.15">
      <c r="A293" s="3">
        <v>39525</v>
      </c>
      <c r="B293" s="1">
        <v>2869.61</v>
      </c>
      <c r="C293" s="1">
        <v>3785.94</v>
      </c>
      <c r="D293" s="1">
        <v>3814.21</v>
      </c>
      <c r="E293" t="b">
        <f t="shared" si="4"/>
        <v>0</v>
      </c>
    </row>
    <row r="294" spans="1:5" x14ac:dyDescent="0.15">
      <c r="A294" s="3">
        <v>39526</v>
      </c>
      <c r="B294" s="1">
        <v>2945.23</v>
      </c>
      <c r="C294" s="1">
        <v>3908.02</v>
      </c>
      <c r="D294" s="1">
        <v>3999.94</v>
      </c>
      <c r="E294" t="b">
        <f t="shared" si="4"/>
        <v>0</v>
      </c>
    </row>
    <row r="295" spans="1:5" x14ac:dyDescent="0.15">
      <c r="A295" s="3">
        <v>39527</v>
      </c>
      <c r="B295" s="1">
        <v>3011.78</v>
      </c>
      <c r="C295" s="1">
        <v>4015.14</v>
      </c>
      <c r="D295" s="1">
        <v>4154</v>
      </c>
      <c r="E295" t="b">
        <f t="shared" si="4"/>
        <v>0</v>
      </c>
    </row>
    <row r="296" spans="1:5" x14ac:dyDescent="0.15">
      <c r="A296" s="3">
        <v>39528</v>
      </c>
      <c r="B296" s="1">
        <v>3021.58</v>
      </c>
      <c r="C296" s="1">
        <v>4043.71</v>
      </c>
      <c r="D296" s="1">
        <v>4197.4399999999996</v>
      </c>
      <c r="E296" t="b">
        <f t="shared" si="4"/>
        <v>0</v>
      </c>
    </row>
    <row r="297" spans="1:5" x14ac:dyDescent="0.15">
      <c r="A297" s="3">
        <v>39531</v>
      </c>
      <c r="B297" s="1">
        <v>2869.28</v>
      </c>
      <c r="C297" s="1">
        <v>3843.9</v>
      </c>
      <c r="D297" s="1">
        <v>4130.1499999999996</v>
      </c>
      <c r="E297" t="b">
        <f t="shared" si="4"/>
        <v>0</v>
      </c>
    </row>
    <row r="298" spans="1:5" x14ac:dyDescent="0.15">
      <c r="A298" s="3">
        <v>39532</v>
      </c>
      <c r="B298" s="1">
        <v>2884.62</v>
      </c>
      <c r="C298" s="1">
        <v>3892.91</v>
      </c>
      <c r="D298" s="1">
        <v>4193.51</v>
      </c>
      <c r="E298" t="b">
        <f t="shared" si="4"/>
        <v>0</v>
      </c>
    </row>
    <row r="299" spans="1:5" x14ac:dyDescent="0.15">
      <c r="A299" s="3">
        <v>39533</v>
      </c>
      <c r="B299" s="1">
        <v>2896.69</v>
      </c>
      <c r="C299" s="1">
        <v>3905.29</v>
      </c>
      <c r="D299" s="1">
        <v>4180.57</v>
      </c>
      <c r="E299" t="b">
        <f t="shared" si="4"/>
        <v>0</v>
      </c>
    </row>
    <row r="300" spans="1:5" x14ac:dyDescent="0.15">
      <c r="A300" s="3">
        <v>39534</v>
      </c>
      <c r="B300" s="1">
        <v>2760.45</v>
      </c>
      <c r="C300" s="1">
        <v>3747.34</v>
      </c>
      <c r="D300" s="1">
        <v>3949.96</v>
      </c>
      <c r="E300" t="b">
        <f t="shared" si="4"/>
        <v>0</v>
      </c>
    </row>
    <row r="301" spans="1:5" x14ac:dyDescent="0.15">
      <c r="A301" s="3">
        <v>39535</v>
      </c>
      <c r="B301" s="1">
        <v>2910.51</v>
      </c>
      <c r="C301" s="1">
        <v>3938.08</v>
      </c>
      <c r="D301" s="1">
        <v>4060.04</v>
      </c>
      <c r="E301" t="b">
        <f t="shared" si="4"/>
        <v>0</v>
      </c>
    </row>
    <row r="302" spans="1:5" x14ac:dyDescent="0.15">
      <c r="A302" s="3">
        <v>39538</v>
      </c>
      <c r="B302" s="1">
        <v>2823.98</v>
      </c>
      <c r="C302" s="1">
        <v>3824.55</v>
      </c>
      <c r="D302" s="1">
        <v>3861.6</v>
      </c>
      <c r="E302" t="b">
        <f t="shared" si="4"/>
        <v>1</v>
      </c>
    </row>
    <row r="303" spans="1:5" x14ac:dyDescent="0.15">
      <c r="A303" s="3">
        <v>39539</v>
      </c>
      <c r="B303" s="1">
        <v>2713.49</v>
      </c>
      <c r="C303" s="1">
        <v>3654.77</v>
      </c>
      <c r="D303" s="1">
        <v>3539.51</v>
      </c>
      <c r="E303" t="b">
        <f t="shared" si="4"/>
        <v>0</v>
      </c>
    </row>
    <row r="304" spans="1:5" x14ac:dyDescent="0.15">
      <c r="A304" s="3">
        <v>39540</v>
      </c>
      <c r="B304" s="1">
        <v>2744.65</v>
      </c>
      <c r="C304" s="1">
        <v>3677.56</v>
      </c>
      <c r="D304" s="1">
        <v>3319.6</v>
      </c>
      <c r="E304" t="b">
        <f t="shared" si="4"/>
        <v>0</v>
      </c>
    </row>
    <row r="305" spans="1:5" x14ac:dyDescent="0.15">
      <c r="A305" s="3">
        <v>39541</v>
      </c>
      <c r="B305" s="1">
        <v>2828.63</v>
      </c>
      <c r="C305" s="1">
        <v>3789.38</v>
      </c>
      <c r="D305" s="1">
        <v>3393.43</v>
      </c>
      <c r="E305" t="b">
        <f t="shared" si="4"/>
        <v>0</v>
      </c>
    </row>
    <row r="306" spans="1:5" x14ac:dyDescent="0.15">
      <c r="A306" s="3">
        <v>39545</v>
      </c>
      <c r="B306" s="1">
        <v>2954.23</v>
      </c>
      <c r="C306" s="1">
        <v>3971.6</v>
      </c>
      <c r="D306" s="1">
        <v>3596.27</v>
      </c>
      <c r="E306" t="b">
        <f t="shared" si="4"/>
        <v>0</v>
      </c>
    </row>
    <row r="307" spans="1:5" x14ac:dyDescent="0.15">
      <c r="A307" s="3">
        <v>39546</v>
      </c>
      <c r="B307" s="1">
        <v>2969.61</v>
      </c>
      <c r="C307" s="1">
        <v>4002.97</v>
      </c>
      <c r="D307" s="1">
        <v>3673.96</v>
      </c>
      <c r="E307" t="b">
        <f t="shared" si="4"/>
        <v>0</v>
      </c>
    </row>
    <row r="308" spans="1:5" x14ac:dyDescent="0.15">
      <c r="A308" s="3">
        <v>39547</v>
      </c>
      <c r="B308" s="1">
        <v>2803.15</v>
      </c>
      <c r="C308" s="1">
        <v>3792.47</v>
      </c>
      <c r="D308" s="1">
        <v>3466.97</v>
      </c>
      <c r="E308" t="b">
        <f t="shared" si="4"/>
        <v>0</v>
      </c>
    </row>
    <row r="309" spans="1:5" x14ac:dyDescent="0.15">
      <c r="A309" s="3">
        <v>39548</v>
      </c>
      <c r="B309" s="1">
        <v>2840.55</v>
      </c>
      <c r="C309" s="1">
        <v>3845.83</v>
      </c>
      <c r="D309" s="1">
        <v>3567.63</v>
      </c>
      <c r="E309" t="b">
        <f t="shared" si="4"/>
        <v>0</v>
      </c>
    </row>
    <row r="310" spans="1:5" x14ac:dyDescent="0.15">
      <c r="A310" s="3">
        <v>39549</v>
      </c>
      <c r="B310" s="1">
        <v>2865.45</v>
      </c>
      <c r="C310" s="1">
        <v>3871.29</v>
      </c>
      <c r="D310" s="1">
        <v>3619.04</v>
      </c>
      <c r="E310" t="b">
        <f t="shared" si="4"/>
        <v>0</v>
      </c>
    </row>
    <row r="311" spans="1:5" x14ac:dyDescent="0.15">
      <c r="A311" s="3">
        <v>39552</v>
      </c>
      <c r="B311" s="1">
        <v>2685.01</v>
      </c>
      <c r="C311" s="1">
        <v>3614.82</v>
      </c>
      <c r="D311" s="1">
        <v>3399.32</v>
      </c>
      <c r="E311" t="b">
        <f t="shared" si="4"/>
        <v>0</v>
      </c>
    </row>
    <row r="312" spans="1:5" x14ac:dyDescent="0.15">
      <c r="A312" s="3">
        <v>39553</v>
      </c>
      <c r="B312" s="1">
        <v>2715.74</v>
      </c>
      <c r="C312" s="1">
        <v>3645.09</v>
      </c>
      <c r="D312" s="1">
        <v>3504.25</v>
      </c>
      <c r="E312" t="b">
        <f t="shared" si="4"/>
        <v>0</v>
      </c>
    </row>
    <row r="313" spans="1:5" x14ac:dyDescent="0.15">
      <c r="A313" s="3">
        <v>39554</v>
      </c>
      <c r="B313" s="1">
        <v>2654.9</v>
      </c>
      <c r="C313" s="1">
        <v>3558.03</v>
      </c>
      <c r="D313" s="1">
        <v>3423.92</v>
      </c>
      <c r="E313" t="b">
        <f t="shared" si="4"/>
        <v>0</v>
      </c>
    </row>
    <row r="314" spans="1:5" x14ac:dyDescent="0.15">
      <c r="A314" s="3">
        <v>39555</v>
      </c>
      <c r="B314" s="1">
        <v>2588.7600000000002</v>
      </c>
      <c r="C314" s="1">
        <v>3455.58</v>
      </c>
      <c r="D314" s="1">
        <v>3291.15</v>
      </c>
      <c r="E314" t="b">
        <f t="shared" si="4"/>
        <v>0</v>
      </c>
    </row>
    <row r="315" spans="1:5" x14ac:dyDescent="0.15">
      <c r="A315" s="3">
        <v>39556</v>
      </c>
      <c r="B315" s="1">
        <v>2511.36</v>
      </c>
      <c r="C315" s="1">
        <v>3350.37</v>
      </c>
      <c r="D315" s="1">
        <v>3116.69</v>
      </c>
      <c r="E315" t="b">
        <f t="shared" si="4"/>
        <v>0</v>
      </c>
    </row>
    <row r="316" spans="1:5" x14ac:dyDescent="0.15">
      <c r="A316" s="3">
        <v>39559</v>
      </c>
      <c r="B316" s="1">
        <v>2545.52</v>
      </c>
      <c r="C316" s="1">
        <v>3367.89</v>
      </c>
      <c r="D316" s="1">
        <v>3101.9</v>
      </c>
      <c r="E316" t="b">
        <f t="shared" si="4"/>
        <v>0</v>
      </c>
    </row>
    <row r="317" spans="1:5" x14ac:dyDescent="0.15">
      <c r="A317" s="3">
        <v>39560</v>
      </c>
      <c r="B317" s="1">
        <v>2595.69</v>
      </c>
      <c r="C317" s="1">
        <v>3429.27</v>
      </c>
      <c r="D317" s="1">
        <v>3054.43</v>
      </c>
      <c r="E317" t="b">
        <f t="shared" si="4"/>
        <v>0</v>
      </c>
    </row>
    <row r="318" spans="1:5" x14ac:dyDescent="0.15">
      <c r="A318" s="3">
        <v>39561</v>
      </c>
      <c r="B318" s="1">
        <v>2718.25</v>
      </c>
      <c r="C318" s="1">
        <v>3593.35</v>
      </c>
      <c r="D318" s="1">
        <v>3182.86</v>
      </c>
      <c r="E318" t="b">
        <f t="shared" si="4"/>
        <v>0</v>
      </c>
    </row>
    <row r="319" spans="1:5" x14ac:dyDescent="0.15">
      <c r="A319" s="3">
        <v>39562</v>
      </c>
      <c r="B319" s="1">
        <v>2981.19</v>
      </c>
      <c r="C319" s="1">
        <v>3936.02</v>
      </c>
      <c r="D319" s="1">
        <v>3448.8</v>
      </c>
      <c r="E319" t="b">
        <f t="shared" si="4"/>
        <v>0</v>
      </c>
    </row>
    <row r="320" spans="1:5" x14ac:dyDescent="0.15">
      <c r="A320" s="3">
        <v>39563</v>
      </c>
      <c r="B320" s="1">
        <v>2984.96</v>
      </c>
      <c r="C320" s="1">
        <v>3952.31</v>
      </c>
      <c r="D320" s="1">
        <v>3457.99</v>
      </c>
      <c r="E320" t="b">
        <f t="shared" si="4"/>
        <v>0</v>
      </c>
    </row>
    <row r="321" spans="1:5" x14ac:dyDescent="0.15">
      <c r="A321" s="3">
        <v>39566</v>
      </c>
      <c r="B321" s="1">
        <v>2918.61</v>
      </c>
      <c r="C321" s="1">
        <v>3863.26</v>
      </c>
      <c r="D321" s="1">
        <v>3446.97</v>
      </c>
      <c r="E321" t="b">
        <f t="shared" si="4"/>
        <v>0</v>
      </c>
    </row>
    <row r="322" spans="1:5" x14ac:dyDescent="0.15">
      <c r="A322" s="3">
        <v>39567</v>
      </c>
      <c r="B322" s="1">
        <v>2960.89</v>
      </c>
      <c r="C322" s="1">
        <v>3913.25</v>
      </c>
      <c r="D322" s="1">
        <v>3472.67</v>
      </c>
      <c r="E322" t="b">
        <f t="shared" si="4"/>
        <v>0</v>
      </c>
    </row>
    <row r="323" spans="1:5" x14ac:dyDescent="0.15">
      <c r="A323" s="3">
        <v>39568</v>
      </c>
      <c r="B323" s="1">
        <v>3125.53</v>
      </c>
      <c r="C323" s="1">
        <v>4118.49</v>
      </c>
      <c r="D323" s="1">
        <v>3584.35</v>
      </c>
      <c r="E323" t="b">
        <f t="shared" ref="E323:E386" si="5">MONTH(A323)&lt;&gt;MONTH(A324)</f>
        <v>1</v>
      </c>
    </row>
    <row r="324" spans="1:5" x14ac:dyDescent="0.15">
      <c r="A324" s="3">
        <v>39573</v>
      </c>
      <c r="B324" s="1">
        <v>3169.08</v>
      </c>
      <c r="C324" s="1">
        <v>4200.3500000000004</v>
      </c>
      <c r="D324" s="1">
        <v>3694.12</v>
      </c>
      <c r="E324" t="b">
        <f t="shared" si="5"/>
        <v>0</v>
      </c>
    </row>
    <row r="325" spans="1:5" x14ac:dyDescent="0.15">
      <c r="A325" s="3">
        <v>39574</v>
      </c>
      <c r="B325" s="1">
        <v>3128.81</v>
      </c>
      <c r="C325" s="1">
        <v>4149.6099999999997</v>
      </c>
      <c r="D325" s="1">
        <v>3698.92</v>
      </c>
      <c r="E325" t="b">
        <f t="shared" si="5"/>
        <v>0</v>
      </c>
    </row>
    <row r="326" spans="1:5" x14ac:dyDescent="0.15">
      <c r="A326" s="3">
        <v>39575</v>
      </c>
      <c r="B326" s="1">
        <v>2979.82</v>
      </c>
      <c r="C326" s="1">
        <v>3949.65</v>
      </c>
      <c r="D326" s="1">
        <v>3553.33</v>
      </c>
      <c r="E326" t="b">
        <f t="shared" si="5"/>
        <v>0</v>
      </c>
    </row>
    <row r="327" spans="1:5" x14ac:dyDescent="0.15">
      <c r="A327" s="3">
        <v>39576</v>
      </c>
      <c r="B327" s="1">
        <v>3037.5</v>
      </c>
      <c r="C327" s="1">
        <v>4045.84</v>
      </c>
      <c r="D327" s="1">
        <v>3669.87</v>
      </c>
      <c r="E327" t="b">
        <f t="shared" si="5"/>
        <v>0</v>
      </c>
    </row>
    <row r="328" spans="1:5" x14ac:dyDescent="0.15">
      <c r="A328" s="3">
        <v>39577</v>
      </c>
      <c r="B328" s="1">
        <v>2978.19</v>
      </c>
      <c r="C328" s="1">
        <v>3978.75</v>
      </c>
      <c r="D328" s="1">
        <v>3674.63</v>
      </c>
      <c r="E328" t="b">
        <f t="shared" si="5"/>
        <v>0</v>
      </c>
    </row>
    <row r="329" spans="1:5" x14ac:dyDescent="0.15">
      <c r="A329" s="3">
        <v>39580</v>
      </c>
      <c r="B329" s="1">
        <v>2991.32</v>
      </c>
      <c r="C329" s="1">
        <v>3995.04</v>
      </c>
      <c r="D329" s="1">
        <v>3749.79</v>
      </c>
      <c r="E329" t="b">
        <f t="shared" si="5"/>
        <v>0</v>
      </c>
    </row>
    <row r="330" spans="1:5" x14ac:dyDescent="0.15">
      <c r="A330" s="3">
        <v>39581</v>
      </c>
      <c r="B330" s="1">
        <v>2924.96</v>
      </c>
      <c r="C330" s="1">
        <v>3926.98</v>
      </c>
      <c r="D330" s="1">
        <v>3776.84</v>
      </c>
      <c r="E330" t="b">
        <f t="shared" si="5"/>
        <v>0</v>
      </c>
    </row>
    <row r="331" spans="1:5" x14ac:dyDescent="0.15">
      <c r="A331" s="3">
        <v>39582</v>
      </c>
      <c r="B331" s="1">
        <v>3027.38</v>
      </c>
      <c r="C331" s="1">
        <v>4061.47</v>
      </c>
      <c r="D331" s="1">
        <v>3856.09</v>
      </c>
      <c r="E331" t="b">
        <f t="shared" si="5"/>
        <v>0</v>
      </c>
    </row>
    <row r="332" spans="1:5" x14ac:dyDescent="0.15">
      <c r="A332" s="3">
        <v>39583</v>
      </c>
      <c r="B332" s="1">
        <v>3005.65</v>
      </c>
      <c r="C332" s="1">
        <v>4034.12</v>
      </c>
      <c r="D332" s="1">
        <v>3831.38</v>
      </c>
      <c r="E332" t="b">
        <f t="shared" si="5"/>
        <v>0</v>
      </c>
    </row>
    <row r="333" spans="1:5" x14ac:dyDescent="0.15">
      <c r="A333" s="3">
        <v>39584</v>
      </c>
      <c r="B333" s="1">
        <v>3009.21</v>
      </c>
      <c r="C333" s="1">
        <v>4032.09</v>
      </c>
      <c r="D333" s="1">
        <v>3789.1</v>
      </c>
      <c r="E333" t="b">
        <f t="shared" si="5"/>
        <v>0</v>
      </c>
    </row>
    <row r="334" spans="1:5" x14ac:dyDescent="0.15">
      <c r="A334" s="3">
        <v>39587</v>
      </c>
      <c r="B334" s="1">
        <v>2978.66</v>
      </c>
      <c r="C334" s="1">
        <v>3996.96</v>
      </c>
      <c r="D334" s="1">
        <v>3805.89</v>
      </c>
      <c r="E334" t="b">
        <f t="shared" si="5"/>
        <v>0</v>
      </c>
    </row>
    <row r="335" spans="1:5" x14ac:dyDescent="0.15">
      <c r="A335" s="3">
        <v>39588</v>
      </c>
      <c r="B335" s="1">
        <v>2835.82</v>
      </c>
      <c r="C335" s="1">
        <v>3799.59</v>
      </c>
      <c r="D335" s="1">
        <v>3592.68</v>
      </c>
      <c r="E335" t="b">
        <f t="shared" si="5"/>
        <v>0</v>
      </c>
    </row>
    <row r="336" spans="1:5" x14ac:dyDescent="0.15">
      <c r="A336" s="3">
        <v>39589</v>
      </c>
      <c r="B336" s="1">
        <v>2892.09</v>
      </c>
      <c r="C336" s="1">
        <v>3876.94</v>
      </c>
      <c r="D336" s="1">
        <v>3690.7</v>
      </c>
      <c r="E336" t="b">
        <f t="shared" si="5"/>
        <v>0</v>
      </c>
    </row>
    <row r="337" spans="1:5" x14ac:dyDescent="0.15">
      <c r="A337" s="3">
        <v>39590</v>
      </c>
      <c r="B337" s="1">
        <v>2841.15</v>
      </c>
      <c r="C337" s="1">
        <v>3797.9</v>
      </c>
      <c r="D337" s="1">
        <v>3672.2</v>
      </c>
      <c r="E337" t="b">
        <f t="shared" si="5"/>
        <v>0</v>
      </c>
    </row>
    <row r="338" spans="1:5" x14ac:dyDescent="0.15">
      <c r="A338" s="3">
        <v>39591</v>
      </c>
      <c r="B338" s="1">
        <v>2838.05</v>
      </c>
      <c r="C338" s="1">
        <v>3773.79</v>
      </c>
      <c r="D338" s="1">
        <v>3603.28</v>
      </c>
      <c r="E338" t="b">
        <f t="shared" si="5"/>
        <v>0</v>
      </c>
    </row>
    <row r="339" spans="1:5" x14ac:dyDescent="0.15">
      <c r="A339" s="3">
        <v>39594</v>
      </c>
      <c r="B339" s="1">
        <v>2745.09</v>
      </c>
      <c r="C339" s="1">
        <v>3657.1</v>
      </c>
      <c r="D339" s="1">
        <v>3483.41</v>
      </c>
      <c r="E339" t="b">
        <f t="shared" si="5"/>
        <v>0</v>
      </c>
    </row>
    <row r="340" spans="1:5" x14ac:dyDescent="0.15">
      <c r="A340" s="3">
        <v>39595</v>
      </c>
      <c r="B340" s="1">
        <v>2754.12</v>
      </c>
      <c r="C340" s="1">
        <v>3670.84</v>
      </c>
      <c r="D340" s="1">
        <v>3486.91</v>
      </c>
      <c r="E340" t="b">
        <f t="shared" si="5"/>
        <v>0</v>
      </c>
    </row>
    <row r="341" spans="1:5" x14ac:dyDescent="0.15">
      <c r="A341" s="3">
        <v>39596</v>
      </c>
      <c r="B341" s="1">
        <v>2836.26</v>
      </c>
      <c r="C341" s="1">
        <v>3773.18</v>
      </c>
      <c r="D341" s="1">
        <v>3568.68</v>
      </c>
      <c r="E341" t="b">
        <f t="shared" si="5"/>
        <v>0</v>
      </c>
    </row>
    <row r="342" spans="1:5" x14ac:dyDescent="0.15">
      <c r="A342" s="3">
        <v>39597</v>
      </c>
      <c r="B342" s="1">
        <v>2765.95</v>
      </c>
      <c r="C342" s="1">
        <v>3675.62</v>
      </c>
      <c r="D342" s="1">
        <v>3501.28</v>
      </c>
      <c r="E342" t="b">
        <f t="shared" si="5"/>
        <v>0</v>
      </c>
    </row>
    <row r="343" spans="1:5" x14ac:dyDescent="0.15">
      <c r="A343" s="3">
        <v>39598</v>
      </c>
      <c r="B343" s="1">
        <v>2800.79</v>
      </c>
      <c r="C343" s="1">
        <v>3715.71</v>
      </c>
      <c r="D343" s="1">
        <v>3506.84</v>
      </c>
      <c r="E343" t="b">
        <f t="shared" si="5"/>
        <v>1</v>
      </c>
    </row>
    <row r="344" spans="1:5" x14ac:dyDescent="0.15">
      <c r="A344" s="3">
        <v>39601</v>
      </c>
      <c r="B344" s="1">
        <v>2814.3</v>
      </c>
      <c r="C344" s="1">
        <v>3728.7</v>
      </c>
      <c r="D344" s="1">
        <v>3553.32</v>
      </c>
      <c r="E344" t="b">
        <f t="shared" si="5"/>
        <v>0</v>
      </c>
    </row>
    <row r="345" spans="1:5" x14ac:dyDescent="0.15">
      <c r="A345" s="3">
        <v>39602</v>
      </c>
      <c r="B345" s="1">
        <v>2804.07</v>
      </c>
      <c r="C345" s="1">
        <v>3714.62</v>
      </c>
      <c r="D345" s="1">
        <v>3536.92</v>
      </c>
      <c r="E345" t="b">
        <f t="shared" si="5"/>
        <v>0</v>
      </c>
    </row>
    <row r="346" spans="1:5" x14ac:dyDescent="0.15">
      <c r="A346" s="3">
        <v>39603</v>
      </c>
      <c r="B346" s="1">
        <v>2736.83</v>
      </c>
      <c r="C346" s="1">
        <v>3645.86</v>
      </c>
      <c r="D346" s="1">
        <v>3472.67</v>
      </c>
      <c r="E346" t="b">
        <f t="shared" si="5"/>
        <v>0</v>
      </c>
    </row>
    <row r="347" spans="1:5" x14ac:dyDescent="0.15">
      <c r="A347" s="3">
        <v>39604</v>
      </c>
      <c r="B347" s="1">
        <v>2722.41</v>
      </c>
      <c r="C347" s="1">
        <v>3617.52</v>
      </c>
      <c r="D347" s="1">
        <v>3434.02</v>
      </c>
      <c r="E347" t="b">
        <f t="shared" si="5"/>
        <v>0</v>
      </c>
    </row>
    <row r="348" spans="1:5" x14ac:dyDescent="0.15">
      <c r="A348" s="3">
        <v>39605</v>
      </c>
      <c r="B348" s="1">
        <v>2701.79</v>
      </c>
      <c r="C348" s="1">
        <v>3591.73</v>
      </c>
      <c r="D348" s="1">
        <v>3420.07</v>
      </c>
      <c r="E348" t="b">
        <f t="shared" si="5"/>
        <v>0</v>
      </c>
    </row>
    <row r="349" spans="1:5" x14ac:dyDescent="0.15">
      <c r="A349" s="3">
        <v>39609</v>
      </c>
      <c r="B349" s="1">
        <v>2480.7600000000002</v>
      </c>
      <c r="C349" s="1">
        <v>3300.46</v>
      </c>
      <c r="D349" s="1">
        <v>3125.8</v>
      </c>
      <c r="E349" t="b">
        <f t="shared" si="5"/>
        <v>0</v>
      </c>
    </row>
    <row r="350" spans="1:5" x14ac:dyDescent="0.15">
      <c r="A350" s="3">
        <v>39610</v>
      </c>
      <c r="B350" s="1">
        <v>2446.7800000000002</v>
      </c>
      <c r="C350" s="1">
        <v>3239.75</v>
      </c>
      <c r="D350" s="1">
        <v>3054.53</v>
      </c>
      <c r="E350" t="b">
        <f t="shared" si="5"/>
        <v>0</v>
      </c>
    </row>
    <row r="351" spans="1:5" x14ac:dyDescent="0.15">
      <c r="A351" s="3">
        <v>39611</v>
      </c>
      <c r="B351" s="1">
        <v>2387.7600000000002</v>
      </c>
      <c r="C351" s="1">
        <v>3172.06</v>
      </c>
      <c r="D351" s="1">
        <v>3024.65</v>
      </c>
      <c r="E351" t="b">
        <f t="shared" si="5"/>
        <v>0</v>
      </c>
    </row>
    <row r="352" spans="1:5" x14ac:dyDescent="0.15">
      <c r="A352" s="3">
        <v>39612</v>
      </c>
      <c r="B352" s="1">
        <v>2322.79</v>
      </c>
      <c r="C352" s="1">
        <v>3078.5</v>
      </c>
      <c r="D352" s="1">
        <v>2881.04</v>
      </c>
      <c r="E352" t="b">
        <f t="shared" si="5"/>
        <v>0</v>
      </c>
    </row>
    <row r="353" spans="1:5" x14ac:dyDescent="0.15">
      <c r="A353" s="3">
        <v>39615</v>
      </c>
      <c r="B353" s="1">
        <v>2323.69</v>
      </c>
      <c r="C353" s="1">
        <v>3067.09</v>
      </c>
      <c r="D353" s="1">
        <v>2811.91</v>
      </c>
      <c r="E353" t="b">
        <f t="shared" si="5"/>
        <v>0</v>
      </c>
    </row>
    <row r="354" spans="1:5" x14ac:dyDescent="0.15">
      <c r="A354" s="3">
        <v>39616</v>
      </c>
      <c r="B354" s="1">
        <v>2262.2800000000002</v>
      </c>
      <c r="C354" s="1">
        <v>2972.05</v>
      </c>
      <c r="D354" s="1">
        <v>2640.92</v>
      </c>
      <c r="E354" t="b">
        <f t="shared" si="5"/>
        <v>0</v>
      </c>
    </row>
    <row r="355" spans="1:5" x14ac:dyDescent="0.15">
      <c r="A355" s="3">
        <v>39617</v>
      </c>
      <c r="B355" s="1">
        <v>2368.71</v>
      </c>
      <c r="C355" s="1">
        <v>3119.68</v>
      </c>
      <c r="D355" s="1">
        <v>2777.72</v>
      </c>
      <c r="E355" t="b">
        <f t="shared" si="5"/>
        <v>0</v>
      </c>
    </row>
    <row r="356" spans="1:5" x14ac:dyDescent="0.15">
      <c r="A356" s="3">
        <v>39618</v>
      </c>
      <c r="B356" s="1">
        <v>2201.34</v>
      </c>
      <c r="C356" s="1">
        <v>2901.21</v>
      </c>
      <c r="D356" s="1">
        <v>2561.0300000000002</v>
      </c>
      <c r="E356" t="b">
        <f t="shared" si="5"/>
        <v>0</v>
      </c>
    </row>
    <row r="357" spans="1:5" x14ac:dyDescent="0.15">
      <c r="A357" s="3">
        <v>39619</v>
      </c>
      <c r="B357" s="1">
        <v>2273.71</v>
      </c>
      <c r="C357" s="1">
        <v>2985.34</v>
      </c>
      <c r="D357" s="1">
        <v>2600.3000000000002</v>
      </c>
      <c r="E357" t="b">
        <f t="shared" si="5"/>
        <v>0</v>
      </c>
    </row>
    <row r="358" spans="1:5" x14ac:dyDescent="0.15">
      <c r="A358" s="3">
        <v>39622</v>
      </c>
      <c r="B358" s="1">
        <v>2220.08</v>
      </c>
      <c r="C358" s="1">
        <v>2915.93</v>
      </c>
      <c r="D358" s="1">
        <v>2548.0500000000002</v>
      </c>
      <c r="E358" t="b">
        <f t="shared" si="5"/>
        <v>0</v>
      </c>
    </row>
    <row r="359" spans="1:5" x14ac:dyDescent="0.15">
      <c r="A359" s="3">
        <v>39623</v>
      </c>
      <c r="B359" s="1">
        <v>2256.12</v>
      </c>
      <c r="C359" s="1">
        <v>2971.91</v>
      </c>
      <c r="D359" s="1">
        <v>2616.06</v>
      </c>
      <c r="E359" t="b">
        <f t="shared" si="5"/>
        <v>0</v>
      </c>
    </row>
    <row r="360" spans="1:5" x14ac:dyDescent="0.15">
      <c r="A360" s="3">
        <v>39624</v>
      </c>
      <c r="B360" s="1">
        <v>2334.4</v>
      </c>
      <c r="C360" s="1">
        <v>3086.41</v>
      </c>
      <c r="D360" s="1">
        <v>2754.75</v>
      </c>
      <c r="E360" t="b">
        <f t="shared" si="5"/>
        <v>0</v>
      </c>
    </row>
    <row r="361" spans="1:5" x14ac:dyDescent="0.15">
      <c r="A361" s="3">
        <v>39625</v>
      </c>
      <c r="B361" s="1">
        <v>2326.9</v>
      </c>
      <c r="C361" s="1">
        <v>3084.84</v>
      </c>
      <c r="D361" s="1">
        <v>2787.85</v>
      </c>
      <c r="E361" t="b">
        <f t="shared" si="5"/>
        <v>0</v>
      </c>
    </row>
    <row r="362" spans="1:5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  <c r="E362" t="b">
        <f t="shared" si="5"/>
        <v>0</v>
      </c>
    </row>
    <row r="363" spans="1:5" x14ac:dyDescent="0.15">
      <c r="A363" s="3">
        <v>39629</v>
      </c>
      <c r="B363" s="1">
        <v>2175.61</v>
      </c>
      <c r="C363" s="1">
        <v>2886.43</v>
      </c>
      <c r="D363" s="1">
        <v>2579.61</v>
      </c>
      <c r="E363" t="b">
        <f t="shared" si="5"/>
        <v>1</v>
      </c>
    </row>
    <row r="364" spans="1:5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  <c r="E364" t="b">
        <f t="shared" si="5"/>
        <v>0</v>
      </c>
    </row>
    <row r="365" spans="1:5" x14ac:dyDescent="0.15">
      <c r="A365" s="3">
        <v>39631</v>
      </c>
      <c r="B365" s="1">
        <v>2062.9299999999998</v>
      </c>
      <c r="C365" s="1">
        <v>2762.05</v>
      </c>
      <c r="D365" s="1">
        <v>2572.61</v>
      </c>
      <c r="E365" t="b">
        <f t="shared" si="5"/>
        <v>0</v>
      </c>
    </row>
    <row r="366" spans="1:5" x14ac:dyDescent="0.15">
      <c r="A366" s="3">
        <v>39632</v>
      </c>
      <c r="B366" s="1">
        <v>2088.9699999999998</v>
      </c>
      <c r="C366" s="1">
        <v>2803.79</v>
      </c>
      <c r="D366" s="1">
        <v>2686.88</v>
      </c>
      <c r="E366" t="b">
        <f t="shared" si="5"/>
        <v>0</v>
      </c>
    </row>
    <row r="367" spans="1:5" x14ac:dyDescent="0.15">
      <c r="A367" s="3">
        <v>39633</v>
      </c>
      <c r="B367" s="1">
        <v>2077.23</v>
      </c>
      <c r="C367" s="1">
        <v>2785.32</v>
      </c>
      <c r="D367" s="1">
        <v>2685.17</v>
      </c>
      <c r="E367" t="b">
        <f t="shared" si="5"/>
        <v>0</v>
      </c>
    </row>
    <row r="368" spans="1:5" x14ac:dyDescent="0.15">
      <c r="A368" s="3">
        <v>39636</v>
      </c>
      <c r="B368" s="1">
        <v>2190.3000000000002</v>
      </c>
      <c r="C368" s="1">
        <v>2934.91</v>
      </c>
      <c r="D368" s="1">
        <v>2832.05</v>
      </c>
      <c r="E368" t="b">
        <f t="shared" si="5"/>
        <v>0</v>
      </c>
    </row>
    <row r="369" spans="1:5" x14ac:dyDescent="0.15">
      <c r="A369" s="3">
        <v>39637</v>
      </c>
      <c r="B369" s="1">
        <v>2193.21</v>
      </c>
      <c r="C369" s="1">
        <v>2941.93</v>
      </c>
      <c r="D369" s="1">
        <v>2887.93</v>
      </c>
      <c r="E369" t="b">
        <f t="shared" si="5"/>
        <v>0</v>
      </c>
    </row>
    <row r="370" spans="1:5" x14ac:dyDescent="0.15">
      <c r="A370" s="3">
        <v>39638</v>
      </c>
      <c r="B370" s="1">
        <v>2289.6799999999998</v>
      </c>
      <c r="C370" s="1">
        <v>3066.2</v>
      </c>
      <c r="D370" s="1">
        <v>2967.54</v>
      </c>
      <c r="E370" t="b">
        <f t="shared" si="5"/>
        <v>0</v>
      </c>
    </row>
    <row r="371" spans="1:5" x14ac:dyDescent="0.15">
      <c r="A371" s="3">
        <v>39639</v>
      </c>
      <c r="B371" s="1">
        <v>2259.2600000000002</v>
      </c>
      <c r="C371" s="1">
        <v>3028.79</v>
      </c>
      <c r="D371" s="1">
        <v>2904.62</v>
      </c>
      <c r="E371" t="b">
        <f t="shared" si="5"/>
        <v>0</v>
      </c>
    </row>
    <row r="372" spans="1:5" x14ac:dyDescent="0.15">
      <c r="A372" s="3">
        <v>39640</v>
      </c>
      <c r="B372" s="1">
        <v>2245.46</v>
      </c>
      <c r="C372" s="1">
        <v>3004.13</v>
      </c>
      <c r="D372" s="1">
        <v>2891.36</v>
      </c>
      <c r="E372" t="b">
        <f t="shared" si="5"/>
        <v>0</v>
      </c>
    </row>
    <row r="373" spans="1:5" x14ac:dyDescent="0.15">
      <c r="A373" s="3">
        <v>39643</v>
      </c>
      <c r="B373" s="1">
        <v>2259.16</v>
      </c>
      <c r="C373" s="1">
        <v>3019.88</v>
      </c>
      <c r="D373" s="1">
        <v>2958.01</v>
      </c>
      <c r="E373" t="b">
        <f t="shared" si="5"/>
        <v>0</v>
      </c>
    </row>
    <row r="374" spans="1:5" x14ac:dyDescent="0.15">
      <c r="A374" s="3">
        <v>39644</v>
      </c>
      <c r="B374" s="1">
        <v>2157.91</v>
      </c>
      <c r="C374" s="1">
        <v>2884.35</v>
      </c>
      <c r="D374" s="1">
        <v>2892.85</v>
      </c>
      <c r="E374" t="b">
        <f t="shared" si="5"/>
        <v>0</v>
      </c>
    </row>
    <row r="375" spans="1:5" x14ac:dyDescent="0.15">
      <c r="A375" s="3">
        <v>39645</v>
      </c>
      <c r="B375" s="1">
        <v>2088.7800000000002</v>
      </c>
      <c r="C375" s="1">
        <v>2793.81</v>
      </c>
      <c r="D375" s="1">
        <v>2751.05</v>
      </c>
      <c r="E375" t="b">
        <f t="shared" si="5"/>
        <v>0</v>
      </c>
    </row>
    <row r="376" spans="1:5" x14ac:dyDescent="0.15">
      <c r="A376" s="3">
        <v>39646</v>
      </c>
      <c r="B376" s="1">
        <v>2073.33</v>
      </c>
      <c r="C376" s="1">
        <v>2771.67</v>
      </c>
      <c r="D376" s="1">
        <v>2711.72</v>
      </c>
      <c r="E376" t="b">
        <f t="shared" si="5"/>
        <v>0</v>
      </c>
    </row>
    <row r="377" spans="1:5" x14ac:dyDescent="0.15">
      <c r="A377" s="3">
        <v>39647</v>
      </c>
      <c r="B377" s="1">
        <v>2158.6999999999998</v>
      </c>
      <c r="C377" s="1">
        <v>2874.03</v>
      </c>
      <c r="D377" s="1">
        <v>2792.7</v>
      </c>
      <c r="E377" t="b">
        <f t="shared" si="5"/>
        <v>0</v>
      </c>
    </row>
    <row r="378" spans="1:5" x14ac:dyDescent="0.15">
      <c r="A378" s="3">
        <v>39650</v>
      </c>
      <c r="B378" s="1">
        <v>2228.4499999999998</v>
      </c>
      <c r="C378" s="1">
        <v>2964.01</v>
      </c>
      <c r="D378" s="1">
        <v>2913.7</v>
      </c>
      <c r="E378" t="b">
        <f t="shared" si="5"/>
        <v>0</v>
      </c>
    </row>
    <row r="379" spans="1:5" x14ac:dyDescent="0.15">
      <c r="A379" s="3">
        <v>39651</v>
      </c>
      <c r="B379" s="1">
        <v>2217.83</v>
      </c>
      <c r="C379" s="1">
        <v>2952.03</v>
      </c>
      <c r="D379" s="1">
        <v>2931.3</v>
      </c>
      <c r="E379" t="b">
        <f t="shared" si="5"/>
        <v>0</v>
      </c>
    </row>
    <row r="380" spans="1:5" x14ac:dyDescent="0.15">
      <c r="A380" s="3">
        <v>39652</v>
      </c>
      <c r="B380" s="1">
        <v>2213.15</v>
      </c>
      <c r="C380" s="1">
        <v>2938.6</v>
      </c>
      <c r="D380" s="1">
        <v>2915.13</v>
      </c>
      <c r="E380" t="b">
        <f t="shared" si="5"/>
        <v>0</v>
      </c>
    </row>
    <row r="381" spans="1:5" x14ac:dyDescent="0.15">
      <c r="A381" s="3">
        <v>39653</v>
      </c>
      <c r="B381" s="1">
        <v>2299.5700000000002</v>
      </c>
      <c r="C381" s="1">
        <v>3044.2</v>
      </c>
      <c r="D381" s="1">
        <v>2990.77</v>
      </c>
      <c r="E381" t="b">
        <f t="shared" si="5"/>
        <v>0</v>
      </c>
    </row>
    <row r="382" spans="1:5" x14ac:dyDescent="0.15">
      <c r="A382" s="3">
        <v>39654</v>
      </c>
      <c r="B382" s="1">
        <v>2265.6799999999998</v>
      </c>
      <c r="C382" s="1">
        <v>3001.46</v>
      </c>
      <c r="D382" s="1">
        <v>2971.52</v>
      </c>
      <c r="E382" t="b">
        <f t="shared" si="5"/>
        <v>0</v>
      </c>
    </row>
    <row r="383" spans="1:5" x14ac:dyDescent="0.15">
      <c r="A383" s="3">
        <v>39657</v>
      </c>
      <c r="B383" s="1">
        <v>2278.23</v>
      </c>
      <c r="C383" s="1">
        <v>3018.41</v>
      </c>
      <c r="D383" s="1">
        <v>3021.51</v>
      </c>
      <c r="E383" t="b">
        <f t="shared" si="5"/>
        <v>0</v>
      </c>
    </row>
    <row r="384" spans="1:5" x14ac:dyDescent="0.15">
      <c r="A384" s="3">
        <v>39658</v>
      </c>
      <c r="B384" s="1">
        <v>2232.79</v>
      </c>
      <c r="C384" s="1">
        <v>2961.06</v>
      </c>
      <c r="D384" s="1">
        <v>2960.07</v>
      </c>
      <c r="E384" t="b">
        <f t="shared" si="5"/>
        <v>0</v>
      </c>
    </row>
    <row r="385" spans="1:5" x14ac:dyDescent="0.15">
      <c r="A385" s="3">
        <v>39659</v>
      </c>
      <c r="B385" s="1">
        <v>2219.2399999999998</v>
      </c>
      <c r="C385" s="1">
        <v>2941.38</v>
      </c>
      <c r="D385" s="1">
        <v>2944.37</v>
      </c>
      <c r="E385" t="b">
        <f t="shared" si="5"/>
        <v>0</v>
      </c>
    </row>
    <row r="386" spans="1:5" x14ac:dyDescent="0.15">
      <c r="A386" s="3">
        <v>39660</v>
      </c>
      <c r="B386" s="1">
        <v>2164.08</v>
      </c>
      <c r="C386" s="1">
        <v>2866.51</v>
      </c>
      <c r="D386" s="1">
        <v>2834.1</v>
      </c>
      <c r="E386" t="b">
        <f t="shared" si="5"/>
        <v>1</v>
      </c>
    </row>
    <row r="387" spans="1:5" x14ac:dyDescent="0.15">
      <c r="A387" s="3">
        <v>39661</v>
      </c>
      <c r="B387" s="1">
        <v>2205.69</v>
      </c>
      <c r="C387" s="1">
        <v>2910.11</v>
      </c>
      <c r="D387" s="1">
        <v>2876.13</v>
      </c>
      <c r="E387" t="b">
        <f t="shared" ref="E387:E450" si="6">MONTH(A387)&lt;&gt;MONTH(A388)</f>
        <v>0</v>
      </c>
    </row>
    <row r="388" spans="1:5" x14ac:dyDescent="0.15">
      <c r="A388" s="3">
        <v>39664</v>
      </c>
      <c r="B388" s="1">
        <v>2155.89</v>
      </c>
      <c r="C388" s="1">
        <v>2847.52</v>
      </c>
      <c r="D388" s="1">
        <v>2803.57</v>
      </c>
      <c r="E388" t="b">
        <f t="shared" si="6"/>
        <v>0</v>
      </c>
    </row>
    <row r="389" spans="1:5" x14ac:dyDescent="0.15">
      <c r="A389" s="3">
        <v>39665</v>
      </c>
      <c r="B389" s="1">
        <v>2120.5100000000002</v>
      </c>
      <c r="C389" s="1">
        <v>2789.85</v>
      </c>
      <c r="D389" s="1">
        <v>2712.63</v>
      </c>
      <c r="E389" t="b">
        <f t="shared" si="6"/>
        <v>0</v>
      </c>
    </row>
    <row r="390" spans="1:5" x14ac:dyDescent="0.15">
      <c r="A390" s="3">
        <v>39666</v>
      </c>
      <c r="B390" s="1">
        <v>2150</v>
      </c>
      <c r="C390" s="1">
        <v>2816.15</v>
      </c>
      <c r="D390" s="1">
        <v>2705.28</v>
      </c>
      <c r="E390" t="b">
        <f t="shared" si="6"/>
        <v>0</v>
      </c>
    </row>
    <row r="391" spans="1:5" x14ac:dyDescent="0.15">
      <c r="A391" s="3">
        <v>39667</v>
      </c>
      <c r="B391" s="1">
        <v>2143.8000000000002</v>
      </c>
      <c r="C391" s="1">
        <v>2812.05</v>
      </c>
      <c r="D391" s="1">
        <v>2717.35</v>
      </c>
      <c r="E391" t="b">
        <f t="shared" si="6"/>
        <v>0</v>
      </c>
    </row>
    <row r="392" spans="1:5" x14ac:dyDescent="0.15">
      <c r="A392" s="3">
        <v>39668</v>
      </c>
      <c r="B392" s="1">
        <v>2056.92</v>
      </c>
      <c r="C392" s="1">
        <v>2696.73</v>
      </c>
      <c r="D392" s="1">
        <v>2514.9699999999998</v>
      </c>
      <c r="E392" t="b">
        <f t="shared" si="6"/>
        <v>0</v>
      </c>
    </row>
    <row r="393" spans="1:5" x14ac:dyDescent="0.15">
      <c r="A393" s="3">
        <v>39671</v>
      </c>
      <c r="B393" s="1">
        <v>1975.52</v>
      </c>
      <c r="C393" s="1">
        <v>2579.62</v>
      </c>
      <c r="D393" s="1">
        <v>2295.7600000000002</v>
      </c>
      <c r="E393" t="b">
        <f t="shared" si="6"/>
        <v>0</v>
      </c>
    </row>
    <row r="394" spans="1:5" x14ac:dyDescent="0.15">
      <c r="A394" s="3">
        <v>39672</v>
      </c>
      <c r="B394" s="1">
        <v>1961.23</v>
      </c>
      <c r="C394" s="1">
        <v>2568.34</v>
      </c>
      <c r="D394" s="1">
        <v>2251.39</v>
      </c>
      <c r="E394" t="b">
        <f t="shared" si="6"/>
        <v>0</v>
      </c>
    </row>
    <row r="395" spans="1:5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  <c r="E395" t="b">
        <f t="shared" si="6"/>
        <v>0</v>
      </c>
    </row>
    <row r="396" spans="1:5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  <c r="E396" t="b">
        <f t="shared" si="6"/>
        <v>0</v>
      </c>
    </row>
    <row r="397" spans="1:5" x14ac:dyDescent="0.15">
      <c r="A397" s="3">
        <v>39675</v>
      </c>
      <c r="B397" s="1">
        <v>1957.47</v>
      </c>
      <c r="C397" s="1">
        <v>2567.1799999999998</v>
      </c>
      <c r="D397" s="1">
        <v>2257.41</v>
      </c>
      <c r="E397" t="b">
        <f t="shared" si="6"/>
        <v>0</v>
      </c>
    </row>
    <row r="398" spans="1:5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  <c r="E398" t="b">
        <f t="shared" si="6"/>
        <v>0</v>
      </c>
    </row>
    <row r="399" spans="1:5" x14ac:dyDescent="0.15">
      <c r="A399" s="3">
        <v>39679</v>
      </c>
      <c r="B399" s="1">
        <v>1889.1</v>
      </c>
      <c r="C399" s="1">
        <v>2478.5</v>
      </c>
      <c r="D399" s="1">
        <v>2119.83</v>
      </c>
      <c r="E399" t="b">
        <f t="shared" si="6"/>
        <v>0</v>
      </c>
    </row>
    <row r="400" spans="1:5" x14ac:dyDescent="0.15">
      <c r="A400" s="3">
        <v>39680</v>
      </c>
      <c r="B400" s="1">
        <v>2042.94</v>
      </c>
      <c r="C400" s="1">
        <v>2670.8</v>
      </c>
      <c r="D400" s="1">
        <v>2299.67</v>
      </c>
      <c r="E400" t="b">
        <f t="shared" si="6"/>
        <v>0</v>
      </c>
    </row>
    <row r="401" spans="1:5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  <c r="E401" t="b">
        <f t="shared" si="6"/>
        <v>0</v>
      </c>
    </row>
    <row r="402" spans="1:5" x14ac:dyDescent="0.15">
      <c r="A402" s="3">
        <v>39682</v>
      </c>
      <c r="B402" s="1">
        <v>1948.06</v>
      </c>
      <c r="C402" s="1">
        <v>2538.14</v>
      </c>
      <c r="D402" s="1">
        <v>2171.6799999999998</v>
      </c>
      <c r="E402" t="b">
        <f t="shared" si="6"/>
        <v>0</v>
      </c>
    </row>
    <row r="403" spans="1:5" x14ac:dyDescent="0.15">
      <c r="A403" s="3">
        <v>39685</v>
      </c>
      <c r="B403" s="1">
        <v>1954.85</v>
      </c>
      <c r="C403" s="1">
        <v>2541.27</v>
      </c>
      <c r="D403" s="1">
        <v>2170.92</v>
      </c>
      <c r="E403" t="b">
        <f t="shared" si="6"/>
        <v>0</v>
      </c>
    </row>
    <row r="404" spans="1:5" x14ac:dyDescent="0.15">
      <c r="A404" s="3">
        <v>39686</v>
      </c>
      <c r="B404" s="1">
        <v>1919.98</v>
      </c>
      <c r="C404" s="1">
        <v>2489.7600000000002</v>
      </c>
      <c r="D404" s="1">
        <v>2041.98</v>
      </c>
      <c r="E404" t="b">
        <f t="shared" si="6"/>
        <v>0</v>
      </c>
    </row>
    <row r="405" spans="1:5" x14ac:dyDescent="0.15">
      <c r="A405" s="3">
        <v>39687</v>
      </c>
      <c r="B405" s="1">
        <v>1921.88</v>
      </c>
      <c r="C405" s="1">
        <v>2483.62</v>
      </c>
      <c r="D405" s="1">
        <v>2044.26</v>
      </c>
      <c r="E405" t="b">
        <f t="shared" si="6"/>
        <v>0</v>
      </c>
    </row>
    <row r="406" spans="1:5" x14ac:dyDescent="0.15">
      <c r="A406" s="3">
        <v>39688</v>
      </c>
      <c r="B406" s="1">
        <v>1938.76</v>
      </c>
      <c r="C406" s="1">
        <v>2499.29</v>
      </c>
      <c r="D406" s="1">
        <v>2044.35</v>
      </c>
      <c r="E406" t="b">
        <f t="shared" si="6"/>
        <v>0</v>
      </c>
    </row>
    <row r="407" spans="1:5" x14ac:dyDescent="0.15">
      <c r="A407" s="3">
        <v>39689</v>
      </c>
      <c r="B407" s="1">
        <v>1975.45</v>
      </c>
      <c r="C407" s="1">
        <v>2550.81</v>
      </c>
      <c r="D407" s="1">
        <v>2105.88</v>
      </c>
      <c r="E407" t="b">
        <f t="shared" si="6"/>
        <v>1</v>
      </c>
    </row>
    <row r="408" spans="1:5" x14ac:dyDescent="0.15">
      <c r="A408" s="3">
        <v>39692</v>
      </c>
      <c r="B408" s="1">
        <v>1905.9</v>
      </c>
      <c r="C408" s="1">
        <v>2459.42</v>
      </c>
      <c r="D408" s="1">
        <v>2046.06</v>
      </c>
      <c r="E408" t="b">
        <f t="shared" si="6"/>
        <v>0</v>
      </c>
    </row>
    <row r="409" spans="1:5" x14ac:dyDescent="0.15">
      <c r="A409" s="3">
        <v>39693</v>
      </c>
      <c r="B409" s="1">
        <v>1882.18</v>
      </c>
      <c r="C409" s="1">
        <v>2429.2199999999998</v>
      </c>
      <c r="D409" s="1">
        <v>2064.11</v>
      </c>
      <c r="E409" t="b">
        <f t="shared" si="6"/>
        <v>0</v>
      </c>
    </row>
    <row r="410" spans="1:5" x14ac:dyDescent="0.15">
      <c r="A410" s="3">
        <v>39694</v>
      </c>
      <c r="B410" s="1">
        <v>1849.17</v>
      </c>
      <c r="C410" s="1">
        <v>2383.19</v>
      </c>
      <c r="D410" s="1">
        <v>2057.11</v>
      </c>
      <c r="E410" t="b">
        <f t="shared" si="6"/>
        <v>0</v>
      </c>
    </row>
    <row r="411" spans="1:5" x14ac:dyDescent="0.15">
      <c r="A411" s="3">
        <v>39695</v>
      </c>
      <c r="B411" s="1">
        <v>1845.86</v>
      </c>
      <c r="C411" s="1">
        <v>2384.34</v>
      </c>
      <c r="D411" s="1">
        <v>2066.88</v>
      </c>
      <c r="E411" t="b">
        <f t="shared" si="6"/>
        <v>0</v>
      </c>
    </row>
    <row r="412" spans="1:5" x14ac:dyDescent="0.15">
      <c r="A412" s="3">
        <v>39696</v>
      </c>
      <c r="B412" s="1">
        <v>1796.96</v>
      </c>
      <c r="C412" s="1">
        <v>2320.84</v>
      </c>
      <c r="D412" s="1">
        <v>1952.6</v>
      </c>
      <c r="E412" t="b">
        <f t="shared" si="6"/>
        <v>0</v>
      </c>
    </row>
    <row r="413" spans="1:5" x14ac:dyDescent="0.15">
      <c r="A413" s="3">
        <v>39699</v>
      </c>
      <c r="B413" s="1">
        <v>1770.37</v>
      </c>
      <c r="C413" s="1">
        <v>2276.44</v>
      </c>
      <c r="D413" s="1">
        <v>1847.39</v>
      </c>
      <c r="E413" t="b">
        <f t="shared" si="6"/>
        <v>0</v>
      </c>
    </row>
    <row r="414" spans="1:5" x14ac:dyDescent="0.15">
      <c r="A414" s="3">
        <v>39700</v>
      </c>
      <c r="B414" s="1">
        <v>1780.73</v>
      </c>
      <c r="C414" s="1">
        <v>2288.4699999999998</v>
      </c>
      <c r="D414" s="1">
        <v>1864.16</v>
      </c>
      <c r="E414" t="b">
        <f t="shared" si="6"/>
        <v>0</v>
      </c>
    </row>
    <row r="415" spans="1:5" x14ac:dyDescent="0.15">
      <c r="A415" s="3">
        <v>39701</v>
      </c>
      <c r="B415" s="1">
        <v>1781.78</v>
      </c>
      <c r="C415" s="1">
        <v>2291.7399999999998</v>
      </c>
      <c r="D415" s="1">
        <v>1883.98</v>
      </c>
      <c r="E415" t="b">
        <f t="shared" si="6"/>
        <v>0</v>
      </c>
    </row>
    <row r="416" spans="1:5" x14ac:dyDescent="0.15">
      <c r="A416" s="3">
        <v>39702</v>
      </c>
      <c r="B416" s="1">
        <v>1709.8</v>
      </c>
      <c r="C416" s="1">
        <v>2205.5700000000002</v>
      </c>
      <c r="D416" s="1">
        <v>1838.23</v>
      </c>
      <c r="E416" t="b">
        <f t="shared" si="6"/>
        <v>0</v>
      </c>
    </row>
    <row r="417" spans="1:5" x14ac:dyDescent="0.15">
      <c r="A417" s="3">
        <v>39703</v>
      </c>
      <c r="B417" s="1">
        <v>1711.96</v>
      </c>
      <c r="C417" s="1">
        <v>2210.3000000000002</v>
      </c>
      <c r="D417" s="1">
        <v>1836.74</v>
      </c>
      <c r="E417" t="b">
        <f t="shared" si="6"/>
        <v>0</v>
      </c>
    </row>
    <row r="418" spans="1:5" x14ac:dyDescent="0.15">
      <c r="A418" s="3">
        <v>39707</v>
      </c>
      <c r="B418" s="1">
        <v>1615.58</v>
      </c>
      <c r="C418" s="1">
        <v>2109.52</v>
      </c>
      <c r="D418" s="1">
        <v>1795.37</v>
      </c>
      <c r="E418" t="b">
        <f t="shared" si="6"/>
        <v>0</v>
      </c>
    </row>
    <row r="419" spans="1:5" x14ac:dyDescent="0.15">
      <c r="A419" s="3">
        <v>39708</v>
      </c>
      <c r="B419" s="1">
        <v>1532.96</v>
      </c>
      <c r="C419" s="1">
        <v>2021.02</v>
      </c>
      <c r="D419" s="1">
        <v>1764.2</v>
      </c>
      <c r="E419" t="b">
        <f t="shared" si="6"/>
        <v>0</v>
      </c>
    </row>
    <row r="420" spans="1:5" x14ac:dyDescent="0.15">
      <c r="A420" s="3">
        <v>39709</v>
      </c>
      <c r="B420" s="1">
        <v>1508.52</v>
      </c>
      <c r="C420" s="1">
        <v>1990.97</v>
      </c>
      <c r="D420" s="1">
        <v>1710.75</v>
      </c>
      <c r="E420" t="b">
        <f t="shared" si="6"/>
        <v>0</v>
      </c>
    </row>
    <row r="421" spans="1:5" x14ac:dyDescent="0.15">
      <c r="A421" s="3">
        <v>39710</v>
      </c>
      <c r="B421" s="1">
        <v>1650.54</v>
      </c>
      <c r="C421" s="1">
        <v>2177.08</v>
      </c>
      <c r="D421" s="1">
        <v>1877.7</v>
      </c>
      <c r="E421" t="b">
        <f t="shared" si="6"/>
        <v>0</v>
      </c>
    </row>
    <row r="422" spans="1:5" x14ac:dyDescent="0.15">
      <c r="A422" s="3">
        <v>39713</v>
      </c>
      <c r="B422" s="1">
        <v>1780.38</v>
      </c>
      <c r="C422" s="1">
        <v>2329.2199999999998</v>
      </c>
      <c r="D422" s="1">
        <v>1963.3</v>
      </c>
      <c r="E422" t="b">
        <f t="shared" si="6"/>
        <v>0</v>
      </c>
    </row>
    <row r="423" spans="1:5" x14ac:dyDescent="0.15">
      <c r="A423" s="3">
        <v>39714</v>
      </c>
      <c r="B423" s="1">
        <v>1726.13</v>
      </c>
      <c r="C423" s="1">
        <v>2251.0300000000002</v>
      </c>
      <c r="D423" s="1">
        <v>1832.16</v>
      </c>
      <c r="E423" t="b">
        <f t="shared" si="6"/>
        <v>0</v>
      </c>
    </row>
    <row r="424" spans="1:5" x14ac:dyDescent="0.15">
      <c r="A424" s="3">
        <v>39715</v>
      </c>
      <c r="B424" s="1">
        <v>1736.12</v>
      </c>
      <c r="C424" s="1">
        <v>2263.7800000000002</v>
      </c>
      <c r="D424" s="1">
        <v>1877.35</v>
      </c>
      <c r="E424" t="b">
        <f t="shared" si="6"/>
        <v>0</v>
      </c>
    </row>
    <row r="425" spans="1:5" x14ac:dyDescent="0.15">
      <c r="A425" s="3">
        <v>39716</v>
      </c>
      <c r="B425" s="1">
        <v>1808.81</v>
      </c>
      <c r="C425" s="1">
        <v>2360.61</v>
      </c>
      <c r="D425" s="1">
        <v>1921.03</v>
      </c>
      <c r="E425" t="b">
        <f t="shared" si="6"/>
        <v>0</v>
      </c>
    </row>
    <row r="426" spans="1:5" x14ac:dyDescent="0.15">
      <c r="A426" s="3">
        <v>39717</v>
      </c>
      <c r="B426" s="1">
        <v>1811.34</v>
      </c>
      <c r="C426" s="1">
        <v>2375.73</v>
      </c>
      <c r="D426" s="1">
        <v>1917.37</v>
      </c>
      <c r="E426" t="b">
        <f t="shared" si="6"/>
        <v>1</v>
      </c>
    </row>
    <row r="427" spans="1:5" x14ac:dyDescent="0.15">
      <c r="A427" s="3">
        <v>39727</v>
      </c>
      <c r="B427" s="1">
        <v>1712.71</v>
      </c>
      <c r="C427" s="1">
        <v>2246.88</v>
      </c>
      <c r="D427" s="1">
        <v>1855.12</v>
      </c>
      <c r="E427" t="b">
        <f t="shared" si="6"/>
        <v>0</v>
      </c>
    </row>
    <row r="428" spans="1:5" x14ac:dyDescent="0.15">
      <c r="A428" s="3">
        <v>39728</v>
      </c>
      <c r="B428" s="1">
        <v>1678.27</v>
      </c>
      <c r="C428" s="1">
        <v>2215.83</v>
      </c>
      <c r="D428" s="1">
        <v>1849.97</v>
      </c>
      <c r="E428" t="b">
        <f t="shared" si="6"/>
        <v>0</v>
      </c>
    </row>
    <row r="429" spans="1:5" x14ac:dyDescent="0.15">
      <c r="A429" s="3">
        <v>39729</v>
      </c>
      <c r="B429" s="1">
        <v>1600.5</v>
      </c>
      <c r="C429" s="1">
        <v>2119.0100000000002</v>
      </c>
      <c r="D429" s="1">
        <v>1807.69</v>
      </c>
      <c r="E429" t="b">
        <f t="shared" si="6"/>
        <v>0</v>
      </c>
    </row>
    <row r="430" spans="1:5" x14ac:dyDescent="0.15">
      <c r="A430" s="3">
        <v>39730</v>
      </c>
      <c r="B430" s="1">
        <v>1587.04</v>
      </c>
      <c r="C430" s="1">
        <v>2091.5500000000002</v>
      </c>
      <c r="D430" s="1">
        <v>1781.02</v>
      </c>
      <c r="E430" t="b">
        <f t="shared" si="6"/>
        <v>0</v>
      </c>
    </row>
    <row r="431" spans="1:5" x14ac:dyDescent="0.15">
      <c r="A431" s="3">
        <v>39731</v>
      </c>
      <c r="B431" s="1">
        <v>1528.14</v>
      </c>
      <c r="C431" s="1">
        <v>2006.49</v>
      </c>
      <c r="D431" s="1">
        <v>1646.93</v>
      </c>
      <c r="E431" t="b">
        <f t="shared" si="6"/>
        <v>0</v>
      </c>
    </row>
    <row r="432" spans="1:5" x14ac:dyDescent="0.15">
      <c r="A432" s="3">
        <v>39734</v>
      </c>
      <c r="B432" s="1">
        <v>1613.84</v>
      </c>
      <c r="C432" s="1">
        <v>2105.9699999999998</v>
      </c>
      <c r="D432" s="1">
        <v>1686.88</v>
      </c>
      <c r="E432" t="b">
        <f t="shared" si="6"/>
        <v>0</v>
      </c>
    </row>
    <row r="433" spans="1:5" x14ac:dyDescent="0.15">
      <c r="A433" s="3">
        <v>39735</v>
      </c>
      <c r="B433" s="1">
        <v>1564.73</v>
      </c>
      <c r="C433" s="1">
        <v>2049.8000000000002</v>
      </c>
      <c r="D433" s="1">
        <v>1629.74</v>
      </c>
      <c r="E433" t="b">
        <f t="shared" si="6"/>
        <v>0</v>
      </c>
    </row>
    <row r="434" spans="1:5" x14ac:dyDescent="0.15">
      <c r="A434" s="3">
        <v>39736</v>
      </c>
      <c r="B434" s="1">
        <v>1548.52</v>
      </c>
      <c r="C434" s="1">
        <v>2029.64</v>
      </c>
      <c r="D434" s="1">
        <v>1615.78</v>
      </c>
      <c r="E434" t="b">
        <f t="shared" si="6"/>
        <v>0</v>
      </c>
    </row>
    <row r="435" spans="1:5" x14ac:dyDescent="0.15">
      <c r="A435" s="3">
        <v>39737</v>
      </c>
      <c r="B435" s="1">
        <v>1473.25</v>
      </c>
      <c r="C435" s="1">
        <v>1934.84</v>
      </c>
      <c r="D435" s="1">
        <v>1524.32</v>
      </c>
      <c r="E435" t="b">
        <f t="shared" si="6"/>
        <v>0</v>
      </c>
    </row>
    <row r="436" spans="1:5" x14ac:dyDescent="0.15">
      <c r="A436" s="3">
        <v>39738</v>
      </c>
      <c r="B436" s="1">
        <v>1480.16</v>
      </c>
      <c r="C436" s="1">
        <v>1946.83</v>
      </c>
      <c r="D436" s="1">
        <v>1547.96</v>
      </c>
      <c r="E436" t="b">
        <f t="shared" si="6"/>
        <v>0</v>
      </c>
    </row>
    <row r="437" spans="1:5" x14ac:dyDescent="0.15">
      <c r="A437" s="3">
        <v>39741</v>
      </c>
      <c r="B437" s="1">
        <v>1531.69</v>
      </c>
      <c r="C437" s="1">
        <v>2014.24</v>
      </c>
      <c r="D437" s="1">
        <v>1606.02</v>
      </c>
      <c r="E437" t="b">
        <f t="shared" si="6"/>
        <v>0</v>
      </c>
    </row>
    <row r="438" spans="1:5" x14ac:dyDescent="0.15">
      <c r="A438" s="3">
        <v>39742</v>
      </c>
      <c r="B438" s="1">
        <v>1514.13</v>
      </c>
      <c r="C438" s="1">
        <v>1995.16</v>
      </c>
      <c r="D438" s="1">
        <v>1611.73</v>
      </c>
      <c r="E438" t="b">
        <f t="shared" si="6"/>
        <v>0</v>
      </c>
    </row>
    <row r="439" spans="1:5" x14ac:dyDescent="0.15">
      <c r="A439" s="3">
        <v>39743</v>
      </c>
      <c r="B439" s="1">
        <v>1470.92</v>
      </c>
      <c r="C439" s="1">
        <v>1941.35</v>
      </c>
      <c r="D439" s="1">
        <v>1580.89</v>
      </c>
      <c r="E439" t="b">
        <f t="shared" si="6"/>
        <v>0</v>
      </c>
    </row>
    <row r="440" spans="1:5" x14ac:dyDescent="0.15">
      <c r="A440" s="3">
        <v>39744</v>
      </c>
      <c r="B440" s="1">
        <v>1459.2</v>
      </c>
      <c r="C440" s="1">
        <v>1933.97</v>
      </c>
      <c r="D440" s="1">
        <v>1597.61</v>
      </c>
      <c r="E440" t="b">
        <f t="shared" si="6"/>
        <v>0</v>
      </c>
    </row>
    <row r="441" spans="1:5" x14ac:dyDescent="0.15">
      <c r="A441" s="3">
        <v>39745</v>
      </c>
      <c r="B441" s="1">
        <v>1408.13</v>
      </c>
      <c r="C441" s="1">
        <v>1870.82</v>
      </c>
      <c r="D441" s="1">
        <v>1575.06</v>
      </c>
      <c r="E441" t="b">
        <f t="shared" si="6"/>
        <v>0</v>
      </c>
    </row>
    <row r="442" spans="1:5" x14ac:dyDescent="0.15">
      <c r="A442" s="3">
        <v>39748</v>
      </c>
      <c r="B442" s="1">
        <v>1305.7</v>
      </c>
      <c r="C442" s="1">
        <v>1736.31</v>
      </c>
      <c r="D442" s="1">
        <v>1452.94</v>
      </c>
      <c r="E442" t="b">
        <f t="shared" si="6"/>
        <v>0</v>
      </c>
    </row>
    <row r="443" spans="1:5" x14ac:dyDescent="0.15">
      <c r="A443" s="3">
        <v>39749</v>
      </c>
      <c r="B443" s="1">
        <v>1353.69</v>
      </c>
      <c r="C443" s="1">
        <v>1795.25</v>
      </c>
      <c r="D443" s="1">
        <v>1490.74</v>
      </c>
      <c r="E443" t="b">
        <f t="shared" si="6"/>
        <v>0</v>
      </c>
    </row>
    <row r="444" spans="1:5" x14ac:dyDescent="0.15">
      <c r="A444" s="3">
        <v>39750</v>
      </c>
      <c r="B444" s="1">
        <v>1316.98</v>
      </c>
      <c r="C444" s="1">
        <v>1751.42</v>
      </c>
      <c r="D444" s="1">
        <v>1426.08</v>
      </c>
      <c r="E444" t="b">
        <f t="shared" si="6"/>
        <v>0</v>
      </c>
    </row>
    <row r="445" spans="1:5" x14ac:dyDescent="0.15">
      <c r="A445" s="3">
        <v>39751</v>
      </c>
      <c r="B445" s="1">
        <v>1358.89</v>
      </c>
      <c r="C445" s="1">
        <v>1803.64</v>
      </c>
      <c r="D445" s="1">
        <v>1436.9</v>
      </c>
      <c r="E445" t="b">
        <f t="shared" si="6"/>
        <v>0</v>
      </c>
    </row>
    <row r="446" spans="1:5" x14ac:dyDescent="0.15">
      <c r="A446" s="3">
        <v>39752</v>
      </c>
      <c r="B446" s="1">
        <v>1327.7</v>
      </c>
      <c r="C446" s="1">
        <v>1768.87</v>
      </c>
      <c r="D446" s="1">
        <v>1406.76</v>
      </c>
      <c r="E446" t="b">
        <f t="shared" si="6"/>
        <v>1</v>
      </c>
    </row>
    <row r="447" spans="1:5" x14ac:dyDescent="0.15">
      <c r="A447" s="3">
        <v>39755</v>
      </c>
      <c r="B447" s="1">
        <v>1323.89</v>
      </c>
      <c r="C447" s="1">
        <v>1764.97</v>
      </c>
      <c r="D447" s="1">
        <v>1388.38</v>
      </c>
      <c r="E447" t="b">
        <f t="shared" si="6"/>
        <v>0</v>
      </c>
    </row>
    <row r="448" spans="1:5" x14ac:dyDescent="0.15">
      <c r="A448" s="3">
        <v>39756</v>
      </c>
      <c r="B448" s="1">
        <v>1313.02</v>
      </c>
      <c r="C448" s="1">
        <v>1741.87</v>
      </c>
      <c r="D448" s="1">
        <v>1374.35</v>
      </c>
      <c r="E448" t="b">
        <f t="shared" si="6"/>
        <v>0</v>
      </c>
    </row>
    <row r="449" spans="1:5" x14ac:dyDescent="0.15">
      <c r="A449" s="3">
        <v>39757</v>
      </c>
      <c r="B449" s="1">
        <v>1370.76</v>
      </c>
      <c r="C449" s="1">
        <v>1813.96</v>
      </c>
      <c r="D449" s="1">
        <v>1423.45</v>
      </c>
      <c r="E449" t="b">
        <f t="shared" si="6"/>
        <v>0</v>
      </c>
    </row>
    <row r="450" spans="1:5" x14ac:dyDescent="0.15">
      <c r="A450" s="3">
        <v>39758</v>
      </c>
      <c r="B450" s="1">
        <v>1332.71</v>
      </c>
      <c r="C450" s="1">
        <v>1765.12</v>
      </c>
      <c r="D450" s="1">
        <v>1405.8</v>
      </c>
      <c r="E450" t="b">
        <f t="shared" si="6"/>
        <v>0</v>
      </c>
    </row>
    <row r="451" spans="1:5" x14ac:dyDescent="0.15">
      <c r="A451" s="3">
        <v>39759</v>
      </c>
      <c r="B451" s="1">
        <v>1363.46</v>
      </c>
      <c r="C451" s="1">
        <v>1798.38</v>
      </c>
      <c r="D451" s="1">
        <v>1432.78</v>
      </c>
      <c r="E451" t="b">
        <f t="shared" ref="E451:E514" si="7">MONTH(A451)&lt;&gt;MONTH(A452)</f>
        <v>0</v>
      </c>
    </row>
    <row r="452" spans="1:5" x14ac:dyDescent="0.15">
      <c r="A452" s="3">
        <v>39762</v>
      </c>
      <c r="B452" s="1">
        <v>1469.62</v>
      </c>
      <c r="C452" s="1">
        <v>1932.45</v>
      </c>
      <c r="D452" s="1">
        <v>1541.3</v>
      </c>
      <c r="E452" t="b">
        <f t="shared" si="7"/>
        <v>0</v>
      </c>
    </row>
    <row r="453" spans="1:5" x14ac:dyDescent="0.15">
      <c r="A453" s="3">
        <v>39763</v>
      </c>
      <c r="B453" s="1">
        <v>1443.21</v>
      </c>
      <c r="C453" s="1">
        <v>1906.99</v>
      </c>
      <c r="D453" s="1">
        <v>1533.36</v>
      </c>
      <c r="E453" t="b">
        <f t="shared" si="7"/>
        <v>0</v>
      </c>
    </row>
    <row r="454" spans="1:5" x14ac:dyDescent="0.15">
      <c r="A454" s="3">
        <v>39764</v>
      </c>
      <c r="B454" s="1">
        <v>1457.43</v>
      </c>
      <c r="C454" s="1">
        <v>1923.7</v>
      </c>
      <c r="D454" s="1">
        <v>1580.05</v>
      </c>
      <c r="E454" t="b">
        <f t="shared" si="7"/>
        <v>0</v>
      </c>
    </row>
    <row r="455" spans="1:5" x14ac:dyDescent="0.15">
      <c r="A455" s="3">
        <v>39765</v>
      </c>
      <c r="B455" s="1">
        <v>1509.89</v>
      </c>
      <c r="C455" s="1">
        <v>1995.81</v>
      </c>
      <c r="D455" s="1">
        <v>1652.16</v>
      </c>
      <c r="E455" t="b">
        <f t="shared" si="7"/>
        <v>0</v>
      </c>
    </row>
    <row r="456" spans="1:5" x14ac:dyDescent="0.15">
      <c r="A456" s="3">
        <v>39766</v>
      </c>
      <c r="B456" s="1">
        <v>1550.46</v>
      </c>
      <c r="C456" s="1">
        <v>2058.06</v>
      </c>
      <c r="D456" s="1">
        <v>1737.47</v>
      </c>
      <c r="E456" t="b">
        <f t="shared" si="7"/>
        <v>0</v>
      </c>
    </row>
    <row r="457" spans="1:5" x14ac:dyDescent="0.15">
      <c r="A457" s="3">
        <v>39769</v>
      </c>
      <c r="B457" s="1">
        <v>1572.9</v>
      </c>
      <c r="C457" s="1">
        <v>2089.9</v>
      </c>
      <c r="D457" s="1">
        <v>1827.97</v>
      </c>
      <c r="E457" t="b">
        <f t="shared" si="7"/>
        <v>0</v>
      </c>
    </row>
    <row r="458" spans="1:5" x14ac:dyDescent="0.15">
      <c r="A458" s="3">
        <v>39770</v>
      </c>
      <c r="B458" s="1">
        <v>1459.11</v>
      </c>
      <c r="C458" s="1">
        <v>1938.21</v>
      </c>
      <c r="D458" s="1">
        <v>1695.21</v>
      </c>
      <c r="E458" t="b">
        <f t="shared" si="7"/>
        <v>0</v>
      </c>
    </row>
    <row r="459" spans="1:5" x14ac:dyDescent="0.15">
      <c r="A459" s="3">
        <v>39771</v>
      </c>
      <c r="B459" s="1">
        <v>1543.77</v>
      </c>
      <c r="C459" s="1">
        <v>2052.15</v>
      </c>
      <c r="D459" s="1">
        <v>1809.92</v>
      </c>
      <c r="E459" t="b">
        <f t="shared" si="7"/>
        <v>0</v>
      </c>
    </row>
    <row r="460" spans="1:5" x14ac:dyDescent="0.15">
      <c r="A460" s="3">
        <v>39772</v>
      </c>
      <c r="B460" s="1">
        <v>1511.8</v>
      </c>
      <c r="C460" s="1">
        <v>2019.47</v>
      </c>
      <c r="D460" s="1">
        <v>1811.99</v>
      </c>
      <c r="E460" t="b">
        <f t="shared" si="7"/>
        <v>0</v>
      </c>
    </row>
    <row r="461" spans="1:5" x14ac:dyDescent="0.15">
      <c r="A461" s="3">
        <v>39773</v>
      </c>
      <c r="B461" s="1">
        <v>1501.09</v>
      </c>
      <c r="C461" s="1">
        <v>2009.87</v>
      </c>
      <c r="D461" s="1">
        <v>1794.57</v>
      </c>
      <c r="E461" t="b">
        <f t="shared" si="7"/>
        <v>0</v>
      </c>
    </row>
    <row r="462" spans="1:5" x14ac:dyDescent="0.15">
      <c r="A462" s="3">
        <v>39776</v>
      </c>
      <c r="B462" s="1">
        <v>1435.64</v>
      </c>
      <c r="C462" s="1">
        <v>1924.11</v>
      </c>
      <c r="D462" s="1">
        <v>1726.55</v>
      </c>
      <c r="E462" t="b">
        <f t="shared" si="7"/>
        <v>0</v>
      </c>
    </row>
    <row r="463" spans="1:5" x14ac:dyDescent="0.15">
      <c r="A463" s="3">
        <v>39777</v>
      </c>
      <c r="B463" s="1">
        <v>1435.36</v>
      </c>
      <c r="C463" s="1">
        <v>1924.23</v>
      </c>
      <c r="D463" s="1">
        <v>1714.32</v>
      </c>
      <c r="E463" t="b">
        <f t="shared" si="7"/>
        <v>0</v>
      </c>
    </row>
    <row r="464" spans="1:5" x14ac:dyDescent="0.15">
      <c r="A464" s="3">
        <v>39778</v>
      </c>
      <c r="B464" s="1">
        <v>1440.64</v>
      </c>
      <c r="C464" s="1">
        <v>1935.44</v>
      </c>
      <c r="D464" s="1">
        <v>1717.22</v>
      </c>
      <c r="E464" t="b">
        <f t="shared" si="7"/>
        <v>0</v>
      </c>
    </row>
    <row r="465" spans="1:5" x14ac:dyDescent="0.15">
      <c r="A465" s="3">
        <v>39779</v>
      </c>
      <c r="B465" s="1">
        <v>1455.74</v>
      </c>
      <c r="C465" s="1">
        <v>1961.88</v>
      </c>
      <c r="D465" s="1">
        <v>1738.55</v>
      </c>
      <c r="E465" t="b">
        <f t="shared" si="7"/>
        <v>0</v>
      </c>
    </row>
    <row r="466" spans="1:5" x14ac:dyDescent="0.15">
      <c r="A466" s="3">
        <v>39780</v>
      </c>
      <c r="B466" s="1">
        <v>1411.17</v>
      </c>
      <c r="C466" s="1">
        <v>1914.56</v>
      </c>
      <c r="D466" s="1">
        <v>1719.43</v>
      </c>
      <c r="E466" t="b">
        <f t="shared" si="7"/>
        <v>1</v>
      </c>
    </row>
    <row r="467" spans="1:5" x14ac:dyDescent="0.15">
      <c r="A467" s="3">
        <v>39783</v>
      </c>
      <c r="B467" s="1">
        <v>1424.86</v>
      </c>
      <c r="C467" s="1">
        <v>1935.7</v>
      </c>
      <c r="D467" s="1">
        <v>1801.67</v>
      </c>
      <c r="E467" t="b">
        <f t="shared" si="7"/>
        <v>0</v>
      </c>
    </row>
    <row r="468" spans="1:5" x14ac:dyDescent="0.15">
      <c r="A468" s="3">
        <v>39784</v>
      </c>
      <c r="B468" s="1">
        <v>1419.48</v>
      </c>
      <c r="C468" s="1">
        <v>1929.14</v>
      </c>
      <c r="D468" s="1">
        <v>1841.69</v>
      </c>
      <c r="E468" t="b">
        <f t="shared" si="7"/>
        <v>0</v>
      </c>
    </row>
    <row r="469" spans="1:5" x14ac:dyDescent="0.15">
      <c r="A469" s="3">
        <v>39785</v>
      </c>
      <c r="B469" s="1">
        <v>1486.89</v>
      </c>
      <c r="C469" s="1">
        <v>2016.88</v>
      </c>
      <c r="D469" s="1">
        <v>1912.76</v>
      </c>
      <c r="E469" t="b">
        <f t="shared" si="7"/>
        <v>0</v>
      </c>
    </row>
    <row r="470" spans="1:5" x14ac:dyDescent="0.15">
      <c r="A470" s="3">
        <v>39786</v>
      </c>
      <c r="B470" s="1">
        <v>1521.59</v>
      </c>
      <c r="C470" s="1">
        <v>2056.79</v>
      </c>
      <c r="D470" s="1">
        <v>1912.81</v>
      </c>
      <c r="E470" t="b">
        <f t="shared" si="7"/>
        <v>0</v>
      </c>
    </row>
    <row r="471" spans="1:5" x14ac:dyDescent="0.15">
      <c r="A471" s="3">
        <v>39787</v>
      </c>
      <c r="B471" s="1">
        <v>1538.47</v>
      </c>
      <c r="C471" s="1">
        <v>2082.86</v>
      </c>
      <c r="D471" s="1">
        <v>1972.41</v>
      </c>
      <c r="E471" t="b">
        <f t="shared" si="7"/>
        <v>0</v>
      </c>
    </row>
    <row r="472" spans="1:5" x14ac:dyDescent="0.15">
      <c r="A472" s="3">
        <v>39790</v>
      </c>
      <c r="B472" s="1">
        <v>1602.75</v>
      </c>
      <c r="C472" s="1">
        <v>2166.3200000000002</v>
      </c>
      <c r="D472" s="1">
        <v>2054.21</v>
      </c>
      <c r="E472" t="b">
        <f t="shared" si="7"/>
        <v>0</v>
      </c>
    </row>
    <row r="473" spans="1:5" x14ac:dyDescent="0.15">
      <c r="A473" s="3">
        <v>39791</v>
      </c>
      <c r="B473" s="1">
        <v>1554.51</v>
      </c>
      <c r="C473" s="1">
        <v>2107.75</v>
      </c>
      <c r="D473" s="1">
        <v>2001.22</v>
      </c>
      <c r="E473" t="b">
        <f t="shared" si="7"/>
        <v>0</v>
      </c>
    </row>
    <row r="474" spans="1:5" x14ac:dyDescent="0.15">
      <c r="A474" s="3">
        <v>39792</v>
      </c>
      <c r="B474" s="1">
        <v>1607.49</v>
      </c>
      <c r="C474" s="1">
        <v>2167.71</v>
      </c>
      <c r="D474" s="1">
        <v>2070.9</v>
      </c>
      <c r="E474" t="b">
        <f t="shared" si="7"/>
        <v>0</v>
      </c>
    </row>
    <row r="475" spans="1:5" x14ac:dyDescent="0.15">
      <c r="A475" s="3">
        <v>39793</v>
      </c>
      <c r="B475" s="1">
        <v>1567.02</v>
      </c>
      <c r="C475" s="1">
        <v>2119.33</v>
      </c>
      <c r="D475" s="1">
        <v>2013.36</v>
      </c>
      <c r="E475" t="b">
        <f t="shared" si="7"/>
        <v>0</v>
      </c>
    </row>
    <row r="476" spans="1:5" x14ac:dyDescent="0.15">
      <c r="A476" s="3">
        <v>39794</v>
      </c>
      <c r="B476" s="1">
        <v>1499.29</v>
      </c>
      <c r="C476" s="1">
        <v>2031.88</v>
      </c>
      <c r="D476" s="1">
        <v>1916.2</v>
      </c>
      <c r="E476" t="b">
        <f t="shared" si="7"/>
        <v>0</v>
      </c>
    </row>
    <row r="477" spans="1:5" x14ac:dyDescent="0.15">
      <c r="A477" s="3">
        <v>39797</v>
      </c>
      <c r="B477" s="1">
        <v>1508.71</v>
      </c>
      <c r="C477" s="1">
        <v>2041.67</v>
      </c>
      <c r="D477" s="1">
        <v>1956.29</v>
      </c>
      <c r="E477" t="b">
        <f t="shared" si="7"/>
        <v>0</v>
      </c>
    </row>
    <row r="478" spans="1:5" x14ac:dyDescent="0.15">
      <c r="A478" s="3">
        <v>39798</v>
      </c>
      <c r="B478" s="1">
        <v>1512.08</v>
      </c>
      <c r="C478" s="1">
        <v>2056.21</v>
      </c>
      <c r="D478" s="1">
        <v>1983.74</v>
      </c>
      <c r="E478" t="b">
        <f t="shared" si="7"/>
        <v>0</v>
      </c>
    </row>
    <row r="479" spans="1:5" x14ac:dyDescent="0.15">
      <c r="A479" s="3">
        <v>39799</v>
      </c>
      <c r="B479" s="1">
        <v>1510.35</v>
      </c>
      <c r="C479" s="1">
        <v>2056.91</v>
      </c>
      <c r="D479" s="1">
        <v>2015.5</v>
      </c>
      <c r="E479" t="b">
        <f t="shared" si="7"/>
        <v>0</v>
      </c>
    </row>
    <row r="480" spans="1:5" x14ac:dyDescent="0.15">
      <c r="A480" s="3">
        <v>39800</v>
      </c>
      <c r="B480" s="1">
        <v>1552.75</v>
      </c>
      <c r="C480" s="1">
        <v>2107.37</v>
      </c>
      <c r="D480" s="1">
        <v>2049.5</v>
      </c>
      <c r="E480" t="b">
        <f t="shared" si="7"/>
        <v>0</v>
      </c>
    </row>
    <row r="481" spans="1:5" x14ac:dyDescent="0.15">
      <c r="A481" s="3">
        <v>39801</v>
      </c>
      <c r="B481" s="1">
        <v>1554.11</v>
      </c>
      <c r="C481" s="1">
        <v>2111.41</v>
      </c>
      <c r="D481" s="1">
        <v>2066.4299999999998</v>
      </c>
      <c r="E481" t="b">
        <f t="shared" si="7"/>
        <v>0</v>
      </c>
    </row>
    <row r="482" spans="1:5" x14ac:dyDescent="0.15">
      <c r="A482" s="3">
        <v>39804</v>
      </c>
      <c r="B482" s="1">
        <v>1522.44</v>
      </c>
      <c r="C482" s="1">
        <v>2069.31</v>
      </c>
      <c r="D482" s="1">
        <v>2075.31</v>
      </c>
      <c r="E482" t="b">
        <f t="shared" si="7"/>
        <v>0</v>
      </c>
    </row>
    <row r="483" spans="1:5" x14ac:dyDescent="0.15">
      <c r="A483" s="3">
        <v>39805</v>
      </c>
      <c r="B483" s="1">
        <v>1451.76</v>
      </c>
      <c r="C483" s="1">
        <v>1972.99</v>
      </c>
      <c r="D483" s="1">
        <v>1938.6</v>
      </c>
      <c r="E483" t="b">
        <f t="shared" si="7"/>
        <v>0</v>
      </c>
    </row>
    <row r="484" spans="1:5" x14ac:dyDescent="0.15">
      <c r="A484" s="3">
        <v>39806</v>
      </c>
      <c r="B484" s="1">
        <v>1428.9</v>
      </c>
      <c r="C484" s="1">
        <v>1940.55</v>
      </c>
      <c r="D484" s="1">
        <v>1895.66</v>
      </c>
      <c r="E484" t="b">
        <f t="shared" si="7"/>
        <v>0</v>
      </c>
    </row>
    <row r="485" spans="1:5" x14ac:dyDescent="0.15">
      <c r="A485" s="3">
        <v>39807</v>
      </c>
      <c r="B485" s="1">
        <v>1415.83</v>
      </c>
      <c r="C485" s="1">
        <v>1921.93</v>
      </c>
      <c r="D485" s="1">
        <v>1898.36</v>
      </c>
      <c r="E485" t="b">
        <f t="shared" si="7"/>
        <v>0</v>
      </c>
    </row>
    <row r="486" spans="1:5" x14ac:dyDescent="0.15">
      <c r="A486" s="3">
        <v>39808</v>
      </c>
      <c r="B486" s="1">
        <v>1416.83</v>
      </c>
      <c r="C486" s="1">
        <v>1915.31</v>
      </c>
      <c r="D486" s="1">
        <v>1877.9</v>
      </c>
      <c r="E486" t="b">
        <f t="shared" si="7"/>
        <v>0</v>
      </c>
    </row>
    <row r="487" spans="1:5" x14ac:dyDescent="0.15">
      <c r="A487" s="3">
        <v>39811</v>
      </c>
      <c r="B487" s="1">
        <v>1407.63</v>
      </c>
      <c r="C487" s="1">
        <v>1903.69</v>
      </c>
      <c r="D487" s="1">
        <v>1873.53</v>
      </c>
      <c r="E487" t="b">
        <f t="shared" si="7"/>
        <v>0</v>
      </c>
    </row>
    <row r="488" spans="1:5" x14ac:dyDescent="0.15">
      <c r="A488" s="3">
        <v>39812</v>
      </c>
      <c r="B488" s="1">
        <v>1390.4</v>
      </c>
      <c r="C488" s="1">
        <v>1880.9</v>
      </c>
      <c r="D488" s="1">
        <v>1865.96</v>
      </c>
      <c r="E488" t="b">
        <f t="shared" si="7"/>
        <v>0</v>
      </c>
    </row>
    <row r="489" spans="1:5" x14ac:dyDescent="0.15">
      <c r="A489" s="3">
        <v>39813</v>
      </c>
      <c r="B489" s="1">
        <v>1384.91</v>
      </c>
      <c r="C489" s="1">
        <v>1870.04</v>
      </c>
      <c r="D489" s="1">
        <v>1830.82</v>
      </c>
      <c r="E489" t="b">
        <f t="shared" si="7"/>
        <v>1</v>
      </c>
    </row>
    <row r="490" spans="1:5" x14ac:dyDescent="0.15">
      <c r="A490" s="3">
        <v>39818</v>
      </c>
      <c r="B490" s="1">
        <v>1436.89</v>
      </c>
      <c r="C490" s="1">
        <v>1934.97</v>
      </c>
      <c r="D490" s="1">
        <v>1920.1</v>
      </c>
      <c r="E490" t="b">
        <f t="shared" si="7"/>
        <v>0</v>
      </c>
    </row>
    <row r="491" spans="1:5" x14ac:dyDescent="0.15">
      <c r="A491" s="3">
        <v>39819</v>
      </c>
      <c r="B491" s="1">
        <v>1482.28</v>
      </c>
      <c r="C491" s="1">
        <v>1992.29</v>
      </c>
      <c r="D491" s="1">
        <v>1982.87</v>
      </c>
      <c r="E491" t="b">
        <f t="shared" si="7"/>
        <v>0</v>
      </c>
    </row>
    <row r="492" spans="1:5" x14ac:dyDescent="0.15">
      <c r="A492" s="3">
        <v>39820</v>
      </c>
      <c r="B492" s="1">
        <v>1468.46</v>
      </c>
      <c r="C492" s="1">
        <v>1975.27</v>
      </c>
      <c r="D492" s="1">
        <v>1995.19</v>
      </c>
      <c r="E492" t="b">
        <f t="shared" si="7"/>
        <v>0</v>
      </c>
    </row>
    <row r="493" spans="1:5" x14ac:dyDescent="0.15">
      <c r="A493" s="3">
        <v>39821</v>
      </c>
      <c r="B493" s="1">
        <v>1430.09</v>
      </c>
      <c r="C493" s="1">
        <v>1927.82</v>
      </c>
      <c r="D493" s="1">
        <v>1951.99</v>
      </c>
      <c r="E493" t="b">
        <f t="shared" si="7"/>
        <v>0</v>
      </c>
    </row>
    <row r="494" spans="1:5" x14ac:dyDescent="0.15">
      <c r="A494" s="3">
        <v>39822</v>
      </c>
      <c r="B494" s="1">
        <v>1447.14</v>
      </c>
      <c r="C494" s="1">
        <v>1952.96</v>
      </c>
      <c r="D494" s="1">
        <v>2009.1</v>
      </c>
      <c r="E494" t="b">
        <f t="shared" si="7"/>
        <v>0</v>
      </c>
    </row>
    <row r="495" spans="1:5" x14ac:dyDescent="0.15">
      <c r="A495" s="3">
        <v>39825</v>
      </c>
      <c r="B495" s="1">
        <v>1441.73</v>
      </c>
      <c r="C495" s="1">
        <v>1947.35</v>
      </c>
      <c r="D495" s="1">
        <v>2032.54</v>
      </c>
      <c r="E495" t="b">
        <f t="shared" si="7"/>
        <v>0</v>
      </c>
    </row>
    <row r="496" spans="1:5" x14ac:dyDescent="0.15">
      <c r="A496" s="3">
        <v>39826</v>
      </c>
      <c r="B496" s="1">
        <v>1414.08</v>
      </c>
      <c r="C496" s="1">
        <v>1904.88</v>
      </c>
      <c r="D496" s="1">
        <v>1970.03</v>
      </c>
      <c r="E496" t="b">
        <f t="shared" si="7"/>
        <v>0</v>
      </c>
    </row>
    <row r="497" spans="1:5" x14ac:dyDescent="0.15">
      <c r="A497" s="3">
        <v>39827</v>
      </c>
      <c r="B497" s="1">
        <v>1476.71</v>
      </c>
      <c r="C497" s="1">
        <v>1986.75</v>
      </c>
      <c r="D497" s="1">
        <v>2054.5700000000002</v>
      </c>
      <c r="E497" t="b">
        <f t="shared" si="7"/>
        <v>0</v>
      </c>
    </row>
    <row r="498" spans="1:5" x14ac:dyDescent="0.15">
      <c r="A498" s="3">
        <v>39828</v>
      </c>
      <c r="B498" s="1">
        <v>1469.2</v>
      </c>
      <c r="C498" s="1">
        <v>1978.32</v>
      </c>
      <c r="D498" s="1">
        <v>2079.86</v>
      </c>
      <c r="E498" t="b">
        <f t="shared" si="7"/>
        <v>0</v>
      </c>
    </row>
    <row r="499" spans="1:5" x14ac:dyDescent="0.15">
      <c r="A499" s="3">
        <v>39829</v>
      </c>
      <c r="B499" s="1">
        <v>1502</v>
      </c>
      <c r="C499" s="1">
        <v>2019.45</v>
      </c>
      <c r="D499" s="1">
        <v>2090.02</v>
      </c>
      <c r="E499" t="b">
        <f t="shared" si="7"/>
        <v>0</v>
      </c>
    </row>
    <row r="500" spans="1:5" x14ac:dyDescent="0.15">
      <c r="A500" s="3">
        <v>39832</v>
      </c>
      <c r="B500" s="1">
        <v>1529.58</v>
      </c>
      <c r="C500" s="1">
        <v>2053.5100000000002</v>
      </c>
      <c r="D500" s="1">
        <v>2085.58</v>
      </c>
      <c r="E500" t="b">
        <f t="shared" si="7"/>
        <v>0</v>
      </c>
    </row>
    <row r="501" spans="1:5" x14ac:dyDescent="0.15">
      <c r="A501" s="3">
        <v>39833</v>
      </c>
      <c r="B501" s="1">
        <v>1539.37</v>
      </c>
      <c r="C501" s="1">
        <v>2063.9699999999998</v>
      </c>
      <c r="D501" s="1">
        <v>2111.39</v>
      </c>
      <c r="E501" t="b">
        <f t="shared" si="7"/>
        <v>0</v>
      </c>
    </row>
    <row r="502" spans="1:5" x14ac:dyDescent="0.15">
      <c r="A502" s="3">
        <v>39834</v>
      </c>
      <c r="B502" s="1">
        <v>1536.76</v>
      </c>
      <c r="C502" s="1">
        <v>2056.92</v>
      </c>
      <c r="D502" s="1">
        <v>2107.87</v>
      </c>
      <c r="E502" t="b">
        <f t="shared" si="7"/>
        <v>0</v>
      </c>
    </row>
    <row r="503" spans="1:5" x14ac:dyDescent="0.15">
      <c r="A503" s="3">
        <v>39835</v>
      </c>
      <c r="B503" s="1">
        <v>1547.59</v>
      </c>
      <c r="C503" s="1">
        <v>2074.75</v>
      </c>
      <c r="D503" s="1">
        <v>2140.16</v>
      </c>
      <c r="E503" t="b">
        <f t="shared" si="7"/>
        <v>0</v>
      </c>
    </row>
    <row r="504" spans="1:5" x14ac:dyDescent="0.15">
      <c r="A504" s="3">
        <v>39836</v>
      </c>
      <c r="B504" s="1">
        <v>1538.27</v>
      </c>
      <c r="C504" s="1">
        <v>2061.21</v>
      </c>
      <c r="D504" s="1">
        <v>2122.35</v>
      </c>
      <c r="E504" t="b">
        <f t="shared" si="7"/>
        <v>1</v>
      </c>
    </row>
    <row r="505" spans="1:5" x14ac:dyDescent="0.15">
      <c r="A505" s="3">
        <v>39846</v>
      </c>
      <c r="B505" s="1">
        <v>1541.68</v>
      </c>
      <c r="C505" s="1">
        <v>2074.38</v>
      </c>
      <c r="D505" s="1">
        <v>2193.69</v>
      </c>
      <c r="E505" t="b">
        <f t="shared" si="7"/>
        <v>0</v>
      </c>
    </row>
    <row r="506" spans="1:5" x14ac:dyDescent="0.15">
      <c r="A506" s="3">
        <v>39847</v>
      </c>
      <c r="B506" s="1">
        <v>1580.29</v>
      </c>
      <c r="C506" s="1">
        <v>2126.65</v>
      </c>
      <c r="D506" s="1">
        <v>2254.41</v>
      </c>
      <c r="E506" t="b">
        <f t="shared" si="7"/>
        <v>0</v>
      </c>
    </row>
    <row r="507" spans="1:5" x14ac:dyDescent="0.15">
      <c r="A507" s="3">
        <v>39848</v>
      </c>
      <c r="B507" s="1">
        <v>1631.74</v>
      </c>
      <c r="C507" s="1">
        <v>2190.21</v>
      </c>
      <c r="D507" s="1">
        <v>2297.0700000000002</v>
      </c>
      <c r="E507" t="b">
        <f t="shared" si="7"/>
        <v>0</v>
      </c>
    </row>
    <row r="508" spans="1:5" x14ac:dyDescent="0.15">
      <c r="A508" s="3">
        <v>39849</v>
      </c>
      <c r="B508" s="1">
        <v>1629.47</v>
      </c>
      <c r="C508" s="1">
        <v>2181.91</v>
      </c>
      <c r="D508" s="1">
        <v>2270.2600000000002</v>
      </c>
      <c r="E508" t="b">
        <f t="shared" si="7"/>
        <v>0</v>
      </c>
    </row>
    <row r="509" spans="1:5" x14ac:dyDescent="0.15">
      <c r="A509" s="3">
        <v>39850</v>
      </c>
      <c r="B509" s="1">
        <v>1689</v>
      </c>
      <c r="C509" s="1">
        <v>2265.33</v>
      </c>
      <c r="D509" s="1">
        <v>2367.7199999999998</v>
      </c>
      <c r="E509" t="b">
        <f t="shared" si="7"/>
        <v>0</v>
      </c>
    </row>
    <row r="510" spans="1:5" x14ac:dyDescent="0.15">
      <c r="A510" s="3">
        <v>39853</v>
      </c>
      <c r="B510" s="1">
        <v>1716.51</v>
      </c>
      <c r="C510" s="1">
        <v>2315.23</v>
      </c>
      <c r="D510" s="1">
        <v>2441.64</v>
      </c>
      <c r="E510" t="b">
        <f t="shared" si="7"/>
        <v>0</v>
      </c>
    </row>
    <row r="511" spans="1:5" x14ac:dyDescent="0.15">
      <c r="A511" s="3">
        <v>39854</v>
      </c>
      <c r="B511" s="1">
        <v>1723.55</v>
      </c>
      <c r="C511" s="1">
        <v>2333.9499999999998</v>
      </c>
      <c r="D511" s="1">
        <v>2508.65</v>
      </c>
      <c r="E511" t="b">
        <f t="shared" si="7"/>
        <v>0</v>
      </c>
    </row>
    <row r="512" spans="1:5" x14ac:dyDescent="0.15">
      <c r="A512" s="3">
        <v>39855</v>
      </c>
      <c r="B512" s="1">
        <v>1728.94</v>
      </c>
      <c r="C512" s="1">
        <v>2342.7399999999998</v>
      </c>
      <c r="D512" s="1">
        <v>2511.31</v>
      </c>
      <c r="E512" t="b">
        <f t="shared" si="7"/>
        <v>0</v>
      </c>
    </row>
    <row r="513" spans="1:5" x14ac:dyDescent="0.15">
      <c r="A513" s="3">
        <v>39856</v>
      </c>
      <c r="B513" s="1">
        <v>1699.35</v>
      </c>
      <c r="C513" s="1">
        <v>2313.11</v>
      </c>
      <c r="D513" s="1">
        <v>2557.2399999999998</v>
      </c>
      <c r="E513" t="b">
        <f t="shared" si="7"/>
        <v>0</v>
      </c>
    </row>
    <row r="514" spans="1:5" x14ac:dyDescent="0.15">
      <c r="A514" s="3">
        <v>39857</v>
      </c>
      <c r="B514" s="1">
        <v>1755.57</v>
      </c>
      <c r="C514" s="1">
        <v>2389.5100000000002</v>
      </c>
      <c r="D514" s="1">
        <v>2640.39</v>
      </c>
      <c r="E514" t="b">
        <f t="shared" si="7"/>
        <v>0</v>
      </c>
    </row>
    <row r="515" spans="1:5" x14ac:dyDescent="0.15">
      <c r="A515" s="3">
        <v>39860</v>
      </c>
      <c r="B515" s="1">
        <v>1817.06</v>
      </c>
      <c r="C515" s="1">
        <v>2463.2800000000002</v>
      </c>
      <c r="D515" s="1">
        <v>2694.43</v>
      </c>
      <c r="E515" t="b">
        <f t="shared" ref="E515:E578" si="8">MONTH(A515)&lt;&gt;MONTH(A516)</f>
        <v>0</v>
      </c>
    </row>
    <row r="516" spans="1:5" x14ac:dyDescent="0.15">
      <c r="A516" s="3">
        <v>39861</v>
      </c>
      <c r="B516" s="1">
        <v>1763.94</v>
      </c>
      <c r="C516" s="1">
        <v>2388.5100000000002</v>
      </c>
      <c r="D516" s="1">
        <v>2591.38</v>
      </c>
      <c r="E516" t="b">
        <f t="shared" si="8"/>
        <v>0</v>
      </c>
    </row>
    <row r="517" spans="1:5" x14ac:dyDescent="0.15">
      <c r="A517" s="3">
        <v>39862</v>
      </c>
      <c r="B517" s="1">
        <v>1675.86</v>
      </c>
      <c r="C517" s="1">
        <v>2270.11</v>
      </c>
      <c r="D517" s="1">
        <v>2500.36</v>
      </c>
      <c r="E517" t="b">
        <f t="shared" si="8"/>
        <v>0</v>
      </c>
    </row>
    <row r="518" spans="1:5" x14ac:dyDescent="0.15">
      <c r="A518" s="3">
        <v>39863</v>
      </c>
      <c r="B518" s="1">
        <v>1675.77</v>
      </c>
      <c r="C518" s="1">
        <v>2280.9</v>
      </c>
      <c r="D518" s="1">
        <v>2560.66</v>
      </c>
      <c r="E518" t="b">
        <f t="shared" si="8"/>
        <v>0</v>
      </c>
    </row>
    <row r="519" spans="1:5" x14ac:dyDescent="0.15">
      <c r="A519" s="3">
        <v>39864</v>
      </c>
      <c r="B519" s="1">
        <v>1695.26</v>
      </c>
      <c r="C519" s="1">
        <v>2314.83</v>
      </c>
      <c r="D519" s="1">
        <v>2643.54</v>
      </c>
      <c r="E519" t="b">
        <f t="shared" si="8"/>
        <v>0</v>
      </c>
    </row>
    <row r="520" spans="1:5" x14ac:dyDescent="0.15">
      <c r="A520" s="3">
        <v>39867</v>
      </c>
      <c r="B520" s="1">
        <v>1733.42</v>
      </c>
      <c r="C520" s="1">
        <v>2372.2199999999998</v>
      </c>
      <c r="D520" s="1">
        <v>2732.42</v>
      </c>
      <c r="E520" t="b">
        <f t="shared" si="8"/>
        <v>0</v>
      </c>
    </row>
    <row r="521" spans="1:5" x14ac:dyDescent="0.15">
      <c r="A521" s="3">
        <v>39868</v>
      </c>
      <c r="B521" s="1">
        <v>1640.57</v>
      </c>
      <c r="C521" s="1">
        <v>2255.02</v>
      </c>
      <c r="D521" s="1">
        <v>2622.02</v>
      </c>
      <c r="E521" t="b">
        <f t="shared" si="8"/>
        <v>0</v>
      </c>
    </row>
    <row r="522" spans="1:5" x14ac:dyDescent="0.15">
      <c r="A522" s="3">
        <v>39869</v>
      </c>
      <c r="B522" s="1">
        <v>1662.26</v>
      </c>
      <c r="C522" s="1">
        <v>2265.11</v>
      </c>
      <c r="D522" s="1">
        <v>2650.18</v>
      </c>
      <c r="E522" t="b">
        <f t="shared" si="8"/>
        <v>0</v>
      </c>
    </row>
    <row r="523" spans="1:5" x14ac:dyDescent="0.15">
      <c r="A523" s="3">
        <v>39870</v>
      </c>
      <c r="B523" s="1">
        <v>1605.61</v>
      </c>
      <c r="C523" s="1">
        <v>2173.15</v>
      </c>
      <c r="D523" s="1">
        <v>2461.9299999999998</v>
      </c>
      <c r="E523" t="b">
        <f t="shared" si="8"/>
        <v>0</v>
      </c>
    </row>
    <row r="524" spans="1:5" x14ac:dyDescent="0.15">
      <c r="A524" s="3">
        <v>39871</v>
      </c>
      <c r="B524" s="1">
        <v>1592.01</v>
      </c>
      <c r="C524" s="1">
        <v>2149.56</v>
      </c>
      <c r="D524" s="1">
        <v>2302.02</v>
      </c>
      <c r="E524" t="b">
        <f t="shared" si="8"/>
        <v>1</v>
      </c>
    </row>
    <row r="525" spans="1:5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  <c r="E525" t="b">
        <f t="shared" si="8"/>
        <v>0</v>
      </c>
    </row>
    <row r="526" spans="1:5" x14ac:dyDescent="0.15">
      <c r="A526" s="3">
        <v>39875</v>
      </c>
      <c r="B526" s="1">
        <v>1563.97</v>
      </c>
      <c r="C526" s="1">
        <v>2125.48</v>
      </c>
      <c r="D526" s="1">
        <v>2402.44</v>
      </c>
      <c r="E526" t="b">
        <f t="shared" si="8"/>
        <v>0</v>
      </c>
    </row>
    <row r="527" spans="1:5" x14ac:dyDescent="0.15">
      <c r="A527" s="3">
        <v>39876</v>
      </c>
      <c r="B527" s="1">
        <v>1671.57</v>
      </c>
      <c r="C527" s="1">
        <v>2268.91</v>
      </c>
      <c r="D527" s="1">
        <v>2541.4299999999998</v>
      </c>
      <c r="E527" t="b">
        <f t="shared" si="8"/>
        <v>0</v>
      </c>
    </row>
    <row r="528" spans="1:5" x14ac:dyDescent="0.15">
      <c r="A528" s="3">
        <v>39877</v>
      </c>
      <c r="B528" s="1">
        <v>1694.65</v>
      </c>
      <c r="C528" s="1">
        <v>2293.6799999999998</v>
      </c>
      <c r="D528" s="1">
        <v>2564.77</v>
      </c>
      <c r="E528" t="b">
        <f t="shared" si="8"/>
        <v>0</v>
      </c>
    </row>
    <row r="529" spans="1:5" x14ac:dyDescent="0.15">
      <c r="A529" s="3">
        <v>39878</v>
      </c>
      <c r="B529" s="1">
        <v>1676.79</v>
      </c>
      <c r="C529" s="1">
        <v>2276.06</v>
      </c>
      <c r="D529" s="1">
        <v>2548.34</v>
      </c>
      <c r="E529" t="b">
        <f t="shared" si="8"/>
        <v>0</v>
      </c>
    </row>
    <row r="530" spans="1:5" x14ac:dyDescent="0.15">
      <c r="A530" s="3">
        <v>39881</v>
      </c>
      <c r="B530" s="1">
        <v>1620.13</v>
      </c>
      <c r="C530" s="1">
        <v>2201.4499999999998</v>
      </c>
      <c r="D530" s="1">
        <v>2429.33</v>
      </c>
      <c r="E530" t="b">
        <f t="shared" si="8"/>
        <v>0</v>
      </c>
    </row>
    <row r="531" spans="1:5" x14ac:dyDescent="0.15">
      <c r="A531" s="3">
        <v>39882</v>
      </c>
      <c r="B531" s="1">
        <v>1648.15</v>
      </c>
      <c r="C531" s="1">
        <v>2237.25</v>
      </c>
      <c r="D531" s="1">
        <v>2487.79</v>
      </c>
      <c r="E531" t="b">
        <f t="shared" si="8"/>
        <v>0</v>
      </c>
    </row>
    <row r="532" spans="1:5" x14ac:dyDescent="0.15">
      <c r="A532" s="3">
        <v>39883</v>
      </c>
      <c r="B532" s="1">
        <v>1634.08</v>
      </c>
      <c r="C532" s="1">
        <v>2217.13</v>
      </c>
      <c r="D532" s="1">
        <v>2481.96</v>
      </c>
      <c r="E532" t="b">
        <f t="shared" si="8"/>
        <v>0</v>
      </c>
    </row>
    <row r="533" spans="1:5" x14ac:dyDescent="0.15">
      <c r="A533" s="3">
        <v>39884</v>
      </c>
      <c r="B533" s="1">
        <v>1628.34</v>
      </c>
      <c r="C533" s="1">
        <v>2210.1</v>
      </c>
      <c r="D533" s="1">
        <v>2492.52</v>
      </c>
      <c r="E533" t="b">
        <f t="shared" si="8"/>
        <v>0</v>
      </c>
    </row>
    <row r="534" spans="1:5" x14ac:dyDescent="0.15">
      <c r="A534" s="3">
        <v>39885</v>
      </c>
      <c r="B534" s="1">
        <v>1626.02</v>
      </c>
      <c r="C534" s="1">
        <v>2204</v>
      </c>
      <c r="D534" s="1">
        <v>2469.92</v>
      </c>
      <c r="E534" t="b">
        <f t="shared" si="8"/>
        <v>0</v>
      </c>
    </row>
    <row r="535" spans="1:5" x14ac:dyDescent="0.15">
      <c r="A535" s="3">
        <v>39888</v>
      </c>
      <c r="B535" s="1">
        <v>1656.18</v>
      </c>
      <c r="C535" s="1">
        <v>2241.16</v>
      </c>
      <c r="D535" s="1">
        <v>2503.91</v>
      </c>
      <c r="E535" t="b">
        <f t="shared" si="8"/>
        <v>0</v>
      </c>
    </row>
    <row r="536" spans="1:5" x14ac:dyDescent="0.15">
      <c r="A536" s="3">
        <v>39889</v>
      </c>
      <c r="B536" s="1">
        <v>1705.51</v>
      </c>
      <c r="C536" s="1">
        <v>2316.15</v>
      </c>
      <c r="D536" s="1">
        <v>2595.0700000000002</v>
      </c>
      <c r="E536" t="b">
        <f t="shared" si="8"/>
        <v>0</v>
      </c>
    </row>
    <row r="537" spans="1:5" x14ac:dyDescent="0.15">
      <c r="A537" s="3">
        <v>39890</v>
      </c>
      <c r="B537" s="1">
        <v>1702.3</v>
      </c>
      <c r="C537" s="1">
        <v>2318.5700000000002</v>
      </c>
      <c r="D537" s="1">
        <v>2624.44</v>
      </c>
      <c r="E537" t="b">
        <f t="shared" si="8"/>
        <v>0</v>
      </c>
    </row>
    <row r="538" spans="1:5" x14ac:dyDescent="0.15">
      <c r="A538" s="3">
        <v>39891</v>
      </c>
      <c r="B538" s="1">
        <v>1733.8</v>
      </c>
      <c r="C538" s="1">
        <v>2361.61</v>
      </c>
      <c r="D538" s="1">
        <v>2687.28</v>
      </c>
      <c r="E538" t="b">
        <f t="shared" si="8"/>
        <v>0</v>
      </c>
    </row>
    <row r="539" spans="1:5" x14ac:dyDescent="0.15">
      <c r="A539" s="3">
        <v>39892</v>
      </c>
      <c r="B539" s="1">
        <v>1726.21</v>
      </c>
      <c r="C539" s="1">
        <v>2353.8000000000002</v>
      </c>
      <c r="D539" s="1">
        <v>2672.45</v>
      </c>
      <c r="E539" t="b">
        <f t="shared" si="8"/>
        <v>0</v>
      </c>
    </row>
    <row r="540" spans="1:5" x14ac:dyDescent="0.15">
      <c r="A540" s="3">
        <v>39895</v>
      </c>
      <c r="B540" s="1">
        <v>1767.05</v>
      </c>
      <c r="C540" s="1">
        <v>2410.71</v>
      </c>
      <c r="D540" s="1">
        <v>2723.02</v>
      </c>
      <c r="E540" t="b">
        <f t="shared" si="8"/>
        <v>0</v>
      </c>
    </row>
    <row r="541" spans="1:5" x14ac:dyDescent="0.15">
      <c r="A541" s="3">
        <v>39896</v>
      </c>
      <c r="B541" s="1">
        <v>1776.12</v>
      </c>
      <c r="C541" s="1">
        <v>2424.4499999999998</v>
      </c>
      <c r="D541" s="1">
        <v>2743.76</v>
      </c>
      <c r="E541" t="b">
        <f t="shared" si="8"/>
        <v>0</v>
      </c>
    </row>
    <row r="542" spans="1:5" x14ac:dyDescent="0.15">
      <c r="A542" s="3">
        <v>39897</v>
      </c>
      <c r="B542" s="1">
        <v>1747.42</v>
      </c>
      <c r="C542" s="1">
        <v>2379.8000000000002</v>
      </c>
      <c r="D542" s="1">
        <v>2681.4</v>
      </c>
      <c r="E542" t="b">
        <f t="shared" si="8"/>
        <v>0</v>
      </c>
    </row>
    <row r="543" spans="1:5" x14ac:dyDescent="0.15">
      <c r="A543" s="3">
        <v>39898</v>
      </c>
      <c r="B543" s="1">
        <v>1811.87</v>
      </c>
      <c r="C543" s="1">
        <v>2461.16</v>
      </c>
      <c r="D543" s="1">
        <v>2747.38</v>
      </c>
      <c r="E543" t="b">
        <f t="shared" si="8"/>
        <v>0</v>
      </c>
    </row>
    <row r="544" spans="1:5" x14ac:dyDescent="0.15">
      <c r="A544" s="3">
        <v>39899</v>
      </c>
      <c r="B544" s="1">
        <v>1825.63</v>
      </c>
      <c r="C544" s="1">
        <v>2477.5100000000002</v>
      </c>
      <c r="D544" s="1">
        <v>2773.33</v>
      </c>
      <c r="E544" t="b">
        <f t="shared" si="8"/>
        <v>0</v>
      </c>
    </row>
    <row r="545" spans="1:5" x14ac:dyDescent="0.15">
      <c r="A545" s="3">
        <v>39902</v>
      </c>
      <c r="B545" s="1">
        <v>1817.41</v>
      </c>
      <c r="C545" s="1">
        <v>2463.31</v>
      </c>
      <c r="D545" s="1">
        <v>2785.36</v>
      </c>
      <c r="E545" t="b">
        <f t="shared" si="8"/>
        <v>0</v>
      </c>
    </row>
    <row r="546" spans="1:5" x14ac:dyDescent="0.15">
      <c r="A546" s="3">
        <v>39903</v>
      </c>
      <c r="B546" s="1">
        <v>1830.28</v>
      </c>
      <c r="C546" s="1">
        <v>2480.48</v>
      </c>
      <c r="D546" s="1">
        <v>2814.17</v>
      </c>
      <c r="E546" t="b">
        <f t="shared" si="8"/>
        <v>1</v>
      </c>
    </row>
    <row r="547" spans="1:5" x14ac:dyDescent="0.15">
      <c r="A547" s="3">
        <v>39904</v>
      </c>
      <c r="B547" s="1">
        <v>1852.02</v>
      </c>
      <c r="C547" s="1">
        <v>2518.27</v>
      </c>
      <c r="D547" s="1">
        <v>2855.85</v>
      </c>
      <c r="E547" t="b">
        <f t="shared" si="8"/>
        <v>0</v>
      </c>
    </row>
    <row r="548" spans="1:5" x14ac:dyDescent="0.15">
      <c r="A548" s="3">
        <v>39905</v>
      </c>
      <c r="B548" s="1">
        <v>1878.4</v>
      </c>
      <c r="C548" s="1">
        <v>2553.9299999999998</v>
      </c>
      <c r="D548" s="1">
        <v>2861.15</v>
      </c>
      <c r="E548" t="b">
        <f t="shared" si="8"/>
        <v>0</v>
      </c>
    </row>
    <row r="549" spans="1:5" x14ac:dyDescent="0.15">
      <c r="A549" s="3">
        <v>39906</v>
      </c>
      <c r="B549" s="1">
        <v>1892.73</v>
      </c>
      <c r="C549" s="1">
        <v>2562.2199999999998</v>
      </c>
      <c r="D549" s="1">
        <v>2848.33</v>
      </c>
      <c r="E549" t="b">
        <f t="shared" si="8"/>
        <v>0</v>
      </c>
    </row>
    <row r="550" spans="1:5" x14ac:dyDescent="0.15">
      <c r="A550" s="3">
        <v>39910</v>
      </c>
      <c r="B550" s="1">
        <v>1894.12</v>
      </c>
      <c r="C550" s="1">
        <v>2565.34</v>
      </c>
      <c r="D550" s="1">
        <v>2893.86</v>
      </c>
      <c r="E550" t="b">
        <f t="shared" si="8"/>
        <v>0</v>
      </c>
    </row>
    <row r="551" spans="1:5" x14ac:dyDescent="0.15">
      <c r="A551" s="3">
        <v>39911</v>
      </c>
      <c r="B551" s="1">
        <v>1816.33</v>
      </c>
      <c r="C551" s="1">
        <v>2466.02</v>
      </c>
      <c r="D551" s="1">
        <v>2799.43</v>
      </c>
      <c r="E551" t="b">
        <f t="shared" si="8"/>
        <v>0</v>
      </c>
    </row>
    <row r="552" spans="1:5" x14ac:dyDescent="0.15">
      <c r="A552" s="3">
        <v>39912</v>
      </c>
      <c r="B552" s="1">
        <v>1847.17</v>
      </c>
      <c r="C552" s="1">
        <v>2506</v>
      </c>
      <c r="D552" s="1">
        <v>2860.71</v>
      </c>
      <c r="E552" t="b">
        <f t="shared" si="8"/>
        <v>0</v>
      </c>
    </row>
    <row r="553" spans="1:5" x14ac:dyDescent="0.15">
      <c r="A553" s="3">
        <v>39913</v>
      </c>
      <c r="B553" s="1">
        <v>1895.16</v>
      </c>
      <c r="C553" s="1">
        <v>2575.85</v>
      </c>
      <c r="D553" s="1">
        <v>2945.91</v>
      </c>
      <c r="E553" t="b">
        <f t="shared" si="8"/>
        <v>0</v>
      </c>
    </row>
    <row r="554" spans="1:5" x14ac:dyDescent="0.15">
      <c r="A554" s="3">
        <v>39916</v>
      </c>
      <c r="B554" s="1">
        <v>1939.56</v>
      </c>
      <c r="C554" s="1">
        <v>2638.41</v>
      </c>
      <c r="D554" s="1">
        <v>2979.83</v>
      </c>
      <c r="E554" t="b">
        <f t="shared" si="8"/>
        <v>0</v>
      </c>
    </row>
    <row r="555" spans="1:5" x14ac:dyDescent="0.15">
      <c r="A555" s="3">
        <v>39917</v>
      </c>
      <c r="B555" s="1">
        <v>1949.02</v>
      </c>
      <c r="C555" s="1">
        <v>2653.39</v>
      </c>
      <c r="D555" s="1">
        <v>3030.31</v>
      </c>
      <c r="E555" t="b">
        <f t="shared" si="8"/>
        <v>0</v>
      </c>
    </row>
    <row r="556" spans="1:5" x14ac:dyDescent="0.15">
      <c r="A556" s="3">
        <v>39918</v>
      </c>
      <c r="B556" s="1">
        <v>1943.35</v>
      </c>
      <c r="C556" s="1">
        <v>2651.5</v>
      </c>
      <c r="D556" s="1">
        <v>3071.29</v>
      </c>
      <c r="E556" t="b">
        <f t="shared" si="8"/>
        <v>0</v>
      </c>
    </row>
    <row r="557" spans="1:5" x14ac:dyDescent="0.15">
      <c r="A557" s="3">
        <v>39919</v>
      </c>
      <c r="B557" s="1">
        <v>1943.21</v>
      </c>
      <c r="C557" s="1">
        <v>2649.19</v>
      </c>
      <c r="D557" s="1">
        <v>3089.67</v>
      </c>
      <c r="E557" t="b">
        <f t="shared" si="8"/>
        <v>0</v>
      </c>
    </row>
    <row r="558" spans="1:5" x14ac:dyDescent="0.15">
      <c r="A558" s="3">
        <v>39920</v>
      </c>
      <c r="B558" s="1">
        <v>1920.31</v>
      </c>
      <c r="C558" s="1">
        <v>2615.85</v>
      </c>
      <c r="D558" s="1">
        <v>3042.66</v>
      </c>
      <c r="E558" t="b">
        <f t="shared" si="8"/>
        <v>0</v>
      </c>
    </row>
    <row r="559" spans="1:5" x14ac:dyDescent="0.15">
      <c r="A559" s="3">
        <v>39923</v>
      </c>
      <c r="B559" s="1">
        <v>1956.78</v>
      </c>
      <c r="C559" s="1">
        <v>2674.28</v>
      </c>
      <c r="D559" s="1">
        <v>3122.54</v>
      </c>
      <c r="E559" t="b">
        <f t="shared" si="8"/>
        <v>0</v>
      </c>
    </row>
    <row r="560" spans="1:5" x14ac:dyDescent="0.15">
      <c r="A560" s="3">
        <v>39924</v>
      </c>
      <c r="B560" s="1">
        <v>1930.57</v>
      </c>
      <c r="C560" s="1">
        <v>2638.88</v>
      </c>
      <c r="D560" s="1">
        <v>3117.7</v>
      </c>
      <c r="E560" t="b">
        <f t="shared" si="8"/>
        <v>0</v>
      </c>
    </row>
    <row r="561" spans="1:5" x14ac:dyDescent="0.15">
      <c r="A561" s="3">
        <v>39925</v>
      </c>
      <c r="B561" s="1">
        <v>1874.75</v>
      </c>
      <c r="C561" s="1">
        <v>2554.14</v>
      </c>
      <c r="D561" s="1">
        <v>2959.56</v>
      </c>
      <c r="E561" t="b">
        <f t="shared" si="8"/>
        <v>0</v>
      </c>
    </row>
    <row r="562" spans="1:5" x14ac:dyDescent="0.15">
      <c r="A562" s="3">
        <v>39926</v>
      </c>
      <c r="B562" s="1">
        <v>1876.42</v>
      </c>
      <c r="C562" s="1">
        <v>2564.59</v>
      </c>
      <c r="D562" s="1">
        <v>2980.15</v>
      </c>
      <c r="E562" t="b">
        <f t="shared" si="8"/>
        <v>0</v>
      </c>
    </row>
    <row r="563" spans="1:5" x14ac:dyDescent="0.15">
      <c r="A563" s="3">
        <v>39927</v>
      </c>
      <c r="B563" s="1">
        <v>1860.75</v>
      </c>
      <c r="C563" s="1">
        <v>2548.7399999999998</v>
      </c>
      <c r="D563" s="1">
        <v>2956.25</v>
      </c>
      <c r="E563" t="b">
        <f t="shared" si="8"/>
        <v>0</v>
      </c>
    </row>
    <row r="564" spans="1:5" x14ac:dyDescent="0.15">
      <c r="A564" s="3">
        <v>39930</v>
      </c>
      <c r="B564" s="1">
        <v>1827.47</v>
      </c>
      <c r="C564" s="1">
        <v>2499.54</v>
      </c>
      <c r="D564" s="1">
        <v>2838.17</v>
      </c>
      <c r="E564" t="b">
        <f t="shared" si="8"/>
        <v>0</v>
      </c>
    </row>
    <row r="565" spans="1:5" x14ac:dyDescent="0.15">
      <c r="A565" s="3">
        <v>39931</v>
      </c>
      <c r="B565" s="1">
        <v>1826.14</v>
      </c>
      <c r="C565" s="1">
        <v>2497.9499999999998</v>
      </c>
      <c r="D565" s="1">
        <v>2870.51</v>
      </c>
      <c r="E565" t="b">
        <f t="shared" si="8"/>
        <v>0</v>
      </c>
    </row>
    <row r="566" spans="1:5" x14ac:dyDescent="0.15">
      <c r="A566" s="3">
        <v>39932</v>
      </c>
      <c r="B566" s="1">
        <v>1901.07</v>
      </c>
      <c r="C566" s="1">
        <v>2591.9899999999998</v>
      </c>
      <c r="D566" s="1">
        <v>2933.56</v>
      </c>
      <c r="E566" t="b">
        <f t="shared" si="8"/>
        <v>0</v>
      </c>
    </row>
    <row r="567" spans="1:5" x14ac:dyDescent="0.15">
      <c r="A567" s="3">
        <v>39933</v>
      </c>
      <c r="B567" s="1">
        <v>1895.7</v>
      </c>
      <c r="C567" s="1">
        <v>2597.31</v>
      </c>
      <c r="D567" s="1">
        <v>2971.9</v>
      </c>
      <c r="E567" t="b">
        <f t="shared" si="8"/>
        <v>1</v>
      </c>
    </row>
    <row r="568" spans="1:5" x14ac:dyDescent="0.15">
      <c r="A568" s="3">
        <v>39937</v>
      </c>
      <c r="B568" s="1">
        <v>1957.94</v>
      </c>
      <c r="C568" s="1">
        <v>2687.42</v>
      </c>
      <c r="D568" s="1">
        <v>3069.85</v>
      </c>
      <c r="E568" t="b">
        <f t="shared" si="8"/>
        <v>0</v>
      </c>
    </row>
    <row r="569" spans="1:5" x14ac:dyDescent="0.15">
      <c r="A569" s="3">
        <v>39938</v>
      </c>
      <c r="B569" s="1">
        <v>1960.98</v>
      </c>
      <c r="C569" s="1">
        <v>2694.37</v>
      </c>
      <c r="D569" s="1">
        <v>3117.4</v>
      </c>
      <c r="E569" t="b">
        <f t="shared" si="8"/>
        <v>0</v>
      </c>
    </row>
    <row r="570" spans="1:5" x14ac:dyDescent="0.15">
      <c r="A570" s="3">
        <v>39939</v>
      </c>
      <c r="B570" s="1">
        <v>1980.2</v>
      </c>
      <c r="C570" s="1">
        <v>2726.91</v>
      </c>
      <c r="D570" s="1">
        <v>3175.64</v>
      </c>
      <c r="E570" t="b">
        <f t="shared" si="8"/>
        <v>0</v>
      </c>
    </row>
    <row r="571" spans="1:5" x14ac:dyDescent="0.15">
      <c r="A571" s="3">
        <v>39940</v>
      </c>
      <c r="B571" s="1">
        <v>1991.17</v>
      </c>
      <c r="C571" s="1">
        <v>2733.26</v>
      </c>
      <c r="D571" s="1">
        <v>3154.78</v>
      </c>
      <c r="E571" t="b">
        <f t="shared" si="8"/>
        <v>0</v>
      </c>
    </row>
    <row r="572" spans="1:5" x14ac:dyDescent="0.15">
      <c r="A572" s="3">
        <v>39941</v>
      </c>
      <c r="B572" s="1">
        <v>2022.95</v>
      </c>
      <c r="C572" s="1">
        <v>2768.52</v>
      </c>
      <c r="D572" s="1">
        <v>3160.74</v>
      </c>
      <c r="E572" t="b">
        <f t="shared" si="8"/>
        <v>0</v>
      </c>
    </row>
    <row r="573" spans="1:5" x14ac:dyDescent="0.15">
      <c r="A573" s="3">
        <v>39944</v>
      </c>
      <c r="B573" s="1">
        <v>2000.78</v>
      </c>
      <c r="C573" s="1">
        <v>2718.47</v>
      </c>
      <c r="D573" s="1">
        <v>3033.39</v>
      </c>
      <c r="E573" t="b">
        <f t="shared" si="8"/>
        <v>0</v>
      </c>
    </row>
    <row r="574" spans="1:5" x14ac:dyDescent="0.15">
      <c r="A574" s="3">
        <v>39945</v>
      </c>
      <c r="B574" s="1">
        <v>2035.98</v>
      </c>
      <c r="C574" s="1">
        <v>2776.16</v>
      </c>
      <c r="D574" s="1">
        <v>3108.81</v>
      </c>
      <c r="E574" t="b">
        <f t="shared" si="8"/>
        <v>0</v>
      </c>
    </row>
    <row r="575" spans="1:5" x14ac:dyDescent="0.15">
      <c r="A575" s="3">
        <v>39946</v>
      </c>
      <c r="B575" s="1">
        <v>2053.8000000000002</v>
      </c>
      <c r="C575" s="1">
        <v>2799.49</v>
      </c>
      <c r="D575" s="1">
        <v>3137.42</v>
      </c>
      <c r="E575" t="b">
        <f t="shared" si="8"/>
        <v>0</v>
      </c>
    </row>
    <row r="576" spans="1:5" x14ac:dyDescent="0.15">
      <c r="A576" s="3">
        <v>39947</v>
      </c>
      <c r="B576" s="1">
        <v>2021.56</v>
      </c>
      <c r="C576" s="1">
        <v>2766.69</v>
      </c>
      <c r="D576" s="1">
        <v>3160.98</v>
      </c>
      <c r="E576" t="b">
        <f t="shared" si="8"/>
        <v>0</v>
      </c>
    </row>
    <row r="577" spans="1:5" x14ac:dyDescent="0.15">
      <c r="A577" s="3">
        <v>39948</v>
      </c>
      <c r="B577" s="1">
        <v>2022.3</v>
      </c>
      <c r="C577" s="1">
        <v>2770.76</v>
      </c>
      <c r="D577" s="1">
        <v>3183.19</v>
      </c>
      <c r="E577" t="b">
        <f t="shared" si="8"/>
        <v>0</v>
      </c>
    </row>
    <row r="578" spans="1:5" x14ac:dyDescent="0.15">
      <c r="A578" s="3">
        <v>39951</v>
      </c>
      <c r="B578" s="1">
        <v>2029.06</v>
      </c>
      <c r="C578" s="1">
        <v>2782.91</v>
      </c>
      <c r="D578" s="1">
        <v>3212.93</v>
      </c>
      <c r="E578" t="b">
        <f t="shared" si="8"/>
        <v>0</v>
      </c>
    </row>
    <row r="579" spans="1:5" x14ac:dyDescent="0.15">
      <c r="A579" s="3">
        <v>39952</v>
      </c>
      <c r="B579" s="1">
        <v>2050.0500000000002</v>
      </c>
      <c r="C579" s="1">
        <v>2807.92</v>
      </c>
      <c r="D579" s="1">
        <v>3243.41</v>
      </c>
      <c r="E579" t="b">
        <f t="shared" ref="E579:E642" si="9">MONTH(A579)&lt;&gt;MONTH(A580)</f>
        <v>0</v>
      </c>
    </row>
    <row r="580" spans="1:5" x14ac:dyDescent="0.15">
      <c r="A580" s="3">
        <v>39953</v>
      </c>
      <c r="B580" s="1">
        <v>2019.41</v>
      </c>
      <c r="C580" s="1">
        <v>2774.26</v>
      </c>
      <c r="D580" s="1">
        <v>3227.42</v>
      </c>
      <c r="E580" t="b">
        <f t="shared" si="9"/>
        <v>0</v>
      </c>
    </row>
    <row r="581" spans="1:5" x14ac:dyDescent="0.15">
      <c r="A581" s="3">
        <v>39954</v>
      </c>
      <c r="B581" s="1">
        <v>1972.47</v>
      </c>
      <c r="C581" s="1">
        <v>2708.53</v>
      </c>
      <c r="D581" s="1">
        <v>3170.25</v>
      </c>
      <c r="E581" t="b">
        <f t="shared" si="9"/>
        <v>0</v>
      </c>
    </row>
    <row r="582" spans="1:5" x14ac:dyDescent="0.15">
      <c r="A582" s="3">
        <v>39955</v>
      </c>
      <c r="B582" s="1">
        <v>1967.66</v>
      </c>
      <c r="C582" s="1">
        <v>2700.27</v>
      </c>
      <c r="D582" s="1">
        <v>3164.27</v>
      </c>
      <c r="E582" t="b">
        <f t="shared" si="9"/>
        <v>0</v>
      </c>
    </row>
    <row r="583" spans="1:5" x14ac:dyDescent="0.15">
      <c r="A583" s="3">
        <v>39958</v>
      </c>
      <c r="B583" s="1">
        <v>1970.98</v>
      </c>
      <c r="C583" s="1">
        <v>2704.38</v>
      </c>
      <c r="D583" s="1">
        <v>3165.13</v>
      </c>
      <c r="E583" t="b">
        <f t="shared" si="9"/>
        <v>0</v>
      </c>
    </row>
    <row r="584" spans="1:5" x14ac:dyDescent="0.15">
      <c r="A584" s="3">
        <v>39959</v>
      </c>
      <c r="B584" s="1">
        <v>1945.5</v>
      </c>
      <c r="C584" s="1">
        <v>2669.06</v>
      </c>
      <c r="D584" s="1">
        <v>3179.55</v>
      </c>
      <c r="E584" t="b">
        <f t="shared" si="9"/>
        <v>0</v>
      </c>
    </row>
    <row r="585" spans="1:5" x14ac:dyDescent="0.15">
      <c r="A585" s="3">
        <v>39960</v>
      </c>
      <c r="B585" s="1">
        <v>1991.29</v>
      </c>
      <c r="C585" s="1">
        <v>2719.56</v>
      </c>
      <c r="D585" s="1">
        <v>3179.67</v>
      </c>
      <c r="E585" t="b">
        <f t="shared" si="9"/>
        <v>1</v>
      </c>
    </row>
    <row r="586" spans="1:5" x14ac:dyDescent="0.15">
      <c r="A586" s="3">
        <v>39965</v>
      </c>
      <c r="B586" s="1">
        <v>2076.88</v>
      </c>
      <c r="C586" s="1">
        <v>2825.92</v>
      </c>
      <c r="D586" s="1">
        <v>3226.04</v>
      </c>
      <c r="E586" t="b">
        <f t="shared" si="9"/>
        <v>0</v>
      </c>
    </row>
    <row r="587" spans="1:5" x14ac:dyDescent="0.15">
      <c r="A587" s="3">
        <v>39966</v>
      </c>
      <c r="B587" s="1">
        <v>2074.7600000000002</v>
      </c>
      <c r="C587" s="1">
        <v>2827.31</v>
      </c>
      <c r="D587" s="1">
        <v>3242.41</v>
      </c>
      <c r="E587" t="b">
        <f t="shared" si="9"/>
        <v>0</v>
      </c>
    </row>
    <row r="588" spans="1:5" x14ac:dyDescent="0.15">
      <c r="A588" s="3">
        <v>39967</v>
      </c>
      <c r="B588" s="1">
        <v>2149.58</v>
      </c>
      <c r="C588" s="1">
        <v>2914.41</v>
      </c>
      <c r="D588" s="1">
        <v>3266.59</v>
      </c>
      <c r="E588" t="b">
        <f t="shared" si="9"/>
        <v>0</v>
      </c>
    </row>
    <row r="589" spans="1:5" x14ac:dyDescent="0.15">
      <c r="A589" s="3">
        <v>39968</v>
      </c>
      <c r="B589" s="1">
        <v>2174.0100000000002</v>
      </c>
      <c r="C589" s="1">
        <v>2936.31</v>
      </c>
      <c r="D589" s="1">
        <v>3256.33</v>
      </c>
      <c r="E589" t="b">
        <f t="shared" si="9"/>
        <v>0</v>
      </c>
    </row>
    <row r="590" spans="1:5" x14ac:dyDescent="0.15">
      <c r="A590" s="3">
        <v>39969</v>
      </c>
      <c r="B590" s="1">
        <v>2160.42</v>
      </c>
      <c r="C590" s="1">
        <v>2919.35</v>
      </c>
      <c r="D590" s="1">
        <v>3243.5</v>
      </c>
      <c r="E590" t="b">
        <f t="shared" si="9"/>
        <v>0</v>
      </c>
    </row>
    <row r="591" spans="1:5" x14ac:dyDescent="0.15">
      <c r="A591" s="3">
        <v>39972</v>
      </c>
      <c r="B591" s="1">
        <v>2186.4699999999998</v>
      </c>
      <c r="C591" s="1">
        <v>2942.09</v>
      </c>
      <c r="D591" s="1">
        <v>3244.39</v>
      </c>
      <c r="E591" t="b">
        <f t="shared" si="9"/>
        <v>0</v>
      </c>
    </row>
    <row r="592" spans="1:5" x14ac:dyDescent="0.15">
      <c r="A592" s="3">
        <v>39973</v>
      </c>
      <c r="B592" s="1">
        <v>2197.15</v>
      </c>
      <c r="C592" s="1">
        <v>2960.55</v>
      </c>
      <c r="D592" s="1">
        <v>3266.02</v>
      </c>
      <c r="E592" t="b">
        <f t="shared" si="9"/>
        <v>0</v>
      </c>
    </row>
    <row r="593" spans="1:5" x14ac:dyDescent="0.15">
      <c r="A593" s="3">
        <v>39974</v>
      </c>
      <c r="B593" s="1">
        <v>2212.19</v>
      </c>
      <c r="C593" s="1">
        <v>2986.13</v>
      </c>
      <c r="D593" s="1">
        <v>3302.47</v>
      </c>
      <c r="E593" t="b">
        <f t="shared" si="9"/>
        <v>0</v>
      </c>
    </row>
    <row r="594" spans="1:5" x14ac:dyDescent="0.15">
      <c r="A594" s="3">
        <v>39975</v>
      </c>
      <c r="B594" s="1">
        <v>2196.73</v>
      </c>
      <c r="C594" s="1">
        <v>2959.16</v>
      </c>
      <c r="D594" s="1">
        <v>3282.26</v>
      </c>
      <c r="E594" t="b">
        <f t="shared" si="9"/>
        <v>0</v>
      </c>
    </row>
    <row r="595" spans="1:5" x14ac:dyDescent="0.15">
      <c r="A595" s="3">
        <v>39976</v>
      </c>
      <c r="B595" s="1">
        <v>2156.5300000000002</v>
      </c>
      <c r="C595" s="1">
        <v>2908.45</v>
      </c>
      <c r="D595" s="1">
        <v>3217.71</v>
      </c>
      <c r="E595" t="b">
        <f t="shared" si="9"/>
        <v>0</v>
      </c>
    </row>
    <row r="596" spans="1:5" x14ac:dyDescent="0.15">
      <c r="A596" s="3">
        <v>39979</v>
      </c>
      <c r="B596" s="1">
        <v>2217.38</v>
      </c>
      <c r="C596" s="1">
        <v>2984.12</v>
      </c>
      <c r="D596" s="1">
        <v>3258.58</v>
      </c>
      <c r="E596" t="b">
        <f t="shared" si="9"/>
        <v>0</v>
      </c>
    </row>
    <row r="597" spans="1:5" x14ac:dyDescent="0.15">
      <c r="A597" s="3">
        <v>39980</v>
      </c>
      <c r="B597" s="1">
        <v>2207.62</v>
      </c>
      <c r="C597" s="1">
        <v>2972.63</v>
      </c>
      <c r="D597" s="1">
        <v>3250.12</v>
      </c>
      <c r="E597" t="b">
        <f t="shared" si="9"/>
        <v>0</v>
      </c>
    </row>
    <row r="598" spans="1:5" x14ac:dyDescent="0.15">
      <c r="A598" s="3">
        <v>39981</v>
      </c>
      <c r="B598" s="1">
        <v>2236.08</v>
      </c>
      <c r="C598" s="1">
        <v>3018.89</v>
      </c>
      <c r="D598" s="1">
        <v>3293.83</v>
      </c>
      <c r="E598" t="b">
        <f t="shared" si="9"/>
        <v>0</v>
      </c>
    </row>
    <row r="599" spans="1:5" x14ac:dyDescent="0.15">
      <c r="A599" s="3">
        <v>39982</v>
      </c>
      <c r="B599" s="1">
        <v>2283.5300000000002</v>
      </c>
      <c r="C599" s="1">
        <v>3073.66</v>
      </c>
      <c r="D599" s="1">
        <v>3311.36</v>
      </c>
      <c r="E599" t="b">
        <f t="shared" si="9"/>
        <v>0</v>
      </c>
    </row>
    <row r="600" spans="1:5" x14ac:dyDescent="0.15">
      <c r="A600" s="3">
        <v>39983</v>
      </c>
      <c r="B600" s="1">
        <v>2309.2199999999998</v>
      </c>
      <c r="C600" s="1">
        <v>3104</v>
      </c>
      <c r="D600" s="1">
        <v>3319.76</v>
      </c>
      <c r="E600" t="b">
        <f t="shared" si="9"/>
        <v>0</v>
      </c>
    </row>
    <row r="601" spans="1:5" x14ac:dyDescent="0.15">
      <c r="A601" s="3">
        <v>39986</v>
      </c>
      <c r="B601" s="1">
        <v>2320.75</v>
      </c>
      <c r="C601" s="1">
        <v>3114.02</v>
      </c>
      <c r="D601" s="1">
        <v>3297.35</v>
      </c>
      <c r="E601" t="b">
        <f t="shared" si="9"/>
        <v>0</v>
      </c>
    </row>
    <row r="602" spans="1:5" x14ac:dyDescent="0.15">
      <c r="A602" s="3">
        <v>39987</v>
      </c>
      <c r="B602" s="1">
        <v>2331.5</v>
      </c>
      <c r="C602" s="1">
        <v>3120.42</v>
      </c>
      <c r="D602" s="1">
        <v>3295.94</v>
      </c>
      <c r="E602" t="b">
        <f t="shared" si="9"/>
        <v>0</v>
      </c>
    </row>
    <row r="603" spans="1:5" x14ac:dyDescent="0.15">
      <c r="A603" s="3">
        <v>39988</v>
      </c>
      <c r="B603" s="1">
        <v>2336.08</v>
      </c>
      <c r="C603" s="1">
        <v>3143.63</v>
      </c>
      <c r="D603" s="1">
        <v>3333.87</v>
      </c>
      <c r="E603" t="b">
        <f t="shared" si="9"/>
        <v>0</v>
      </c>
    </row>
    <row r="604" spans="1:5" x14ac:dyDescent="0.15">
      <c r="A604" s="3">
        <v>39989</v>
      </c>
      <c r="B604" s="1">
        <v>2335.92</v>
      </c>
      <c r="C604" s="1">
        <v>3144.27</v>
      </c>
      <c r="D604" s="1">
        <v>3339.82</v>
      </c>
      <c r="E604" t="b">
        <f t="shared" si="9"/>
        <v>0</v>
      </c>
    </row>
    <row r="605" spans="1:5" x14ac:dyDescent="0.15">
      <c r="A605" s="3">
        <v>39990</v>
      </c>
      <c r="B605" s="1">
        <v>2344.4</v>
      </c>
      <c r="C605" s="1">
        <v>3153.68</v>
      </c>
      <c r="D605" s="1">
        <v>3356.42</v>
      </c>
      <c r="E605" t="b">
        <f t="shared" si="9"/>
        <v>0</v>
      </c>
    </row>
    <row r="606" spans="1:5" x14ac:dyDescent="0.15">
      <c r="A606" s="3">
        <v>39993</v>
      </c>
      <c r="B606" s="1">
        <v>2391.0700000000002</v>
      </c>
      <c r="C606" s="1">
        <v>3213.65</v>
      </c>
      <c r="D606" s="1">
        <v>3364.94</v>
      </c>
      <c r="E606" t="b">
        <f t="shared" si="9"/>
        <v>0</v>
      </c>
    </row>
    <row r="607" spans="1:5" x14ac:dyDescent="0.15">
      <c r="A607" s="3">
        <v>39994</v>
      </c>
      <c r="B607" s="1">
        <v>2380.9</v>
      </c>
      <c r="C607" s="1">
        <v>3198.17</v>
      </c>
      <c r="D607" s="1">
        <v>3335.1</v>
      </c>
      <c r="E607" t="b">
        <f t="shared" si="9"/>
        <v>1</v>
      </c>
    </row>
    <row r="608" spans="1:5" x14ac:dyDescent="0.15">
      <c r="A608" s="3">
        <v>39995</v>
      </c>
      <c r="B608" s="1">
        <v>2440.9</v>
      </c>
      <c r="C608" s="1">
        <v>3275.36</v>
      </c>
      <c r="D608" s="1">
        <v>3357.22</v>
      </c>
      <c r="E608" t="b">
        <f t="shared" si="9"/>
        <v>0</v>
      </c>
    </row>
    <row r="609" spans="1:5" x14ac:dyDescent="0.15">
      <c r="A609" s="3">
        <v>39996</v>
      </c>
      <c r="B609" s="1">
        <v>2481.0700000000002</v>
      </c>
      <c r="C609" s="1">
        <v>3322.18</v>
      </c>
      <c r="D609" s="1">
        <v>3389.92</v>
      </c>
      <c r="E609" t="b">
        <f t="shared" si="9"/>
        <v>0</v>
      </c>
    </row>
    <row r="610" spans="1:5" x14ac:dyDescent="0.15">
      <c r="A610" s="3">
        <v>39997</v>
      </c>
      <c r="B610" s="1">
        <v>2508.2800000000002</v>
      </c>
      <c r="C610" s="1">
        <v>3365.76</v>
      </c>
      <c r="D610" s="1">
        <v>3423.77</v>
      </c>
      <c r="E610" t="b">
        <f t="shared" si="9"/>
        <v>0</v>
      </c>
    </row>
    <row r="611" spans="1:5" x14ac:dyDescent="0.15">
      <c r="A611" s="3">
        <v>40000</v>
      </c>
      <c r="B611" s="1">
        <v>2549.4899999999998</v>
      </c>
      <c r="C611" s="1">
        <v>3423.23</v>
      </c>
      <c r="D611" s="1">
        <v>3417.16</v>
      </c>
      <c r="E611" t="b">
        <f t="shared" si="9"/>
        <v>0</v>
      </c>
    </row>
    <row r="612" spans="1:5" x14ac:dyDescent="0.15">
      <c r="A612" s="3">
        <v>40001</v>
      </c>
      <c r="B612" s="1">
        <v>2516.9899999999998</v>
      </c>
      <c r="C612" s="1">
        <v>3380.86</v>
      </c>
      <c r="D612" s="1">
        <v>3433.16</v>
      </c>
      <c r="E612" t="b">
        <f t="shared" si="9"/>
        <v>0</v>
      </c>
    </row>
    <row r="613" spans="1:5" x14ac:dyDescent="0.15">
      <c r="A613" s="3">
        <v>40002</v>
      </c>
      <c r="B613" s="1">
        <v>2502.15</v>
      </c>
      <c r="C613" s="1">
        <v>3374.04</v>
      </c>
      <c r="D613" s="1">
        <v>3479.21</v>
      </c>
      <c r="E613" t="b">
        <f t="shared" si="9"/>
        <v>0</v>
      </c>
    </row>
    <row r="614" spans="1:5" x14ac:dyDescent="0.15">
      <c r="A614" s="3">
        <v>40003</v>
      </c>
      <c r="B614" s="1">
        <v>2531.98</v>
      </c>
      <c r="C614" s="1">
        <v>3413</v>
      </c>
      <c r="D614" s="1">
        <v>3551.98</v>
      </c>
      <c r="E614" t="b">
        <f t="shared" si="9"/>
        <v>0</v>
      </c>
    </row>
    <row r="615" spans="1:5" x14ac:dyDescent="0.15">
      <c r="A615" s="3">
        <v>40004</v>
      </c>
      <c r="B615" s="1">
        <v>2519.0700000000002</v>
      </c>
      <c r="C615" s="1">
        <v>3405.9</v>
      </c>
      <c r="D615" s="1">
        <v>3566.93</v>
      </c>
      <c r="E615" t="b">
        <f t="shared" si="9"/>
        <v>0</v>
      </c>
    </row>
    <row r="616" spans="1:5" x14ac:dyDescent="0.15">
      <c r="A616" s="3">
        <v>40007</v>
      </c>
      <c r="B616" s="1">
        <v>2467.4899999999998</v>
      </c>
      <c r="C616" s="1">
        <v>3354.89</v>
      </c>
      <c r="D616" s="1">
        <v>3598.01</v>
      </c>
      <c r="E616" t="b">
        <f t="shared" si="9"/>
        <v>0</v>
      </c>
    </row>
    <row r="617" spans="1:5" x14ac:dyDescent="0.15">
      <c r="A617" s="3">
        <v>40008</v>
      </c>
      <c r="B617" s="1">
        <v>2548.77</v>
      </c>
      <c r="C617" s="1">
        <v>3459.41</v>
      </c>
      <c r="D617" s="1">
        <v>3658.5</v>
      </c>
      <c r="E617" t="b">
        <f t="shared" si="9"/>
        <v>0</v>
      </c>
    </row>
    <row r="618" spans="1:5" x14ac:dyDescent="0.15">
      <c r="A618" s="3">
        <v>40009</v>
      </c>
      <c r="B618" s="1">
        <v>2576.7800000000002</v>
      </c>
      <c r="C618" s="1">
        <v>3490.12</v>
      </c>
      <c r="D618" s="1">
        <v>3694.75</v>
      </c>
      <c r="E618" t="b">
        <f t="shared" si="9"/>
        <v>0</v>
      </c>
    </row>
    <row r="619" spans="1:5" x14ac:dyDescent="0.15">
      <c r="A619" s="3">
        <v>40010</v>
      </c>
      <c r="B619" s="1">
        <v>2598.0700000000002</v>
      </c>
      <c r="C619" s="1">
        <v>3509.39</v>
      </c>
      <c r="D619" s="1">
        <v>3682.37</v>
      </c>
      <c r="E619" t="b">
        <f t="shared" si="9"/>
        <v>0</v>
      </c>
    </row>
    <row r="620" spans="1:5" x14ac:dyDescent="0.15">
      <c r="A620" s="3">
        <v>40011</v>
      </c>
      <c r="B620" s="1">
        <v>2604.35</v>
      </c>
      <c r="C620" s="1">
        <v>3521.77</v>
      </c>
      <c r="D620" s="1">
        <v>3703.26</v>
      </c>
      <c r="E620" t="b">
        <f t="shared" si="9"/>
        <v>0</v>
      </c>
    </row>
    <row r="621" spans="1:5" x14ac:dyDescent="0.15">
      <c r="A621" s="3">
        <v>40014</v>
      </c>
      <c r="B621" s="1">
        <v>2652.03</v>
      </c>
      <c r="C621" s="1">
        <v>3586.21</v>
      </c>
      <c r="D621" s="1">
        <v>3768.36</v>
      </c>
      <c r="E621" t="b">
        <f t="shared" si="9"/>
        <v>0</v>
      </c>
    </row>
    <row r="622" spans="1:5" x14ac:dyDescent="0.15">
      <c r="A622" s="3">
        <v>40015</v>
      </c>
      <c r="B622" s="1">
        <v>2622.71</v>
      </c>
      <c r="C622" s="1">
        <v>3540.03</v>
      </c>
      <c r="D622" s="1">
        <v>3671.16</v>
      </c>
      <c r="E622" t="b">
        <f t="shared" si="9"/>
        <v>0</v>
      </c>
    </row>
    <row r="623" spans="1:5" x14ac:dyDescent="0.15">
      <c r="A623" s="3">
        <v>40016</v>
      </c>
      <c r="B623" s="1">
        <v>2677.15</v>
      </c>
      <c r="C623" s="1">
        <v>3607.58</v>
      </c>
      <c r="D623" s="1">
        <v>3725.45</v>
      </c>
      <c r="E623" t="b">
        <f t="shared" si="9"/>
        <v>0</v>
      </c>
    </row>
    <row r="624" spans="1:5" x14ac:dyDescent="0.15">
      <c r="A624" s="3">
        <v>40017</v>
      </c>
      <c r="B624" s="1">
        <v>2717.23</v>
      </c>
      <c r="C624" s="1">
        <v>3655.72</v>
      </c>
      <c r="D624" s="1">
        <v>3771.71</v>
      </c>
      <c r="E624" t="b">
        <f t="shared" si="9"/>
        <v>0</v>
      </c>
    </row>
    <row r="625" spans="1:5" x14ac:dyDescent="0.15">
      <c r="A625" s="3">
        <v>40018</v>
      </c>
      <c r="B625" s="1">
        <v>2743.02</v>
      </c>
      <c r="C625" s="1">
        <v>3680.54</v>
      </c>
      <c r="D625" s="1">
        <v>3741.69</v>
      </c>
      <c r="E625" t="b">
        <f t="shared" si="9"/>
        <v>0</v>
      </c>
    </row>
    <row r="626" spans="1:5" x14ac:dyDescent="0.15">
      <c r="A626" s="3">
        <v>40021</v>
      </c>
      <c r="B626" s="1">
        <v>2805.04</v>
      </c>
      <c r="C626" s="1">
        <v>3757.19</v>
      </c>
      <c r="D626" s="1">
        <v>3816.04</v>
      </c>
      <c r="E626" t="b">
        <f t="shared" si="9"/>
        <v>0</v>
      </c>
    </row>
    <row r="627" spans="1:5" x14ac:dyDescent="0.15">
      <c r="A627" s="3">
        <v>40022</v>
      </c>
      <c r="B627" s="1">
        <v>2799.31</v>
      </c>
      <c r="C627" s="1">
        <v>3763.65</v>
      </c>
      <c r="D627" s="1">
        <v>3865.94</v>
      </c>
      <c r="E627" t="b">
        <f t="shared" si="9"/>
        <v>0</v>
      </c>
    </row>
    <row r="628" spans="1:5" x14ac:dyDescent="0.15">
      <c r="A628" s="3">
        <v>40023</v>
      </c>
      <c r="B628" s="1">
        <v>2671.59</v>
      </c>
      <c r="C628" s="1">
        <v>3582.69</v>
      </c>
      <c r="D628" s="1">
        <v>3618.03</v>
      </c>
      <c r="E628" t="b">
        <f t="shared" si="9"/>
        <v>0</v>
      </c>
    </row>
    <row r="629" spans="1:5" x14ac:dyDescent="0.15">
      <c r="A629" s="3">
        <v>40024</v>
      </c>
      <c r="B629" s="1">
        <v>2754.19</v>
      </c>
      <c r="C629" s="1">
        <v>3677.18</v>
      </c>
      <c r="D629" s="1">
        <v>3660.61</v>
      </c>
      <c r="E629" t="b">
        <f t="shared" si="9"/>
        <v>0</v>
      </c>
    </row>
    <row r="630" spans="1:5" x14ac:dyDescent="0.15">
      <c r="A630" s="3">
        <v>40025</v>
      </c>
      <c r="B630" s="1">
        <v>2816.89</v>
      </c>
      <c r="C630" s="1">
        <v>3767.31</v>
      </c>
      <c r="D630" s="1">
        <v>3771.17</v>
      </c>
      <c r="E630" t="b">
        <f t="shared" si="9"/>
        <v>1</v>
      </c>
    </row>
    <row r="631" spans="1:5" x14ac:dyDescent="0.15">
      <c r="A631" s="3">
        <v>40028</v>
      </c>
      <c r="B631" s="1">
        <v>2837.74</v>
      </c>
      <c r="C631" s="1">
        <v>3808.09</v>
      </c>
      <c r="D631" s="1">
        <v>3838.62</v>
      </c>
      <c r="E631" t="b">
        <f t="shared" si="9"/>
        <v>0</v>
      </c>
    </row>
    <row r="632" spans="1:5" x14ac:dyDescent="0.15">
      <c r="A632" s="3">
        <v>40029</v>
      </c>
      <c r="B632" s="1">
        <v>2810.26</v>
      </c>
      <c r="C632" s="1">
        <v>3792.34</v>
      </c>
      <c r="D632" s="1">
        <v>3876.24</v>
      </c>
      <c r="E632" t="b">
        <f t="shared" si="9"/>
        <v>0</v>
      </c>
    </row>
    <row r="633" spans="1:5" x14ac:dyDescent="0.15">
      <c r="A633" s="3">
        <v>40030</v>
      </c>
      <c r="B633" s="1">
        <v>2761.96</v>
      </c>
      <c r="C633" s="1">
        <v>3737.2</v>
      </c>
      <c r="D633" s="1">
        <v>3901.16</v>
      </c>
      <c r="E633" t="b">
        <f t="shared" si="9"/>
        <v>0</v>
      </c>
    </row>
    <row r="634" spans="1:5" x14ac:dyDescent="0.15">
      <c r="A634" s="3">
        <v>40031</v>
      </c>
      <c r="B634" s="1">
        <v>2698.25</v>
      </c>
      <c r="C634" s="1">
        <v>3655.36</v>
      </c>
      <c r="D634" s="1">
        <v>3849.22</v>
      </c>
      <c r="E634" t="b">
        <f t="shared" si="9"/>
        <v>0</v>
      </c>
    </row>
    <row r="635" spans="1:5" x14ac:dyDescent="0.15">
      <c r="A635" s="3">
        <v>40032</v>
      </c>
      <c r="B635" s="1">
        <v>2634.49</v>
      </c>
      <c r="C635" s="1">
        <v>3555.82</v>
      </c>
      <c r="D635" s="1">
        <v>3742.53</v>
      </c>
      <c r="E635" t="b">
        <f t="shared" si="9"/>
        <v>0</v>
      </c>
    </row>
    <row r="636" spans="1:5" x14ac:dyDescent="0.15">
      <c r="A636" s="3">
        <v>40035</v>
      </c>
      <c r="B636" s="1">
        <v>2611.9899999999998</v>
      </c>
      <c r="C636" s="1">
        <v>3535.28</v>
      </c>
      <c r="D636" s="1">
        <v>3774.8</v>
      </c>
      <c r="E636" t="b">
        <f t="shared" si="9"/>
        <v>0</v>
      </c>
    </row>
    <row r="637" spans="1:5" x14ac:dyDescent="0.15">
      <c r="A637" s="3">
        <v>40036</v>
      </c>
      <c r="B637" s="1">
        <v>2614.85</v>
      </c>
      <c r="C637" s="1">
        <v>3550.42</v>
      </c>
      <c r="D637" s="1">
        <v>3800.7</v>
      </c>
      <c r="E637" t="b">
        <f t="shared" si="9"/>
        <v>0</v>
      </c>
    </row>
    <row r="638" spans="1:5" x14ac:dyDescent="0.15">
      <c r="A638" s="3">
        <v>40037</v>
      </c>
      <c r="B638" s="1">
        <v>2493.48</v>
      </c>
      <c r="C638" s="1">
        <v>3391.21</v>
      </c>
      <c r="D638" s="1">
        <v>3610.93</v>
      </c>
      <c r="E638" t="b">
        <f t="shared" si="9"/>
        <v>0</v>
      </c>
    </row>
    <row r="639" spans="1:5" x14ac:dyDescent="0.15">
      <c r="A639" s="3">
        <v>40038</v>
      </c>
      <c r="B639" s="1">
        <v>2528.64</v>
      </c>
      <c r="C639" s="1">
        <v>3434.72</v>
      </c>
      <c r="D639" s="1">
        <v>3616.84</v>
      </c>
      <c r="E639" t="b">
        <f t="shared" si="9"/>
        <v>0</v>
      </c>
    </row>
    <row r="640" spans="1:5" x14ac:dyDescent="0.15">
      <c r="A640" s="3">
        <v>40039</v>
      </c>
      <c r="B640" s="1">
        <v>2463.52</v>
      </c>
      <c r="C640" s="1">
        <v>3341.55</v>
      </c>
      <c r="D640" s="1">
        <v>3434</v>
      </c>
      <c r="E640" t="b">
        <f t="shared" si="9"/>
        <v>0</v>
      </c>
    </row>
    <row r="641" spans="1:5" x14ac:dyDescent="0.15">
      <c r="A641" s="3">
        <v>40042</v>
      </c>
      <c r="B641" s="1">
        <v>2331.7199999999998</v>
      </c>
      <c r="C641" s="1">
        <v>3150.01</v>
      </c>
      <c r="D641" s="1">
        <v>3197.23</v>
      </c>
      <c r="E641" t="b">
        <f t="shared" si="9"/>
        <v>0</v>
      </c>
    </row>
    <row r="642" spans="1:5" x14ac:dyDescent="0.15">
      <c r="A642" s="3">
        <v>40043</v>
      </c>
      <c r="B642" s="1">
        <v>2342.81</v>
      </c>
      <c r="C642" s="1">
        <v>3175.02</v>
      </c>
      <c r="D642" s="1">
        <v>3252.12</v>
      </c>
      <c r="E642" t="b">
        <f t="shared" si="9"/>
        <v>0</v>
      </c>
    </row>
    <row r="643" spans="1:5" x14ac:dyDescent="0.15">
      <c r="A643" s="3">
        <v>40044</v>
      </c>
      <c r="B643" s="1">
        <v>2230.7199999999998</v>
      </c>
      <c r="C643" s="1">
        <v>3026.08</v>
      </c>
      <c r="D643" s="1">
        <v>3086.19</v>
      </c>
      <c r="E643" t="b">
        <f t="shared" ref="E643:E706" si="10">MONTH(A643)&lt;&gt;MONTH(A644)</f>
        <v>0</v>
      </c>
    </row>
    <row r="644" spans="1:5" x14ac:dyDescent="0.15">
      <c r="A644" s="3">
        <v>40045</v>
      </c>
      <c r="B644" s="1">
        <v>2333.4899999999998</v>
      </c>
      <c r="C644" s="1">
        <v>3158.69</v>
      </c>
      <c r="D644" s="1">
        <v>3206.88</v>
      </c>
      <c r="E644" t="b">
        <f t="shared" si="10"/>
        <v>0</v>
      </c>
    </row>
    <row r="645" spans="1:5" x14ac:dyDescent="0.15">
      <c r="A645" s="3">
        <v>40046</v>
      </c>
      <c r="B645" s="1">
        <v>2367.5700000000002</v>
      </c>
      <c r="C645" s="1">
        <v>3212.58</v>
      </c>
      <c r="D645" s="1">
        <v>3312.08</v>
      </c>
      <c r="E645" t="b">
        <f t="shared" si="10"/>
        <v>0</v>
      </c>
    </row>
    <row r="646" spans="1:5" x14ac:dyDescent="0.15">
      <c r="A646" s="3">
        <v>40049</v>
      </c>
      <c r="B646" s="1">
        <v>2368.0500000000002</v>
      </c>
      <c r="C646" s="1">
        <v>3220.25</v>
      </c>
      <c r="D646" s="1">
        <v>3395.4</v>
      </c>
      <c r="E646" t="b">
        <f t="shared" si="10"/>
        <v>0</v>
      </c>
    </row>
    <row r="647" spans="1:5" x14ac:dyDescent="0.15">
      <c r="A647" s="3">
        <v>40050</v>
      </c>
      <c r="B647" s="1">
        <v>2259.5500000000002</v>
      </c>
      <c r="C647" s="1">
        <v>3085.29</v>
      </c>
      <c r="D647" s="1">
        <v>3355.87</v>
      </c>
      <c r="E647" t="b">
        <f t="shared" si="10"/>
        <v>0</v>
      </c>
    </row>
    <row r="648" spans="1:5" x14ac:dyDescent="0.15">
      <c r="A648" s="3">
        <v>40051</v>
      </c>
      <c r="B648" s="1">
        <v>2292.4899999999998</v>
      </c>
      <c r="C648" s="1">
        <v>3139.13</v>
      </c>
      <c r="D648" s="1">
        <v>3461.41</v>
      </c>
      <c r="E648" t="b">
        <f t="shared" si="10"/>
        <v>0</v>
      </c>
    </row>
    <row r="649" spans="1:5" x14ac:dyDescent="0.15">
      <c r="A649" s="3">
        <v>40052</v>
      </c>
      <c r="B649" s="1">
        <v>2276.0100000000002</v>
      </c>
      <c r="C649" s="1">
        <v>3118.12</v>
      </c>
      <c r="D649" s="1">
        <v>3500.65</v>
      </c>
      <c r="E649" t="b">
        <f t="shared" si="10"/>
        <v>0</v>
      </c>
    </row>
    <row r="650" spans="1:5" x14ac:dyDescent="0.15">
      <c r="A650" s="3">
        <v>40053</v>
      </c>
      <c r="B650" s="1">
        <v>2193.52</v>
      </c>
      <c r="C650" s="1">
        <v>3005.48</v>
      </c>
      <c r="D650" s="1">
        <v>3398.37</v>
      </c>
      <c r="E650" t="b">
        <f t="shared" si="10"/>
        <v>0</v>
      </c>
    </row>
    <row r="651" spans="1:5" x14ac:dyDescent="0.15">
      <c r="A651" s="3">
        <v>40056</v>
      </c>
      <c r="B651" s="1">
        <v>2046.59</v>
      </c>
      <c r="C651" s="1">
        <v>2798.09</v>
      </c>
      <c r="D651" s="1">
        <v>3163.17</v>
      </c>
      <c r="E651" t="b">
        <f t="shared" si="10"/>
        <v>1</v>
      </c>
    </row>
    <row r="652" spans="1:5" x14ac:dyDescent="0.15">
      <c r="A652" s="3">
        <v>40057</v>
      </c>
      <c r="B652" s="1">
        <v>2076.6799999999998</v>
      </c>
      <c r="C652" s="1">
        <v>2834.82</v>
      </c>
      <c r="D652" s="1">
        <v>3138.41</v>
      </c>
      <c r="E652" t="b">
        <f t="shared" si="10"/>
        <v>0</v>
      </c>
    </row>
    <row r="653" spans="1:5" x14ac:dyDescent="0.15">
      <c r="A653" s="3">
        <v>40058</v>
      </c>
      <c r="B653" s="1">
        <v>2123.5</v>
      </c>
      <c r="C653" s="1">
        <v>2889.77</v>
      </c>
      <c r="D653" s="1">
        <v>3151</v>
      </c>
      <c r="E653" t="b">
        <f t="shared" si="10"/>
        <v>0</v>
      </c>
    </row>
    <row r="654" spans="1:5" x14ac:dyDescent="0.15">
      <c r="A654" s="3">
        <v>40059</v>
      </c>
      <c r="B654" s="1">
        <v>2230.52</v>
      </c>
      <c r="C654" s="1">
        <v>3042.74</v>
      </c>
      <c r="D654" s="1">
        <v>3293.92</v>
      </c>
      <c r="E654" t="b">
        <f t="shared" si="10"/>
        <v>0</v>
      </c>
    </row>
    <row r="655" spans="1:5" x14ac:dyDescent="0.15">
      <c r="A655" s="3">
        <v>40060</v>
      </c>
      <c r="B655" s="1">
        <v>2237.4899999999998</v>
      </c>
      <c r="C655" s="1">
        <v>3055.37</v>
      </c>
      <c r="D655" s="1">
        <v>3355.19</v>
      </c>
      <c r="E655" t="b">
        <f t="shared" si="10"/>
        <v>0</v>
      </c>
    </row>
    <row r="656" spans="1:5" x14ac:dyDescent="0.15">
      <c r="A656" s="3">
        <v>40063</v>
      </c>
      <c r="B656" s="1">
        <v>2253.8000000000002</v>
      </c>
      <c r="C656" s="1">
        <v>3076.5</v>
      </c>
      <c r="D656" s="1">
        <v>3405</v>
      </c>
      <c r="E656" t="b">
        <f t="shared" si="10"/>
        <v>0</v>
      </c>
    </row>
    <row r="657" spans="1:5" x14ac:dyDescent="0.15">
      <c r="A657" s="3">
        <v>40064</v>
      </c>
      <c r="B657" s="1">
        <v>2294.89</v>
      </c>
      <c r="C657" s="1">
        <v>3138.78</v>
      </c>
      <c r="D657" s="1">
        <v>3455.47</v>
      </c>
      <c r="E657" t="b">
        <f t="shared" si="10"/>
        <v>0</v>
      </c>
    </row>
    <row r="658" spans="1:5" x14ac:dyDescent="0.15">
      <c r="A658" s="3">
        <v>40065</v>
      </c>
      <c r="B658" s="1">
        <v>2305</v>
      </c>
      <c r="C658" s="1">
        <v>3157.68</v>
      </c>
      <c r="D658" s="1">
        <v>3466.62</v>
      </c>
      <c r="E658" t="b">
        <f t="shared" si="10"/>
        <v>0</v>
      </c>
    </row>
    <row r="659" spans="1:5" x14ac:dyDescent="0.15">
      <c r="A659" s="3">
        <v>40066</v>
      </c>
      <c r="B659" s="1">
        <v>2284.0700000000002</v>
      </c>
      <c r="C659" s="1">
        <v>3128.18</v>
      </c>
      <c r="D659" s="1">
        <v>3429.54</v>
      </c>
      <c r="E659" t="b">
        <f t="shared" si="10"/>
        <v>0</v>
      </c>
    </row>
    <row r="660" spans="1:5" x14ac:dyDescent="0.15">
      <c r="A660" s="3">
        <v>40067</v>
      </c>
      <c r="B660" s="1">
        <v>2356.98</v>
      </c>
      <c r="C660" s="1">
        <v>3213.07</v>
      </c>
      <c r="D660" s="1">
        <v>3492.15</v>
      </c>
      <c r="E660" t="b">
        <f t="shared" si="10"/>
        <v>0</v>
      </c>
    </row>
    <row r="661" spans="1:5" x14ac:dyDescent="0.15">
      <c r="A661" s="3">
        <v>40070</v>
      </c>
      <c r="B661" s="1">
        <v>2384.62</v>
      </c>
      <c r="C661" s="1">
        <v>3258.77</v>
      </c>
      <c r="D661" s="1">
        <v>3579.92</v>
      </c>
      <c r="E661" t="b">
        <f t="shared" si="10"/>
        <v>0</v>
      </c>
    </row>
    <row r="662" spans="1:5" x14ac:dyDescent="0.15">
      <c r="A662" s="3">
        <v>40071</v>
      </c>
      <c r="B662" s="1">
        <v>2385.33</v>
      </c>
      <c r="C662" s="1">
        <v>3264.46</v>
      </c>
      <c r="D662" s="1">
        <v>3619.6</v>
      </c>
      <c r="E662" t="b">
        <f t="shared" si="10"/>
        <v>0</v>
      </c>
    </row>
    <row r="663" spans="1:5" x14ac:dyDescent="0.15">
      <c r="A663" s="3">
        <v>40072</v>
      </c>
      <c r="B663" s="1">
        <v>2336.61</v>
      </c>
      <c r="C663" s="1">
        <v>3207.32</v>
      </c>
      <c r="D663" s="1">
        <v>3646.41</v>
      </c>
      <c r="E663" t="b">
        <f t="shared" si="10"/>
        <v>0</v>
      </c>
    </row>
    <row r="664" spans="1:5" x14ac:dyDescent="0.15">
      <c r="A664" s="3">
        <v>40073</v>
      </c>
      <c r="B664" s="1">
        <v>2383.0300000000002</v>
      </c>
      <c r="C664" s="1">
        <v>3265.7</v>
      </c>
      <c r="D664" s="1">
        <v>3740.77</v>
      </c>
      <c r="E664" t="b">
        <f t="shared" si="10"/>
        <v>0</v>
      </c>
    </row>
    <row r="665" spans="1:5" x14ac:dyDescent="0.15">
      <c r="A665" s="3">
        <v>40074</v>
      </c>
      <c r="B665" s="1">
        <v>2296.3200000000002</v>
      </c>
      <c r="C665" s="1">
        <v>3147.57</v>
      </c>
      <c r="D665" s="1">
        <v>3626.91</v>
      </c>
      <c r="E665" t="b">
        <f t="shared" si="10"/>
        <v>0</v>
      </c>
    </row>
    <row r="666" spans="1:5" x14ac:dyDescent="0.15">
      <c r="A666" s="3">
        <v>40077</v>
      </c>
      <c r="B666" s="1">
        <v>2290.2600000000002</v>
      </c>
      <c r="C666" s="1">
        <v>3147.95</v>
      </c>
      <c r="D666" s="1">
        <v>3676.52</v>
      </c>
      <c r="E666" t="b">
        <f t="shared" si="10"/>
        <v>0</v>
      </c>
    </row>
    <row r="667" spans="1:5" x14ac:dyDescent="0.15">
      <c r="A667" s="3">
        <v>40078</v>
      </c>
      <c r="B667" s="1">
        <v>2233.08</v>
      </c>
      <c r="C667" s="1">
        <v>3074.51</v>
      </c>
      <c r="D667" s="1">
        <v>3589.19</v>
      </c>
      <c r="E667" t="b">
        <f t="shared" si="10"/>
        <v>0</v>
      </c>
    </row>
    <row r="668" spans="1:5" x14ac:dyDescent="0.15">
      <c r="A668" s="3">
        <v>40079</v>
      </c>
      <c r="B668" s="1">
        <v>2199.08</v>
      </c>
      <c r="C668" s="1">
        <v>3019.94</v>
      </c>
      <c r="D668" s="1">
        <v>3482.48</v>
      </c>
      <c r="E668" t="b">
        <f t="shared" si="10"/>
        <v>0</v>
      </c>
    </row>
    <row r="669" spans="1:5" x14ac:dyDescent="0.15">
      <c r="A669" s="3">
        <v>40080</v>
      </c>
      <c r="B669" s="1">
        <v>2234.71</v>
      </c>
      <c r="C669" s="1">
        <v>3053.3</v>
      </c>
      <c r="D669" s="1">
        <v>3452.76</v>
      </c>
      <c r="E669" t="b">
        <f t="shared" si="10"/>
        <v>0</v>
      </c>
    </row>
    <row r="670" spans="1:5" x14ac:dyDescent="0.15">
      <c r="A670" s="3">
        <v>40081</v>
      </c>
      <c r="B670" s="1">
        <v>2226</v>
      </c>
      <c r="C670" s="1">
        <v>3038.04</v>
      </c>
      <c r="D670" s="1">
        <v>3415.83</v>
      </c>
      <c r="E670" t="b">
        <f t="shared" si="10"/>
        <v>0</v>
      </c>
    </row>
    <row r="671" spans="1:5" x14ac:dyDescent="0.15">
      <c r="A671" s="3">
        <v>40084</v>
      </c>
      <c r="B671" s="1">
        <v>2162.15</v>
      </c>
      <c r="C671" s="1">
        <v>2956.31</v>
      </c>
      <c r="D671" s="1">
        <v>3308.5</v>
      </c>
      <c r="E671" t="b">
        <f t="shared" si="10"/>
        <v>0</v>
      </c>
    </row>
    <row r="672" spans="1:5" x14ac:dyDescent="0.15">
      <c r="A672" s="3">
        <v>40085</v>
      </c>
      <c r="B672" s="1">
        <v>2177.4299999999998</v>
      </c>
      <c r="C672" s="1">
        <v>2968.89</v>
      </c>
      <c r="D672" s="1">
        <v>3220.38</v>
      </c>
      <c r="E672" t="b">
        <f t="shared" si="10"/>
        <v>0</v>
      </c>
    </row>
    <row r="673" spans="1:5" x14ac:dyDescent="0.15">
      <c r="A673" s="3">
        <v>40086</v>
      </c>
      <c r="B673" s="1">
        <v>2198.41</v>
      </c>
      <c r="C673" s="1">
        <v>2997.23</v>
      </c>
      <c r="D673" s="1">
        <v>3250.4</v>
      </c>
      <c r="E673" t="b">
        <f t="shared" si="10"/>
        <v>1</v>
      </c>
    </row>
    <row r="674" spans="1:5" x14ac:dyDescent="0.15">
      <c r="A674" s="3">
        <v>40095</v>
      </c>
      <c r="B674" s="1">
        <v>2308.6799999999998</v>
      </c>
      <c r="C674" s="1">
        <v>3148.65</v>
      </c>
      <c r="D674" s="1">
        <v>3419.11</v>
      </c>
      <c r="E674" t="b">
        <f t="shared" si="10"/>
        <v>0</v>
      </c>
    </row>
    <row r="675" spans="1:5" x14ac:dyDescent="0.15">
      <c r="A675" s="3">
        <v>40098</v>
      </c>
      <c r="B675" s="1">
        <v>2293.8200000000002</v>
      </c>
      <c r="C675" s="1">
        <v>3129.21</v>
      </c>
      <c r="D675" s="1">
        <v>3439.28</v>
      </c>
      <c r="E675" t="b">
        <f t="shared" si="10"/>
        <v>0</v>
      </c>
    </row>
    <row r="676" spans="1:5" x14ac:dyDescent="0.15">
      <c r="A676" s="3">
        <v>40099</v>
      </c>
      <c r="B676" s="1">
        <v>2331.64</v>
      </c>
      <c r="C676" s="1">
        <v>3177.74</v>
      </c>
      <c r="D676" s="1">
        <v>3501.87</v>
      </c>
      <c r="E676" t="b">
        <f t="shared" si="10"/>
        <v>0</v>
      </c>
    </row>
    <row r="677" spans="1:5" x14ac:dyDescent="0.15">
      <c r="A677" s="3">
        <v>40100</v>
      </c>
      <c r="B677" s="1">
        <v>2352.2399999999998</v>
      </c>
      <c r="C677" s="1">
        <v>3203.98</v>
      </c>
      <c r="D677" s="1">
        <v>3543.41</v>
      </c>
      <c r="E677" t="b">
        <f t="shared" si="10"/>
        <v>0</v>
      </c>
    </row>
    <row r="678" spans="1:5" x14ac:dyDescent="0.15">
      <c r="A678" s="3">
        <v>40101</v>
      </c>
      <c r="B678" s="1">
        <v>2363.6</v>
      </c>
      <c r="C678" s="1">
        <v>3218.21</v>
      </c>
      <c r="D678" s="1">
        <v>3559.61</v>
      </c>
      <c r="E678" t="b">
        <f t="shared" si="10"/>
        <v>0</v>
      </c>
    </row>
    <row r="679" spans="1:5" x14ac:dyDescent="0.15">
      <c r="A679" s="3">
        <v>40102</v>
      </c>
      <c r="B679" s="1">
        <v>2358.9699999999998</v>
      </c>
      <c r="C679" s="1">
        <v>3217.8</v>
      </c>
      <c r="D679" s="1">
        <v>3578.56</v>
      </c>
      <c r="E679" t="b">
        <f t="shared" si="10"/>
        <v>0</v>
      </c>
    </row>
    <row r="680" spans="1:5" x14ac:dyDescent="0.15">
      <c r="A680" s="3">
        <v>40105</v>
      </c>
      <c r="B680" s="1">
        <v>2413.0100000000002</v>
      </c>
      <c r="C680" s="1">
        <v>3300.54</v>
      </c>
      <c r="D680" s="1">
        <v>3661.71</v>
      </c>
      <c r="E680" t="b">
        <f t="shared" si="10"/>
        <v>0</v>
      </c>
    </row>
    <row r="681" spans="1:5" x14ac:dyDescent="0.15">
      <c r="A681" s="3">
        <v>40106</v>
      </c>
      <c r="B681" s="1">
        <v>2455.1799999999998</v>
      </c>
      <c r="C681" s="1">
        <v>3353.81</v>
      </c>
      <c r="D681" s="1">
        <v>3715.83</v>
      </c>
      <c r="E681" t="b">
        <f t="shared" si="10"/>
        <v>0</v>
      </c>
    </row>
    <row r="682" spans="1:5" x14ac:dyDescent="0.15">
      <c r="A682" s="3">
        <v>40107</v>
      </c>
      <c r="B682" s="1">
        <v>2450.46</v>
      </c>
      <c r="C682" s="1">
        <v>3346.63</v>
      </c>
      <c r="D682" s="1">
        <v>3686.21</v>
      </c>
      <c r="E682" t="b">
        <f t="shared" si="10"/>
        <v>0</v>
      </c>
    </row>
    <row r="683" spans="1:5" x14ac:dyDescent="0.15">
      <c r="A683" s="3">
        <v>40108</v>
      </c>
      <c r="B683" s="1">
        <v>2428.9699999999998</v>
      </c>
      <c r="C683" s="1">
        <v>3317.96</v>
      </c>
      <c r="D683" s="1">
        <v>3706.28</v>
      </c>
      <c r="E683" t="b">
        <f t="shared" si="10"/>
        <v>0</v>
      </c>
    </row>
    <row r="684" spans="1:5" x14ac:dyDescent="0.15">
      <c r="A684" s="3">
        <v>40109</v>
      </c>
      <c r="B684" s="1">
        <v>2481.54</v>
      </c>
      <c r="C684" s="1">
        <v>3383.16</v>
      </c>
      <c r="D684" s="1">
        <v>3751.55</v>
      </c>
      <c r="E684" t="b">
        <f t="shared" si="10"/>
        <v>0</v>
      </c>
    </row>
    <row r="685" spans="1:5" x14ac:dyDescent="0.15">
      <c r="A685" s="3">
        <v>40112</v>
      </c>
      <c r="B685" s="1">
        <v>2484.52</v>
      </c>
      <c r="C685" s="1">
        <v>3382.54</v>
      </c>
      <c r="D685" s="1">
        <v>3761.27</v>
      </c>
      <c r="E685" t="b">
        <f t="shared" si="10"/>
        <v>0</v>
      </c>
    </row>
    <row r="686" spans="1:5" x14ac:dyDescent="0.15">
      <c r="A686" s="3">
        <v>40113</v>
      </c>
      <c r="B686" s="1">
        <v>2413.2199999999998</v>
      </c>
      <c r="C686" s="1">
        <v>3287.2</v>
      </c>
      <c r="D686" s="1">
        <v>3657.89</v>
      </c>
      <c r="E686" t="b">
        <f t="shared" si="10"/>
        <v>0</v>
      </c>
    </row>
    <row r="687" spans="1:5" x14ac:dyDescent="0.15">
      <c r="A687" s="3">
        <v>40114</v>
      </c>
      <c r="B687" s="1">
        <v>2409.3200000000002</v>
      </c>
      <c r="C687" s="1">
        <v>3290.56</v>
      </c>
      <c r="D687" s="1">
        <v>3695.39</v>
      </c>
      <c r="E687" t="b">
        <f t="shared" si="10"/>
        <v>0</v>
      </c>
    </row>
    <row r="688" spans="1:5" x14ac:dyDescent="0.15">
      <c r="A688" s="3">
        <v>40115</v>
      </c>
      <c r="B688" s="1">
        <v>2349.0100000000002</v>
      </c>
      <c r="C688" s="1">
        <v>3209.86</v>
      </c>
      <c r="D688" s="1">
        <v>3624.55</v>
      </c>
      <c r="E688" t="b">
        <f t="shared" si="10"/>
        <v>0</v>
      </c>
    </row>
    <row r="689" spans="1:5" x14ac:dyDescent="0.15">
      <c r="A689" s="3">
        <v>40116</v>
      </c>
      <c r="B689" s="1">
        <v>2376.0300000000002</v>
      </c>
      <c r="C689" s="1">
        <v>3241.51</v>
      </c>
      <c r="D689" s="1">
        <v>3665.99</v>
      </c>
      <c r="E689" t="b">
        <f t="shared" si="10"/>
        <v>1</v>
      </c>
    </row>
    <row r="690" spans="1:5" x14ac:dyDescent="0.15">
      <c r="A690" s="3">
        <v>40119</v>
      </c>
      <c r="B690" s="1">
        <v>2461.62</v>
      </c>
      <c r="C690" s="1">
        <v>3356.2</v>
      </c>
      <c r="D690" s="1">
        <v>3784.19</v>
      </c>
      <c r="E690" t="b">
        <f t="shared" si="10"/>
        <v>0</v>
      </c>
    </row>
    <row r="691" spans="1:5" x14ac:dyDescent="0.15">
      <c r="A691" s="3">
        <v>40120</v>
      </c>
      <c r="B691" s="1">
        <v>2487.73</v>
      </c>
      <c r="C691" s="1">
        <v>3392.13</v>
      </c>
      <c r="D691" s="1">
        <v>3869.77</v>
      </c>
      <c r="E691" t="b">
        <f t="shared" si="10"/>
        <v>0</v>
      </c>
    </row>
    <row r="692" spans="1:5" x14ac:dyDescent="0.15">
      <c r="A692" s="3">
        <v>40121</v>
      </c>
      <c r="B692" s="1">
        <v>2502.4499999999998</v>
      </c>
      <c r="C692" s="1">
        <v>3408.64</v>
      </c>
      <c r="D692" s="1">
        <v>3911.09</v>
      </c>
      <c r="E692" t="b">
        <f t="shared" si="10"/>
        <v>0</v>
      </c>
    </row>
    <row r="693" spans="1:5" x14ac:dyDescent="0.15">
      <c r="A693" s="3">
        <v>40122</v>
      </c>
      <c r="B693" s="1">
        <v>2505.14</v>
      </c>
      <c r="C693" s="1">
        <v>3412.23</v>
      </c>
      <c r="D693" s="1">
        <v>3951</v>
      </c>
      <c r="E693" t="b">
        <f t="shared" si="10"/>
        <v>0</v>
      </c>
    </row>
    <row r="694" spans="1:5" x14ac:dyDescent="0.15">
      <c r="A694" s="3">
        <v>40123</v>
      </c>
      <c r="B694" s="1">
        <v>2512.42</v>
      </c>
      <c r="C694" s="1">
        <v>3428.09</v>
      </c>
      <c r="D694" s="1">
        <v>3969.64</v>
      </c>
      <c r="E694" t="b">
        <f t="shared" si="10"/>
        <v>0</v>
      </c>
    </row>
    <row r="695" spans="1:5" x14ac:dyDescent="0.15">
      <c r="A695" s="3">
        <v>40126</v>
      </c>
      <c r="B695" s="1">
        <v>2518.9899999999998</v>
      </c>
      <c r="C695" s="1">
        <v>3435.56</v>
      </c>
      <c r="D695" s="1">
        <v>4006.83</v>
      </c>
      <c r="E695" t="b">
        <f t="shared" si="10"/>
        <v>0</v>
      </c>
    </row>
    <row r="696" spans="1:5" x14ac:dyDescent="0.15">
      <c r="A696" s="3">
        <v>40127</v>
      </c>
      <c r="B696" s="1">
        <v>2520.5700000000002</v>
      </c>
      <c r="C696" s="1">
        <v>3444.04</v>
      </c>
      <c r="D696" s="1">
        <v>4017.98</v>
      </c>
      <c r="E696" t="b">
        <f t="shared" si="10"/>
        <v>0</v>
      </c>
    </row>
    <row r="697" spans="1:5" x14ac:dyDescent="0.15">
      <c r="A697" s="3">
        <v>40128</v>
      </c>
      <c r="B697" s="1">
        <v>2511.6799999999998</v>
      </c>
      <c r="C697" s="1">
        <v>3430.59</v>
      </c>
      <c r="D697" s="1">
        <v>4046.11</v>
      </c>
      <c r="E697" t="b">
        <f t="shared" si="10"/>
        <v>0</v>
      </c>
    </row>
    <row r="698" spans="1:5" x14ac:dyDescent="0.15">
      <c r="A698" s="3">
        <v>40129</v>
      </c>
      <c r="B698" s="1">
        <v>2508.5</v>
      </c>
      <c r="C698" s="1">
        <v>3434.7</v>
      </c>
      <c r="D698" s="1">
        <v>4056.64</v>
      </c>
      <c r="E698" t="b">
        <f t="shared" si="10"/>
        <v>0</v>
      </c>
    </row>
    <row r="699" spans="1:5" x14ac:dyDescent="0.15">
      <c r="A699" s="3">
        <v>40130</v>
      </c>
      <c r="B699" s="1">
        <v>2523.9899999999998</v>
      </c>
      <c r="C699" s="1">
        <v>3450.97</v>
      </c>
      <c r="D699" s="1">
        <v>4104.99</v>
      </c>
      <c r="E699" t="b">
        <f t="shared" si="10"/>
        <v>0</v>
      </c>
    </row>
    <row r="700" spans="1:5" x14ac:dyDescent="0.15">
      <c r="A700" s="3">
        <v>40133</v>
      </c>
      <c r="B700" s="1">
        <v>2601.5100000000002</v>
      </c>
      <c r="C700" s="1">
        <v>3555.74</v>
      </c>
      <c r="D700" s="1">
        <v>4197.54</v>
      </c>
      <c r="E700" t="b">
        <f t="shared" si="10"/>
        <v>0</v>
      </c>
    </row>
    <row r="701" spans="1:5" x14ac:dyDescent="0.15">
      <c r="A701" s="3">
        <v>40134</v>
      </c>
      <c r="B701" s="1">
        <v>2605.81</v>
      </c>
      <c r="C701" s="1">
        <v>3558</v>
      </c>
      <c r="D701" s="1">
        <v>4226.5</v>
      </c>
      <c r="E701" t="b">
        <f t="shared" si="10"/>
        <v>0</v>
      </c>
    </row>
    <row r="702" spans="1:5" x14ac:dyDescent="0.15">
      <c r="A702" s="3">
        <v>40135</v>
      </c>
      <c r="B702" s="1">
        <v>2605.84</v>
      </c>
      <c r="C702" s="1">
        <v>3557.09</v>
      </c>
      <c r="D702" s="1">
        <v>4253.37</v>
      </c>
      <c r="E702" t="b">
        <f t="shared" si="10"/>
        <v>0</v>
      </c>
    </row>
    <row r="703" spans="1:5" x14ac:dyDescent="0.15">
      <c r="A703" s="3">
        <v>40136</v>
      </c>
      <c r="B703" s="1">
        <v>2602.84</v>
      </c>
      <c r="C703" s="1">
        <v>3560.88</v>
      </c>
      <c r="D703" s="1">
        <v>4331.01</v>
      </c>
      <c r="E703" t="b">
        <f t="shared" si="10"/>
        <v>0</v>
      </c>
    </row>
    <row r="704" spans="1:5" x14ac:dyDescent="0.15">
      <c r="A704" s="3">
        <v>40137</v>
      </c>
      <c r="B704" s="1">
        <v>2583.0100000000002</v>
      </c>
      <c r="C704" s="1">
        <v>3543.3</v>
      </c>
      <c r="D704" s="1">
        <v>4358.75</v>
      </c>
      <c r="E704" t="b">
        <f t="shared" si="10"/>
        <v>0</v>
      </c>
    </row>
    <row r="705" spans="1:5" x14ac:dyDescent="0.15">
      <c r="A705" s="3">
        <v>40140</v>
      </c>
      <c r="B705" s="1">
        <v>2594.04</v>
      </c>
      <c r="C705" s="1">
        <v>3566.69</v>
      </c>
      <c r="D705" s="1">
        <v>4445.7299999999996</v>
      </c>
      <c r="E705" t="b">
        <f t="shared" si="10"/>
        <v>0</v>
      </c>
    </row>
    <row r="706" spans="1:5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  <c r="E706" t="b">
        <f t="shared" si="10"/>
        <v>0</v>
      </c>
    </row>
    <row r="707" spans="1:5" x14ac:dyDescent="0.15">
      <c r="A707" s="3">
        <v>40142</v>
      </c>
      <c r="B707" s="1">
        <v>2566.21</v>
      </c>
      <c r="C707" s="1">
        <v>3537.86</v>
      </c>
      <c r="D707" s="1">
        <v>4360.0200000000004</v>
      </c>
      <c r="E707" t="b">
        <f t="shared" ref="E707:E770" si="11">MONTH(A707)&lt;&gt;MONTH(A708)</f>
        <v>0</v>
      </c>
    </row>
    <row r="708" spans="1:5" x14ac:dyDescent="0.15">
      <c r="A708" s="3">
        <v>40143</v>
      </c>
      <c r="B708" s="1">
        <v>2459.1999999999998</v>
      </c>
      <c r="C708" s="1">
        <v>3391.41</v>
      </c>
      <c r="D708" s="1">
        <v>4182.09</v>
      </c>
      <c r="E708" t="b">
        <f t="shared" si="11"/>
        <v>0</v>
      </c>
    </row>
    <row r="709" spans="1:5" x14ac:dyDescent="0.15">
      <c r="A709" s="3">
        <v>40144</v>
      </c>
      <c r="B709" s="1">
        <v>2388.94</v>
      </c>
      <c r="C709" s="1">
        <v>3295.32</v>
      </c>
      <c r="D709" s="1">
        <v>4074.01</v>
      </c>
      <c r="E709" t="b">
        <f t="shared" si="11"/>
        <v>0</v>
      </c>
    </row>
    <row r="710" spans="1:5" x14ac:dyDescent="0.15">
      <c r="A710" s="3">
        <v>40147</v>
      </c>
      <c r="B710" s="1">
        <v>2467.48</v>
      </c>
      <c r="C710" s="1">
        <v>3415.79</v>
      </c>
      <c r="D710" s="1">
        <v>4264.05</v>
      </c>
      <c r="E710" t="b">
        <f t="shared" si="11"/>
        <v>1</v>
      </c>
    </row>
    <row r="711" spans="1:5" x14ac:dyDescent="0.15">
      <c r="A711" s="3">
        <v>40148</v>
      </c>
      <c r="B711" s="1">
        <v>2491.9</v>
      </c>
      <c r="C711" s="1">
        <v>3454.68</v>
      </c>
      <c r="D711" s="1">
        <v>4394.99</v>
      </c>
      <c r="E711" t="b">
        <f t="shared" si="11"/>
        <v>0</v>
      </c>
    </row>
    <row r="712" spans="1:5" x14ac:dyDescent="0.15">
      <c r="A712" s="3">
        <v>40149</v>
      </c>
      <c r="B712" s="1">
        <v>2513.3200000000002</v>
      </c>
      <c r="C712" s="1">
        <v>3480.68</v>
      </c>
      <c r="D712" s="1">
        <v>4474.93</v>
      </c>
      <c r="E712" t="b">
        <f t="shared" si="11"/>
        <v>0</v>
      </c>
    </row>
    <row r="713" spans="1:5" x14ac:dyDescent="0.15">
      <c r="A713" s="3">
        <v>40150</v>
      </c>
      <c r="B713" s="1">
        <v>2497.27</v>
      </c>
      <c r="C713" s="1">
        <v>3466.52</v>
      </c>
      <c r="D713" s="1">
        <v>4515.84</v>
      </c>
      <c r="E713" t="b">
        <f t="shared" si="11"/>
        <v>0</v>
      </c>
    </row>
    <row r="714" spans="1:5" x14ac:dyDescent="0.15">
      <c r="A714" s="3">
        <v>40151</v>
      </c>
      <c r="B714" s="1">
        <v>2587.15</v>
      </c>
      <c r="C714" s="1">
        <v>3559.96</v>
      </c>
      <c r="D714" s="1">
        <v>4375.9799999999996</v>
      </c>
      <c r="E714" t="b">
        <f t="shared" si="11"/>
        <v>0</v>
      </c>
    </row>
    <row r="715" spans="1:5" x14ac:dyDescent="0.15">
      <c r="A715" s="3">
        <v>40154</v>
      </c>
      <c r="B715" s="1">
        <v>2594.9699999999998</v>
      </c>
      <c r="C715" s="1">
        <v>3578.53</v>
      </c>
      <c r="D715" s="1">
        <v>4459.08</v>
      </c>
      <c r="E715" t="b">
        <f t="shared" si="11"/>
        <v>0</v>
      </c>
    </row>
    <row r="716" spans="1:5" x14ac:dyDescent="0.15">
      <c r="A716" s="3">
        <v>40155</v>
      </c>
      <c r="B716" s="1">
        <v>2552.67</v>
      </c>
      <c r="C716" s="1">
        <v>3525.04</v>
      </c>
      <c r="D716" s="1">
        <v>4450.83</v>
      </c>
      <c r="E716" t="b">
        <f t="shared" si="11"/>
        <v>0</v>
      </c>
    </row>
    <row r="717" spans="1:5" x14ac:dyDescent="0.15">
      <c r="A717" s="3">
        <v>40156</v>
      </c>
      <c r="B717" s="1">
        <v>2495.0300000000002</v>
      </c>
      <c r="C717" s="1">
        <v>3455.69</v>
      </c>
      <c r="D717" s="1">
        <v>4386.53</v>
      </c>
      <c r="E717" t="b">
        <f t="shared" si="11"/>
        <v>0</v>
      </c>
    </row>
    <row r="718" spans="1:5" x14ac:dyDescent="0.15">
      <c r="A718" s="3">
        <v>40157</v>
      </c>
      <c r="B718" s="1">
        <v>2509.75</v>
      </c>
      <c r="C718" s="1">
        <v>3476.79</v>
      </c>
      <c r="D718" s="1">
        <v>4411.6899999999996</v>
      </c>
      <c r="E718" t="b">
        <f t="shared" si="11"/>
        <v>0</v>
      </c>
    </row>
    <row r="719" spans="1:5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  <c r="E719" t="b">
        <f t="shared" si="11"/>
        <v>0</v>
      </c>
    </row>
    <row r="720" spans="1:5" x14ac:dyDescent="0.15">
      <c r="A720" s="3">
        <v>40161</v>
      </c>
      <c r="B720" s="1">
        <v>2553.81</v>
      </c>
      <c r="C720" s="1">
        <v>3523.25</v>
      </c>
      <c r="D720" s="1">
        <v>4384.54</v>
      </c>
      <c r="E720" t="b">
        <f t="shared" si="11"/>
        <v>0</v>
      </c>
    </row>
    <row r="721" spans="1:5" x14ac:dyDescent="0.15">
      <c r="A721" s="3">
        <v>40162</v>
      </c>
      <c r="B721" s="1">
        <v>2524.86</v>
      </c>
      <c r="C721" s="1">
        <v>3489.86</v>
      </c>
      <c r="D721" s="1">
        <v>4412.45</v>
      </c>
      <c r="E721" t="b">
        <f t="shared" si="11"/>
        <v>0</v>
      </c>
    </row>
    <row r="722" spans="1:5" x14ac:dyDescent="0.15">
      <c r="A722" s="3">
        <v>40163</v>
      </c>
      <c r="B722" s="1">
        <v>2512.58</v>
      </c>
      <c r="C722" s="1">
        <v>3466.31</v>
      </c>
      <c r="D722" s="1">
        <v>4391.34</v>
      </c>
      <c r="E722" t="b">
        <f t="shared" si="11"/>
        <v>0</v>
      </c>
    </row>
    <row r="723" spans="1:5" x14ac:dyDescent="0.15">
      <c r="A723" s="3">
        <v>40164</v>
      </c>
      <c r="B723" s="1">
        <v>2464.8000000000002</v>
      </c>
      <c r="C723" s="1">
        <v>3398.32</v>
      </c>
      <c r="D723" s="1">
        <v>4258.45</v>
      </c>
      <c r="E723" t="b">
        <f t="shared" si="11"/>
        <v>0</v>
      </c>
    </row>
    <row r="724" spans="1:5" x14ac:dyDescent="0.15">
      <c r="A724" s="3">
        <v>40165</v>
      </c>
      <c r="B724" s="1">
        <v>2424.6799999999998</v>
      </c>
      <c r="C724" s="1">
        <v>3328.65</v>
      </c>
      <c r="D724" s="1">
        <v>4091.68</v>
      </c>
      <c r="E724" t="b">
        <f t="shared" si="11"/>
        <v>0</v>
      </c>
    </row>
    <row r="725" spans="1:5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  <c r="E725" t="b">
        <f t="shared" si="11"/>
        <v>0</v>
      </c>
    </row>
    <row r="726" spans="1:5" x14ac:dyDescent="0.15">
      <c r="A726" s="3">
        <v>40169</v>
      </c>
      <c r="B726" s="1">
        <v>2357.27</v>
      </c>
      <c r="C726" s="1">
        <v>3240.87</v>
      </c>
      <c r="D726" s="1">
        <v>4024.34</v>
      </c>
      <c r="E726" t="b">
        <f t="shared" si="11"/>
        <v>0</v>
      </c>
    </row>
    <row r="727" spans="1:5" x14ac:dyDescent="0.15">
      <c r="A727" s="3">
        <v>40170</v>
      </c>
      <c r="B727" s="1">
        <v>2370.08</v>
      </c>
      <c r="C727" s="1">
        <v>3262.83</v>
      </c>
      <c r="D727" s="1">
        <v>4098.22</v>
      </c>
      <c r="E727" t="b">
        <f t="shared" si="11"/>
        <v>0</v>
      </c>
    </row>
    <row r="728" spans="1:5" x14ac:dyDescent="0.15">
      <c r="A728" s="3">
        <v>40171</v>
      </c>
      <c r="B728" s="1">
        <v>2430.36</v>
      </c>
      <c r="C728" s="1">
        <v>3355.64</v>
      </c>
      <c r="D728" s="1">
        <v>4229.8</v>
      </c>
      <c r="E728" t="b">
        <f t="shared" si="11"/>
        <v>0</v>
      </c>
    </row>
    <row r="729" spans="1:5" x14ac:dyDescent="0.15">
      <c r="A729" s="3">
        <v>40172</v>
      </c>
      <c r="B729" s="1">
        <v>2406.6</v>
      </c>
      <c r="C729" s="1">
        <v>3332.71</v>
      </c>
      <c r="D729" s="1">
        <v>4255.6499999999996</v>
      </c>
      <c r="E729" t="b">
        <f t="shared" si="11"/>
        <v>0</v>
      </c>
    </row>
    <row r="730" spans="1:5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  <c r="E730" t="b">
        <f t="shared" si="11"/>
        <v>0</v>
      </c>
    </row>
    <row r="731" spans="1:5" x14ac:dyDescent="0.15">
      <c r="A731" s="3">
        <v>40176</v>
      </c>
      <c r="B731" s="1">
        <v>2471.36</v>
      </c>
      <c r="C731" s="1">
        <v>3411.75</v>
      </c>
      <c r="D731" s="1">
        <v>4351.1400000000003</v>
      </c>
      <c r="E731" t="b">
        <f t="shared" si="11"/>
        <v>0</v>
      </c>
    </row>
    <row r="732" spans="1:5" x14ac:dyDescent="0.15">
      <c r="A732" s="3">
        <v>40177</v>
      </c>
      <c r="B732" s="1">
        <v>2541.81</v>
      </c>
      <c r="C732" s="1">
        <v>3491.12</v>
      </c>
      <c r="D732" s="1">
        <v>4336.6000000000004</v>
      </c>
      <c r="E732" t="b">
        <f t="shared" si="11"/>
        <v>0</v>
      </c>
    </row>
    <row r="733" spans="1:5" x14ac:dyDescent="0.15">
      <c r="A733" s="3">
        <v>40178</v>
      </c>
      <c r="B733" s="1">
        <v>2553.8000000000002</v>
      </c>
      <c r="C733" s="1">
        <v>3506.16</v>
      </c>
      <c r="D733" s="1">
        <v>4391.28</v>
      </c>
      <c r="E733" t="b">
        <f t="shared" si="11"/>
        <v>1</v>
      </c>
    </row>
    <row r="734" spans="1:5" x14ac:dyDescent="0.15">
      <c r="A734" s="3">
        <v>40182</v>
      </c>
      <c r="B734" s="1">
        <v>2514.65</v>
      </c>
      <c r="C734" s="1">
        <v>3453.61</v>
      </c>
      <c r="D734" s="1">
        <v>4406.7700000000004</v>
      </c>
      <c r="E734" t="b">
        <f t="shared" si="11"/>
        <v>0</v>
      </c>
    </row>
    <row r="735" spans="1:5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  <c r="E735" t="b">
        <f t="shared" si="11"/>
        <v>0</v>
      </c>
    </row>
    <row r="736" spans="1:5" x14ac:dyDescent="0.15">
      <c r="A736" s="3">
        <v>40184</v>
      </c>
      <c r="B736" s="1">
        <v>2514.0100000000002</v>
      </c>
      <c r="C736" s="1">
        <v>3450.72</v>
      </c>
      <c r="D736" s="1">
        <v>4452.87</v>
      </c>
      <c r="E736" t="b">
        <f t="shared" si="11"/>
        <v>0</v>
      </c>
    </row>
    <row r="737" spans="1:5" x14ac:dyDescent="0.15">
      <c r="A737" s="3">
        <v>40185</v>
      </c>
      <c r="B737" s="1">
        <v>2463.7600000000002</v>
      </c>
      <c r="C737" s="1">
        <v>3381.69</v>
      </c>
      <c r="D737" s="1">
        <v>4361.16</v>
      </c>
      <c r="E737" t="b">
        <f t="shared" si="11"/>
        <v>0</v>
      </c>
    </row>
    <row r="738" spans="1:5" x14ac:dyDescent="0.15">
      <c r="A738" s="3">
        <v>40186</v>
      </c>
      <c r="B738" s="1">
        <v>2466.17</v>
      </c>
      <c r="C738" s="1">
        <v>3387.39</v>
      </c>
      <c r="D738" s="1">
        <v>4417.7700000000004</v>
      </c>
      <c r="E738" t="b">
        <f t="shared" si="11"/>
        <v>0</v>
      </c>
    </row>
    <row r="739" spans="1:5" x14ac:dyDescent="0.15">
      <c r="A739" s="3">
        <v>40189</v>
      </c>
      <c r="B739" s="1">
        <v>2478.81</v>
      </c>
      <c r="C739" s="1">
        <v>3383.81</v>
      </c>
      <c r="D739" s="1">
        <v>4449.9399999999996</v>
      </c>
      <c r="E739" t="b">
        <f t="shared" si="11"/>
        <v>0</v>
      </c>
    </row>
    <row r="740" spans="1:5" x14ac:dyDescent="0.15">
      <c r="A740" s="3">
        <v>40190</v>
      </c>
      <c r="B740" s="1">
        <v>2508.04</v>
      </c>
      <c r="C740" s="1">
        <v>3427.33</v>
      </c>
      <c r="D740" s="1">
        <v>4541.6000000000004</v>
      </c>
      <c r="E740" t="b">
        <f t="shared" si="11"/>
        <v>0</v>
      </c>
    </row>
    <row r="741" spans="1:5" x14ac:dyDescent="0.15">
      <c r="A741" s="3">
        <v>40191</v>
      </c>
      <c r="B741" s="1">
        <v>2399.64</v>
      </c>
      <c r="C741" s="1">
        <v>3292.88</v>
      </c>
      <c r="D741" s="1">
        <v>4485.32</v>
      </c>
      <c r="E741" t="b">
        <f t="shared" si="11"/>
        <v>0</v>
      </c>
    </row>
    <row r="742" spans="1:5" x14ac:dyDescent="0.15">
      <c r="A742" s="3">
        <v>40192</v>
      </c>
      <c r="B742" s="1">
        <v>2422.77</v>
      </c>
      <c r="C742" s="1">
        <v>3330.58</v>
      </c>
      <c r="D742" s="1">
        <v>4609.3</v>
      </c>
      <c r="E742" t="b">
        <f t="shared" si="11"/>
        <v>0</v>
      </c>
    </row>
    <row r="743" spans="1:5" x14ac:dyDescent="0.15">
      <c r="A743" s="3">
        <v>40193</v>
      </c>
      <c r="B743" s="1">
        <v>2427.81</v>
      </c>
      <c r="C743" s="1">
        <v>3338.43</v>
      </c>
      <c r="D743" s="1">
        <v>4658.09</v>
      </c>
      <c r="E743" t="b">
        <f t="shared" si="11"/>
        <v>0</v>
      </c>
    </row>
    <row r="744" spans="1:5" x14ac:dyDescent="0.15">
      <c r="A744" s="3">
        <v>40196</v>
      </c>
      <c r="B744" s="1">
        <v>2421.19</v>
      </c>
      <c r="C744" s="1">
        <v>3342.28</v>
      </c>
      <c r="D744" s="1">
        <v>4734.05</v>
      </c>
      <c r="E744" t="b">
        <f t="shared" si="11"/>
        <v>0</v>
      </c>
    </row>
    <row r="745" spans="1:5" x14ac:dyDescent="0.15">
      <c r="A745" s="3">
        <v>40197</v>
      </c>
      <c r="B745" s="1">
        <v>2432.71</v>
      </c>
      <c r="C745" s="1">
        <v>3353.37</v>
      </c>
      <c r="D745" s="1">
        <v>4740.45</v>
      </c>
      <c r="E745" t="b">
        <f t="shared" si="11"/>
        <v>0</v>
      </c>
    </row>
    <row r="746" spans="1:5" x14ac:dyDescent="0.15">
      <c r="A746" s="3">
        <v>40198</v>
      </c>
      <c r="B746" s="1">
        <v>2359.48</v>
      </c>
      <c r="C746" s="1">
        <v>3248.55</v>
      </c>
      <c r="D746" s="1">
        <v>4586.75</v>
      </c>
      <c r="E746" t="b">
        <f t="shared" si="11"/>
        <v>0</v>
      </c>
    </row>
    <row r="747" spans="1:5" x14ac:dyDescent="0.15">
      <c r="A747" s="3">
        <v>40199</v>
      </c>
      <c r="B747" s="1">
        <v>2377.75</v>
      </c>
      <c r="C747" s="1">
        <v>3269.49</v>
      </c>
      <c r="D747" s="1">
        <v>4606.43</v>
      </c>
      <c r="E747" t="b">
        <f t="shared" si="11"/>
        <v>0</v>
      </c>
    </row>
    <row r="748" spans="1:5" x14ac:dyDescent="0.15">
      <c r="A748" s="3">
        <v>40200</v>
      </c>
      <c r="B748" s="1">
        <v>2380.06</v>
      </c>
      <c r="C748" s="1">
        <v>3251.4</v>
      </c>
      <c r="D748" s="1">
        <v>4471.28</v>
      </c>
      <c r="E748" t="b">
        <f t="shared" si="11"/>
        <v>0</v>
      </c>
    </row>
    <row r="749" spans="1:5" x14ac:dyDescent="0.15">
      <c r="A749" s="3">
        <v>40203</v>
      </c>
      <c r="B749" s="1">
        <v>2353.4699999999998</v>
      </c>
      <c r="C749" s="1">
        <v>3213.84</v>
      </c>
      <c r="D749" s="1">
        <v>4407.04</v>
      </c>
      <c r="E749" t="b">
        <f t="shared" si="11"/>
        <v>0</v>
      </c>
    </row>
    <row r="750" spans="1:5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  <c r="E750" t="b">
        <f t="shared" si="11"/>
        <v>0</v>
      </c>
    </row>
    <row r="751" spans="1:5" x14ac:dyDescent="0.15">
      <c r="A751" s="3">
        <v>40205</v>
      </c>
      <c r="B751" s="1">
        <v>2264.61</v>
      </c>
      <c r="C751" s="1">
        <v>3098.51</v>
      </c>
      <c r="D751" s="1">
        <v>4194.63</v>
      </c>
      <c r="E751" t="b">
        <f t="shared" si="11"/>
        <v>0</v>
      </c>
    </row>
    <row r="752" spans="1:5" x14ac:dyDescent="0.15">
      <c r="A752" s="3">
        <v>40206</v>
      </c>
      <c r="B752" s="1">
        <v>2252.61</v>
      </c>
      <c r="C752" s="1">
        <v>3092.1</v>
      </c>
      <c r="D752" s="1">
        <v>4248.04</v>
      </c>
      <c r="E752" t="b">
        <f t="shared" si="11"/>
        <v>0</v>
      </c>
    </row>
    <row r="753" spans="1:5" x14ac:dyDescent="0.15">
      <c r="A753" s="3">
        <v>40207</v>
      </c>
      <c r="B753" s="1">
        <v>2243.9899999999998</v>
      </c>
      <c r="C753" s="1">
        <v>3082.68</v>
      </c>
      <c r="D753" s="1">
        <v>4290.32</v>
      </c>
      <c r="E753" t="b">
        <f t="shared" si="11"/>
        <v>1</v>
      </c>
    </row>
    <row r="754" spans="1:5" x14ac:dyDescent="0.15">
      <c r="A754" s="3">
        <v>40210</v>
      </c>
      <c r="B754" s="1">
        <v>2208.94</v>
      </c>
      <c r="C754" s="1">
        <v>3034.22</v>
      </c>
      <c r="D754" s="1">
        <v>4239.9799999999996</v>
      </c>
      <c r="E754" t="b">
        <f t="shared" si="11"/>
        <v>0</v>
      </c>
    </row>
    <row r="755" spans="1:5" x14ac:dyDescent="0.15">
      <c r="A755" s="3">
        <v>40211</v>
      </c>
      <c r="B755" s="1">
        <v>2214.0300000000002</v>
      </c>
      <c r="C755" s="1">
        <v>3032.47</v>
      </c>
      <c r="D755" s="1">
        <v>4225.47</v>
      </c>
      <c r="E755" t="b">
        <f t="shared" si="11"/>
        <v>0</v>
      </c>
    </row>
    <row r="756" spans="1:5" x14ac:dyDescent="0.15">
      <c r="A756" s="3">
        <v>40212</v>
      </c>
      <c r="B756" s="1">
        <v>2277.8000000000002</v>
      </c>
      <c r="C756" s="1">
        <v>3123.84</v>
      </c>
      <c r="D756" s="1">
        <v>4304.84</v>
      </c>
      <c r="E756" t="b">
        <f t="shared" si="11"/>
        <v>0</v>
      </c>
    </row>
    <row r="757" spans="1:5" x14ac:dyDescent="0.15">
      <c r="A757" s="3">
        <v>40213</v>
      </c>
      <c r="B757" s="1">
        <v>2261.36</v>
      </c>
      <c r="C757" s="1">
        <v>3102.91</v>
      </c>
      <c r="D757" s="1">
        <v>4364.2299999999996</v>
      </c>
      <c r="E757" t="b">
        <f t="shared" si="11"/>
        <v>0</v>
      </c>
    </row>
    <row r="758" spans="1:5" x14ac:dyDescent="0.15">
      <c r="A758" s="3">
        <v>40214</v>
      </c>
      <c r="B758" s="1">
        <v>2219.6</v>
      </c>
      <c r="C758" s="1">
        <v>3043.19</v>
      </c>
      <c r="D758" s="1">
        <v>4281.78</v>
      </c>
      <c r="E758" t="b">
        <f t="shared" si="11"/>
        <v>0</v>
      </c>
    </row>
    <row r="759" spans="1:5" x14ac:dyDescent="0.15">
      <c r="A759" s="3">
        <v>40217</v>
      </c>
      <c r="B759" s="1">
        <v>2211.13</v>
      </c>
      <c r="C759" s="1">
        <v>3037.05</v>
      </c>
      <c r="D759" s="1">
        <v>4278.58</v>
      </c>
      <c r="E759" t="b">
        <f t="shared" si="11"/>
        <v>0</v>
      </c>
    </row>
    <row r="760" spans="1:5" x14ac:dyDescent="0.15">
      <c r="A760" s="3">
        <v>40218</v>
      </c>
      <c r="B760" s="1">
        <v>2229.04</v>
      </c>
      <c r="C760" s="1">
        <v>3056.43</v>
      </c>
      <c r="D760" s="1">
        <v>4277.33</v>
      </c>
      <c r="E760" t="b">
        <f t="shared" si="11"/>
        <v>0</v>
      </c>
    </row>
    <row r="761" spans="1:5" x14ac:dyDescent="0.15">
      <c r="A761" s="3">
        <v>40219</v>
      </c>
      <c r="B761" s="1">
        <v>2259.9899999999998</v>
      </c>
      <c r="C761" s="1">
        <v>3098.42</v>
      </c>
      <c r="D761" s="1">
        <v>4330.42</v>
      </c>
      <c r="E761" t="b">
        <f t="shared" si="11"/>
        <v>0</v>
      </c>
    </row>
    <row r="762" spans="1:5" x14ac:dyDescent="0.15">
      <c r="A762" s="3">
        <v>40220</v>
      </c>
      <c r="B762" s="1">
        <v>2265.14</v>
      </c>
      <c r="C762" s="1">
        <v>3105.98</v>
      </c>
      <c r="D762" s="1">
        <v>4307.13</v>
      </c>
      <c r="E762" t="b">
        <f t="shared" si="11"/>
        <v>0</v>
      </c>
    </row>
    <row r="763" spans="1:5" x14ac:dyDescent="0.15">
      <c r="A763" s="3">
        <v>40221</v>
      </c>
      <c r="B763" s="1">
        <v>2284.39</v>
      </c>
      <c r="C763" s="1">
        <v>3136.9</v>
      </c>
      <c r="D763" s="1">
        <v>4366.28</v>
      </c>
      <c r="E763" t="b">
        <f t="shared" si="11"/>
        <v>0</v>
      </c>
    </row>
    <row r="764" spans="1:5" x14ac:dyDescent="0.15">
      <c r="A764" s="3">
        <v>40231</v>
      </c>
      <c r="B764" s="1">
        <v>2269.04</v>
      </c>
      <c r="C764" s="1">
        <v>3113.94</v>
      </c>
      <c r="D764" s="1">
        <v>4392.6899999999996</v>
      </c>
      <c r="E764" t="b">
        <f t="shared" si="11"/>
        <v>0</v>
      </c>
    </row>
    <row r="765" spans="1:5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  <c r="E765" t="b">
        <f t="shared" si="11"/>
        <v>0</v>
      </c>
    </row>
    <row r="766" spans="1:5" x14ac:dyDescent="0.15">
      <c r="A766" s="3">
        <v>40233</v>
      </c>
      <c r="B766" s="1">
        <v>2251.6999999999998</v>
      </c>
      <c r="C766" s="1">
        <v>3102.24</v>
      </c>
      <c r="D766" s="1">
        <v>4559.66</v>
      </c>
      <c r="E766" t="b">
        <f t="shared" si="11"/>
        <v>0</v>
      </c>
    </row>
    <row r="767" spans="1:5" x14ac:dyDescent="0.15">
      <c r="A767" s="3">
        <v>40234</v>
      </c>
      <c r="B767" s="1">
        <v>2282.64</v>
      </c>
      <c r="C767" s="1">
        <v>3147.02</v>
      </c>
      <c r="D767" s="1">
        <v>4645.0600000000004</v>
      </c>
      <c r="E767" t="b">
        <f t="shared" si="11"/>
        <v>0</v>
      </c>
    </row>
    <row r="768" spans="1:5" x14ac:dyDescent="0.15">
      <c r="A768" s="3">
        <v>40235</v>
      </c>
      <c r="B768" s="1">
        <v>2274.3200000000002</v>
      </c>
      <c r="C768" s="1">
        <v>3133.17</v>
      </c>
      <c r="D768" s="1">
        <v>4653.34</v>
      </c>
      <c r="E768" t="b">
        <f t="shared" si="11"/>
        <v>1</v>
      </c>
    </row>
    <row r="769" spans="1:5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  <c r="E769" t="b">
        <f t="shared" si="11"/>
        <v>0</v>
      </c>
    </row>
    <row r="770" spans="1:5" x14ac:dyDescent="0.15">
      <c r="A770" s="3">
        <v>40239</v>
      </c>
      <c r="B770" s="1">
        <v>2302.19</v>
      </c>
      <c r="C770" s="1">
        <v>3168.94</v>
      </c>
      <c r="D770" s="1">
        <v>4724.6400000000003</v>
      </c>
      <c r="E770" t="b">
        <f t="shared" si="11"/>
        <v>0</v>
      </c>
    </row>
    <row r="771" spans="1:5" x14ac:dyDescent="0.15">
      <c r="A771" s="3">
        <v>40240</v>
      </c>
      <c r="B771" s="1">
        <v>2311.84</v>
      </c>
      <c r="C771" s="1">
        <v>3185.79</v>
      </c>
      <c r="D771" s="1">
        <v>4788.5</v>
      </c>
      <c r="E771" t="b">
        <f t="shared" ref="E771:E834" si="12">MONTH(A771)&lt;&gt;MONTH(A772)</f>
        <v>0</v>
      </c>
    </row>
    <row r="772" spans="1:5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  <c r="E772" t="b">
        <f t="shared" si="12"/>
        <v>0</v>
      </c>
    </row>
    <row r="773" spans="1:5" x14ac:dyDescent="0.15">
      <c r="A773" s="3">
        <v>40242</v>
      </c>
      <c r="B773" s="1">
        <v>2267.94</v>
      </c>
      <c r="C773" s="1">
        <v>3122.21</v>
      </c>
      <c r="D773" s="1">
        <v>4617.3599999999997</v>
      </c>
      <c r="E773" t="b">
        <f t="shared" si="12"/>
        <v>0</v>
      </c>
    </row>
    <row r="774" spans="1:5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  <c r="E774" t="b">
        <f t="shared" si="12"/>
        <v>0</v>
      </c>
    </row>
    <row r="775" spans="1:5" x14ac:dyDescent="0.15">
      <c r="A775" s="3">
        <v>40246</v>
      </c>
      <c r="B775" s="1">
        <v>2302.39</v>
      </c>
      <c r="C775" s="1">
        <v>3168.14</v>
      </c>
      <c r="D775" s="1">
        <v>4682.25</v>
      </c>
      <c r="E775" t="b">
        <f t="shared" si="12"/>
        <v>0</v>
      </c>
    </row>
    <row r="776" spans="1:5" x14ac:dyDescent="0.15">
      <c r="A776" s="3">
        <v>40247</v>
      </c>
      <c r="B776" s="1">
        <v>2292.5</v>
      </c>
      <c r="C776" s="1">
        <v>3150.38</v>
      </c>
      <c r="D776" s="1">
        <v>4630.01</v>
      </c>
      <c r="E776" t="b">
        <f t="shared" si="12"/>
        <v>0</v>
      </c>
    </row>
    <row r="777" spans="1:5" x14ac:dyDescent="0.15">
      <c r="A777" s="3">
        <v>40248</v>
      </c>
      <c r="B777" s="1">
        <v>2300.04</v>
      </c>
      <c r="C777" s="1">
        <v>3157.26</v>
      </c>
      <c r="D777" s="1">
        <v>4605.25</v>
      </c>
      <c r="E777" t="b">
        <f t="shared" si="12"/>
        <v>0</v>
      </c>
    </row>
    <row r="778" spans="1:5" x14ac:dyDescent="0.15">
      <c r="A778" s="3">
        <v>40249</v>
      </c>
      <c r="B778" s="1">
        <v>2274.5300000000002</v>
      </c>
      <c r="C778" s="1">
        <v>3117.54</v>
      </c>
      <c r="D778" s="1">
        <v>4532.08</v>
      </c>
      <c r="E778" t="b">
        <f t="shared" si="12"/>
        <v>0</v>
      </c>
    </row>
    <row r="779" spans="1:5" x14ac:dyDescent="0.15">
      <c r="A779" s="3">
        <v>40252</v>
      </c>
      <c r="B779" s="1">
        <v>2240.73</v>
      </c>
      <c r="C779" s="1">
        <v>3065.54</v>
      </c>
      <c r="D779" s="1">
        <v>4498.09</v>
      </c>
      <c r="E779" t="b">
        <f t="shared" si="12"/>
        <v>0</v>
      </c>
    </row>
    <row r="780" spans="1:5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  <c r="E780" t="b">
        <f t="shared" si="12"/>
        <v>0</v>
      </c>
    </row>
    <row r="781" spans="1:5" x14ac:dyDescent="0.15">
      <c r="A781" s="3">
        <v>40254</v>
      </c>
      <c r="B781" s="1">
        <v>2307.08</v>
      </c>
      <c r="C781" s="1">
        <v>3153.66</v>
      </c>
      <c r="D781" s="1">
        <v>4674.6400000000003</v>
      </c>
      <c r="E781" t="b">
        <f t="shared" si="12"/>
        <v>0</v>
      </c>
    </row>
    <row r="782" spans="1:5" x14ac:dyDescent="0.15">
      <c r="A782" s="3">
        <v>40255</v>
      </c>
      <c r="B782" s="1">
        <v>2294.9499999999998</v>
      </c>
      <c r="C782" s="1">
        <v>3143.01</v>
      </c>
      <c r="D782" s="1">
        <v>4686.25</v>
      </c>
      <c r="E782" t="b">
        <f t="shared" si="12"/>
        <v>0</v>
      </c>
    </row>
    <row r="783" spans="1:5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  <c r="E783" t="b">
        <f t="shared" si="12"/>
        <v>0</v>
      </c>
    </row>
    <row r="784" spans="1:5" x14ac:dyDescent="0.15">
      <c r="A784" s="3">
        <v>40259</v>
      </c>
      <c r="B784" s="1">
        <v>2316.63</v>
      </c>
      <c r="C784" s="1">
        <v>3173.29</v>
      </c>
      <c r="D784" s="1">
        <v>4766.9399999999996</v>
      </c>
      <c r="E784" t="b">
        <f t="shared" si="12"/>
        <v>0</v>
      </c>
    </row>
    <row r="785" spans="1:5" x14ac:dyDescent="0.15">
      <c r="A785" s="3">
        <v>40260</v>
      </c>
      <c r="B785" s="1">
        <v>2292</v>
      </c>
      <c r="C785" s="1">
        <v>3145.85</v>
      </c>
      <c r="D785" s="1">
        <v>4739.37</v>
      </c>
      <c r="E785" t="b">
        <f t="shared" si="12"/>
        <v>0</v>
      </c>
    </row>
    <row r="786" spans="1:5" x14ac:dyDescent="0.15">
      <c r="A786" s="3">
        <v>40261</v>
      </c>
      <c r="B786" s="1">
        <v>2291.83</v>
      </c>
      <c r="C786" s="1">
        <v>3145.13</v>
      </c>
      <c r="D786" s="1">
        <v>4750.99</v>
      </c>
      <c r="E786" t="b">
        <f t="shared" si="12"/>
        <v>0</v>
      </c>
    </row>
    <row r="787" spans="1:5" x14ac:dyDescent="0.15">
      <c r="A787" s="3">
        <v>40262</v>
      </c>
      <c r="B787" s="1">
        <v>2259.14</v>
      </c>
      <c r="C787" s="1">
        <v>3099.26</v>
      </c>
      <c r="D787" s="1">
        <v>4678.8100000000004</v>
      </c>
      <c r="E787" t="b">
        <f t="shared" si="12"/>
        <v>0</v>
      </c>
    </row>
    <row r="788" spans="1:5" x14ac:dyDescent="0.15">
      <c r="A788" s="3">
        <v>40263</v>
      </c>
      <c r="B788" s="1">
        <v>2292.67</v>
      </c>
      <c r="C788" s="1">
        <v>3144.34</v>
      </c>
      <c r="D788" s="1">
        <v>4742.47</v>
      </c>
      <c r="E788" t="b">
        <f t="shared" si="12"/>
        <v>0</v>
      </c>
    </row>
    <row r="789" spans="1:5" x14ac:dyDescent="0.15">
      <c r="A789" s="3">
        <v>40266</v>
      </c>
      <c r="B789" s="1">
        <v>2363.98</v>
      </c>
      <c r="C789" s="1">
        <v>3235.45</v>
      </c>
      <c r="D789" s="1">
        <v>4770.54</v>
      </c>
      <c r="E789" t="b">
        <f t="shared" si="12"/>
        <v>0</v>
      </c>
    </row>
    <row r="790" spans="1:5" x14ac:dyDescent="0.15">
      <c r="A790" s="3">
        <v>40267</v>
      </c>
      <c r="B790" s="1">
        <v>2368.5100000000002</v>
      </c>
      <c r="C790" s="1">
        <v>3240.15</v>
      </c>
      <c r="D790" s="1">
        <v>4800.45</v>
      </c>
      <c r="E790" t="b">
        <f t="shared" si="12"/>
        <v>0</v>
      </c>
    </row>
    <row r="791" spans="1:5" x14ac:dyDescent="0.15">
      <c r="A791" s="3">
        <v>40268</v>
      </c>
      <c r="B791" s="1">
        <v>2350.8200000000002</v>
      </c>
      <c r="C791" s="1">
        <v>3217.11</v>
      </c>
      <c r="D791" s="1">
        <v>4822.08</v>
      </c>
      <c r="E791" t="b">
        <f t="shared" si="12"/>
        <v>1</v>
      </c>
    </row>
    <row r="792" spans="1:5" x14ac:dyDescent="0.15">
      <c r="A792" s="3">
        <v>40269</v>
      </c>
      <c r="B792" s="1">
        <v>2376.6</v>
      </c>
      <c r="C792" s="1">
        <v>3255.23</v>
      </c>
      <c r="D792" s="1">
        <v>4904.3</v>
      </c>
      <c r="E792" t="b">
        <f t="shared" si="12"/>
        <v>0</v>
      </c>
    </row>
    <row r="793" spans="1:5" x14ac:dyDescent="0.15">
      <c r="A793" s="3">
        <v>40270</v>
      </c>
      <c r="B793" s="1">
        <v>2379.19</v>
      </c>
      <c r="C793" s="1">
        <v>3262.55</v>
      </c>
      <c r="D793" s="1">
        <v>4922.82</v>
      </c>
      <c r="E793" t="b">
        <f t="shared" si="12"/>
        <v>0</v>
      </c>
    </row>
    <row r="794" spans="1:5" x14ac:dyDescent="0.15">
      <c r="A794" s="3">
        <v>40274</v>
      </c>
      <c r="B794" s="1">
        <v>2378.58</v>
      </c>
      <c r="C794" s="1">
        <v>3260.27</v>
      </c>
      <c r="D794" s="1">
        <v>4942.33</v>
      </c>
      <c r="E794" t="b">
        <f t="shared" si="12"/>
        <v>0</v>
      </c>
    </row>
    <row r="795" spans="1:5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  <c r="E795" t="b">
        <f t="shared" si="12"/>
        <v>0</v>
      </c>
    </row>
    <row r="796" spans="1:5" x14ac:dyDescent="0.15">
      <c r="A796" s="3">
        <v>40276</v>
      </c>
      <c r="B796" s="1">
        <v>2325.67</v>
      </c>
      <c r="C796" s="1">
        <v>3188.67</v>
      </c>
      <c r="D796" s="1">
        <v>4956.37</v>
      </c>
      <c r="E796" t="b">
        <f t="shared" si="12"/>
        <v>0</v>
      </c>
    </row>
    <row r="797" spans="1:5" x14ac:dyDescent="0.15">
      <c r="A797" s="3">
        <v>40277</v>
      </c>
      <c r="B797" s="1">
        <v>2345.75</v>
      </c>
      <c r="C797" s="1">
        <v>3215.71</v>
      </c>
      <c r="D797" s="1">
        <v>5031.25</v>
      </c>
      <c r="E797" t="b">
        <f t="shared" si="12"/>
        <v>0</v>
      </c>
    </row>
    <row r="798" spans="1:5" x14ac:dyDescent="0.15">
      <c r="A798" s="3">
        <v>40280</v>
      </c>
      <c r="B798" s="1">
        <v>2317.38</v>
      </c>
      <c r="C798" s="1">
        <v>3175.46</v>
      </c>
      <c r="D798" s="1">
        <v>5088.29</v>
      </c>
      <c r="E798" t="b">
        <f t="shared" si="12"/>
        <v>0</v>
      </c>
    </row>
    <row r="799" spans="1:5" x14ac:dyDescent="0.15">
      <c r="A799" s="3">
        <v>40281</v>
      </c>
      <c r="B799" s="1">
        <v>2364.84</v>
      </c>
      <c r="C799" s="1">
        <v>3226.63</v>
      </c>
      <c r="D799" s="1">
        <v>4989.3900000000003</v>
      </c>
      <c r="E799" t="b">
        <f t="shared" si="12"/>
        <v>0</v>
      </c>
    </row>
    <row r="800" spans="1:5" x14ac:dyDescent="0.15">
      <c r="A800" s="3">
        <v>40282</v>
      </c>
      <c r="B800" s="1">
        <v>2366.61</v>
      </c>
      <c r="C800" s="1">
        <v>3228.64</v>
      </c>
      <c r="D800" s="1">
        <v>5074.68</v>
      </c>
      <c r="E800" t="b">
        <f t="shared" si="12"/>
        <v>0</v>
      </c>
    </row>
    <row r="801" spans="1:5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  <c r="E801" t="b">
        <f t="shared" si="12"/>
        <v>0</v>
      </c>
    </row>
    <row r="802" spans="1:5" x14ac:dyDescent="0.15">
      <c r="A802" s="3">
        <v>40284</v>
      </c>
      <c r="B802" s="1">
        <v>2329.12</v>
      </c>
      <c r="C802" s="1">
        <v>3180.94</v>
      </c>
      <c r="D802" s="1">
        <v>5019.3500000000004</v>
      </c>
      <c r="E802" t="b">
        <f t="shared" si="12"/>
        <v>0</v>
      </c>
    </row>
    <row r="803" spans="1:5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  <c r="E803" t="b">
        <f t="shared" si="12"/>
        <v>0</v>
      </c>
    </row>
    <row r="804" spans="1:5" x14ac:dyDescent="0.15">
      <c r="A804" s="3">
        <v>40288</v>
      </c>
      <c r="B804" s="1">
        <v>2204.81</v>
      </c>
      <c r="C804" s="1">
        <v>2987.13</v>
      </c>
      <c r="D804" s="1">
        <v>4875.09</v>
      </c>
      <c r="E804" t="b">
        <f t="shared" si="12"/>
        <v>0</v>
      </c>
    </row>
    <row r="805" spans="1:5" x14ac:dyDescent="0.15">
      <c r="A805" s="3">
        <v>40289</v>
      </c>
      <c r="B805" s="1">
        <v>2238.5</v>
      </c>
      <c r="C805" s="1">
        <v>3036.09</v>
      </c>
      <c r="D805" s="1">
        <v>5029.03</v>
      </c>
      <c r="E805" t="b">
        <f t="shared" si="12"/>
        <v>0</v>
      </c>
    </row>
    <row r="806" spans="1:5" x14ac:dyDescent="0.15">
      <c r="A806" s="3">
        <v>40290</v>
      </c>
      <c r="B806" s="1">
        <v>2196.2199999999998</v>
      </c>
      <c r="C806" s="1">
        <v>2988.35</v>
      </c>
      <c r="D806" s="1">
        <v>5060.75</v>
      </c>
      <c r="E806" t="b">
        <f t="shared" si="12"/>
        <v>0</v>
      </c>
    </row>
    <row r="807" spans="1:5" x14ac:dyDescent="0.15">
      <c r="A807" s="3">
        <v>40291</v>
      </c>
      <c r="B807" s="1">
        <v>2185.16</v>
      </c>
      <c r="C807" s="1">
        <v>2974.23</v>
      </c>
      <c r="D807" s="1">
        <v>5007.6000000000004</v>
      </c>
      <c r="E807" t="b">
        <f t="shared" si="12"/>
        <v>0</v>
      </c>
    </row>
    <row r="808" spans="1:5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  <c r="E808" t="b">
        <f t="shared" si="12"/>
        <v>0</v>
      </c>
    </row>
    <row r="809" spans="1:5" x14ac:dyDescent="0.15">
      <c r="A809" s="3">
        <v>40295</v>
      </c>
      <c r="B809" s="1">
        <v>2131.84</v>
      </c>
      <c r="C809" s="1">
        <v>2893.67</v>
      </c>
      <c r="D809" s="1">
        <v>4869.6099999999997</v>
      </c>
      <c r="E809" t="b">
        <f t="shared" si="12"/>
        <v>0</v>
      </c>
    </row>
    <row r="810" spans="1:5" x14ac:dyDescent="0.15">
      <c r="A810" s="3">
        <v>40296</v>
      </c>
      <c r="B810" s="1">
        <v>2126.5300000000002</v>
      </c>
      <c r="C810" s="1">
        <v>2889.84</v>
      </c>
      <c r="D810" s="1">
        <v>4834.79</v>
      </c>
      <c r="E810" t="b">
        <f t="shared" si="12"/>
        <v>0</v>
      </c>
    </row>
    <row r="811" spans="1:5" x14ac:dyDescent="0.15">
      <c r="A811" s="3">
        <v>40297</v>
      </c>
      <c r="B811" s="1">
        <v>2124.39</v>
      </c>
      <c r="C811" s="1">
        <v>2879.55</v>
      </c>
      <c r="D811" s="1">
        <v>4686.9399999999996</v>
      </c>
      <c r="E811" t="b">
        <f t="shared" si="12"/>
        <v>0</v>
      </c>
    </row>
    <row r="812" spans="1:5" x14ac:dyDescent="0.15">
      <c r="A812" s="3">
        <v>40298</v>
      </c>
      <c r="B812" s="1">
        <v>2149.4499999999998</v>
      </c>
      <c r="C812" s="1">
        <v>2906.3</v>
      </c>
      <c r="D812" s="1">
        <v>4527.76</v>
      </c>
      <c r="E812" t="b">
        <f t="shared" si="12"/>
        <v>1</v>
      </c>
    </row>
    <row r="813" spans="1:5" x14ac:dyDescent="0.15">
      <c r="A813" s="3">
        <v>40302</v>
      </c>
      <c r="B813" s="1">
        <v>2109.81</v>
      </c>
      <c r="C813" s="1">
        <v>2847.9</v>
      </c>
      <c r="D813" s="1">
        <v>4520.3599999999997</v>
      </c>
      <c r="E813" t="b">
        <f t="shared" si="12"/>
        <v>0</v>
      </c>
    </row>
    <row r="814" spans="1:5" x14ac:dyDescent="0.15">
      <c r="A814" s="3">
        <v>40303</v>
      </c>
      <c r="B814" s="1">
        <v>2110.0500000000002</v>
      </c>
      <c r="C814" s="1">
        <v>2852.96</v>
      </c>
      <c r="D814" s="1">
        <v>4662.84</v>
      </c>
      <c r="E814" t="b">
        <f t="shared" si="12"/>
        <v>0</v>
      </c>
    </row>
    <row r="815" spans="1:5" x14ac:dyDescent="0.15">
      <c r="A815" s="3">
        <v>40304</v>
      </c>
      <c r="B815" s="1">
        <v>2007.01</v>
      </c>
      <c r="C815" s="1">
        <v>2711.48</v>
      </c>
      <c r="D815" s="1">
        <v>4533.8999999999996</v>
      </c>
      <c r="E815" t="b">
        <f t="shared" si="12"/>
        <v>0</v>
      </c>
    </row>
    <row r="816" spans="1:5" x14ac:dyDescent="0.15">
      <c r="A816" s="3">
        <v>40305</v>
      </c>
      <c r="B816" s="1">
        <v>1980.17</v>
      </c>
      <c r="C816" s="1">
        <v>2664.69</v>
      </c>
      <c r="D816" s="1">
        <v>4453.17</v>
      </c>
      <c r="E816" t="b">
        <f t="shared" si="12"/>
        <v>0</v>
      </c>
    </row>
    <row r="817" spans="1:5" x14ac:dyDescent="0.15">
      <c r="A817" s="3">
        <v>40308</v>
      </c>
      <c r="B817" s="1">
        <v>2007.52</v>
      </c>
      <c r="C817" s="1">
        <v>2701.6</v>
      </c>
      <c r="D817" s="1">
        <v>4367.2700000000004</v>
      </c>
      <c r="E817" t="b">
        <f t="shared" si="12"/>
        <v>0</v>
      </c>
    </row>
    <row r="818" spans="1:5" x14ac:dyDescent="0.15">
      <c r="A818" s="3">
        <v>40309</v>
      </c>
      <c r="B818" s="1">
        <v>1967.66</v>
      </c>
      <c r="C818" s="1">
        <v>2650.55</v>
      </c>
      <c r="D818" s="1">
        <v>4239.79</v>
      </c>
      <c r="E818" t="b">
        <f t="shared" si="12"/>
        <v>0</v>
      </c>
    </row>
    <row r="819" spans="1:5" x14ac:dyDescent="0.15">
      <c r="A819" s="3">
        <v>40310</v>
      </c>
      <c r="B819" s="1">
        <v>2001.13</v>
      </c>
      <c r="C819" s="1">
        <v>2685.94</v>
      </c>
      <c r="D819" s="1">
        <v>4134.5200000000004</v>
      </c>
      <c r="E819" t="b">
        <f t="shared" si="12"/>
        <v>0</v>
      </c>
    </row>
    <row r="820" spans="1:5" x14ac:dyDescent="0.15">
      <c r="A820" s="3">
        <v>40311</v>
      </c>
      <c r="B820" s="1">
        <v>2041.56</v>
      </c>
      <c r="C820" s="1">
        <v>2744.71</v>
      </c>
      <c r="D820" s="1">
        <v>4236.3999999999996</v>
      </c>
      <c r="E820" t="b">
        <f t="shared" si="12"/>
        <v>0</v>
      </c>
    </row>
    <row r="821" spans="1:5" x14ac:dyDescent="0.15">
      <c r="A821" s="3">
        <v>40312</v>
      </c>
      <c r="B821" s="1">
        <v>2019.73</v>
      </c>
      <c r="C821" s="1">
        <v>2717.01</v>
      </c>
      <c r="D821" s="1">
        <v>4257.8100000000004</v>
      </c>
      <c r="E821" t="b">
        <f t="shared" si="12"/>
        <v>0</v>
      </c>
    </row>
    <row r="822" spans="1:5" x14ac:dyDescent="0.15">
      <c r="A822" s="3">
        <v>40315</v>
      </c>
      <c r="B822" s="1">
        <v>1927.69</v>
      </c>
      <c r="C822" s="1">
        <v>2582.65</v>
      </c>
      <c r="D822" s="1">
        <v>3981.29</v>
      </c>
      <c r="E822" t="b">
        <f t="shared" si="12"/>
        <v>0</v>
      </c>
    </row>
    <row r="823" spans="1:5" x14ac:dyDescent="0.15">
      <c r="A823" s="3">
        <v>40316</v>
      </c>
      <c r="B823" s="1">
        <v>1968.37</v>
      </c>
      <c r="C823" s="1">
        <v>2641.5</v>
      </c>
      <c r="D823" s="1">
        <v>4007.42</v>
      </c>
      <c r="E823" t="b">
        <f t="shared" si="12"/>
        <v>0</v>
      </c>
    </row>
    <row r="824" spans="1:5" x14ac:dyDescent="0.15">
      <c r="A824" s="3">
        <v>40317</v>
      </c>
      <c r="B824" s="1">
        <v>1956.22</v>
      </c>
      <c r="C824" s="1">
        <v>2629.11</v>
      </c>
      <c r="D824" s="1">
        <v>4007.16</v>
      </c>
      <c r="E824" t="b">
        <f t="shared" si="12"/>
        <v>0</v>
      </c>
    </row>
    <row r="825" spans="1:5" x14ac:dyDescent="0.15">
      <c r="A825" s="3">
        <v>40318</v>
      </c>
      <c r="B825" s="1">
        <v>1925.24</v>
      </c>
      <c r="C825" s="1">
        <v>2594.7399999999998</v>
      </c>
      <c r="D825" s="1">
        <v>3918.58</v>
      </c>
      <c r="E825" t="b">
        <f t="shared" si="12"/>
        <v>0</v>
      </c>
    </row>
    <row r="826" spans="1:5" x14ac:dyDescent="0.15">
      <c r="A826" s="3">
        <v>40319</v>
      </c>
      <c r="B826" s="1">
        <v>1943.43</v>
      </c>
      <c r="C826" s="1">
        <v>2631.33</v>
      </c>
      <c r="D826" s="1">
        <v>3993.74</v>
      </c>
      <c r="E826" t="b">
        <f t="shared" si="12"/>
        <v>0</v>
      </c>
    </row>
    <row r="827" spans="1:5" x14ac:dyDescent="0.15">
      <c r="A827" s="3">
        <v>40322</v>
      </c>
      <c r="B827" s="1">
        <v>2007.76</v>
      </c>
      <c r="C827" s="1">
        <v>2720.86</v>
      </c>
      <c r="D827" s="1">
        <v>4179.3500000000004</v>
      </c>
      <c r="E827" t="b">
        <f t="shared" si="12"/>
        <v>0</v>
      </c>
    </row>
    <row r="828" spans="1:5" x14ac:dyDescent="0.15">
      <c r="A828" s="3">
        <v>40323</v>
      </c>
      <c r="B828" s="1">
        <v>1958.46</v>
      </c>
      <c r="C828" s="1">
        <v>2651.87</v>
      </c>
      <c r="D828" s="1">
        <v>4169.41</v>
      </c>
      <c r="E828" t="b">
        <f t="shared" si="12"/>
        <v>0</v>
      </c>
    </row>
    <row r="829" spans="1:5" x14ac:dyDescent="0.15">
      <c r="A829" s="3">
        <v>40324</v>
      </c>
      <c r="B829" s="1">
        <v>1957.94</v>
      </c>
      <c r="C829" s="1">
        <v>2651.71</v>
      </c>
      <c r="D829" s="1">
        <v>4182.71</v>
      </c>
      <c r="E829" t="b">
        <f t="shared" si="12"/>
        <v>0</v>
      </c>
    </row>
    <row r="830" spans="1:5" x14ac:dyDescent="0.15">
      <c r="A830" s="3">
        <v>40325</v>
      </c>
      <c r="B830" s="1">
        <v>1982.95</v>
      </c>
      <c r="C830" s="1">
        <v>2688.67</v>
      </c>
      <c r="D830" s="1">
        <v>4264.16</v>
      </c>
      <c r="E830" t="b">
        <f t="shared" si="12"/>
        <v>0</v>
      </c>
    </row>
    <row r="831" spans="1:5" x14ac:dyDescent="0.15">
      <c r="A831" s="3">
        <v>40326</v>
      </c>
      <c r="B831" s="1">
        <v>1973.62</v>
      </c>
      <c r="C831" s="1">
        <v>2675.69</v>
      </c>
      <c r="D831" s="1">
        <v>4281.09</v>
      </c>
      <c r="E831" t="b">
        <f t="shared" si="12"/>
        <v>0</v>
      </c>
    </row>
    <row r="832" spans="1:5" x14ac:dyDescent="0.15">
      <c r="A832" s="3">
        <v>40329</v>
      </c>
      <c r="B832" s="1">
        <v>1926.11</v>
      </c>
      <c r="C832" s="1">
        <v>2606.31</v>
      </c>
      <c r="D832" s="1">
        <v>4149.96</v>
      </c>
      <c r="E832" t="b">
        <f t="shared" si="12"/>
        <v>1</v>
      </c>
    </row>
    <row r="833" spans="1:5" x14ac:dyDescent="0.15">
      <c r="A833" s="3">
        <v>40330</v>
      </c>
      <c r="B833" s="1">
        <v>1911.43</v>
      </c>
      <c r="C833" s="1">
        <v>2581.84</v>
      </c>
      <c r="D833" s="1">
        <v>4061.45</v>
      </c>
      <c r="E833" t="b">
        <f t="shared" si="12"/>
        <v>0</v>
      </c>
    </row>
    <row r="834" spans="1:5" x14ac:dyDescent="0.15">
      <c r="A834" s="3">
        <v>40331</v>
      </c>
      <c r="B834" s="1">
        <v>1907.9</v>
      </c>
      <c r="C834" s="1">
        <v>2585.3200000000002</v>
      </c>
      <c r="D834" s="1">
        <v>4129.53</v>
      </c>
      <c r="E834" t="b">
        <f t="shared" si="12"/>
        <v>0</v>
      </c>
    </row>
    <row r="835" spans="1:5" x14ac:dyDescent="0.15">
      <c r="A835" s="3">
        <v>40332</v>
      </c>
      <c r="B835" s="1">
        <v>1895.15</v>
      </c>
      <c r="C835" s="1">
        <v>2566.66</v>
      </c>
      <c r="D835" s="1">
        <v>4098.8999999999996</v>
      </c>
      <c r="E835" t="b">
        <f t="shared" ref="E835:E898" si="13">MONTH(A835)&lt;&gt;MONTH(A836)</f>
        <v>0</v>
      </c>
    </row>
    <row r="836" spans="1:5" x14ac:dyDescent="0.15">
      <c r="A836" s="3">
        <v>40333</v>
      </c>
      <c r="B836" s="1">
        <v>1894.45</v>
      </c>
      <c r="C836" s="1">
        <v>2569.91</v>
      </c>
      <c r="D836" s="1">
        <v>4133.33</v>
      </c>
      <c r="E836" t="b">
        <f t="shared" si="13"/>
        <v>0</v>
      </c>
    </row>
    <row r="837" spans="1:5" x14ac:dyDescent="0.15">
      <c r="A837" s="3">
        <v>40336</v>
      </c>
      <c r="B837" s="1">
        <v>1853.36</v>
      </c>
      <c r="C837" s="1">
        <v>2515.87</v>
      </c>
      <c r="D837" s="1">
        <v>4119.62</v>
      </c>
      <c r="E837" t="b">
        <f t="shared" si="13"/>
        <v>0</v>
      </c>
    </row>
    <row r="838" spans="1:5" x14ac:dyDescent="0.15">
      <c r="A838" s="3">
        <v>40337</v>
      </c>
      <c r="B838" s="1">
        <v>1845.13</v>
      </c>
      <c r="C838" s="1">
        <v>2509.62</v>
      </c>
      <c r="D838" s="1">
        <v>4180.62</v>
      </c>
      <c r="E838" t="b">
        <f t="shared" si="13"/>
        <v>0</v>
      </c>
    </row>
    <row r="839" spans="1:5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  <c r="E839" t="b">
        <f t="shared" si="13"/>
        <v>0</v>
      </c>
    </row>
    <row r="840" spans="1:5" x14ac:dyDescent="0.15">
      <c r="A840" s="3">
        <v>40339</v>
      </c>
      <c r="B840" s="1">
        <v>1873.82</v>
      </c>
      <c r="C840" s="1">
        <v>2553.42</v>
      </c>
      <c r="D840" s="1">
        <v>4297.88</v>
      </c>
      <c r="E840" t="b">
        <f t="shared" si="13"/>
        <v>0</v>
      </c>
    </row>
    <row r="841" spans="1:5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  <c r="E841" t="b">
        <f t="shared" si="13"/>
        <v>0</v>
      </c>
    </row>
    <row r="842" spans="1:5" x14ac:dyDescent="0.15">
      <c r="A842" s="3">
        <v>40346</v>
      </c>
      <c r="B842" s="1">
        <v>1882.13</v>
      </c>
      <c r="C842" s="1">
        <v>2561.0100000000002</v>
      </c>
      <c r="D842" s="1">
        <v>4231.55</v>
      </c>
      <c r="E842" t="b">
        <f t="shared" si="13"/>
        <v>0</v>
      </c>
    </row>
    <row r="843" spans="1:5" x14ac:dyDescent="0.15">
      <c r="A843" s="3">
        <v>40347</v>
      </c>
      <c r="B843" s="1">
        <v>1870.87</v>
      </c>
      <c r="C843" s="1">
        <v>2537.94</v>
      </c>
      <c r="D843" s="1">
        <v>4067.74</v>
      </c>
      <c r="E843" t="b">
        <f t="shared" si="13"/>
        <v>0</v>
      </c>
    </row>
    <row r="844" spans="1:5" x14ac:dyDescent="0.15">
      <c r="A844" s="3">
        <v>40350</v>
      </c>
      <c r="B844" s="1">
        <v>1933.62</v>
      </c>
      <c r="C844" s="1">
        <v>2622.79</v>
      </c>
      <c r="D844" s="1">
        <v>4169.3599999999997</v>
      </c>
      <c r="E844" t="b">
        <f t="shared" si="13"/>
        <v>0</v>
      </c>
    </row>
    <row r="845" spans="1:5" x14ac:dyDescent="0.15">
      <c r="A845" s="3">
        <v>40351</v>
      </c>
      <c r="B845" s="1">
        <v>1930</v>
      </c>
      <c r="C845" s="1">
        <v>2621.46</v>
      </c>
      <c r="D845" s="1">
        <v>4207.43</v>
      </c>
      <c r="E845" t="b">
        <f t="shared" si="13"/>
        <v>0</v>
      </c>
    </row>
    <row r="846" spans="1:5" x14ac:dyDescent="0.15">
      <c r="A846" s="3">
        <v>40352</v>
      </c>
      <c r="B846" s="1">
        <v>1913.63</v>
      </c>
      <c r="C846" s="1">
        <v>2597.02</v>
      </c>
      <c r="D846" s="1">
        <v>4205.53</v>
      </c>
      <c r="E846" t="b">
        <f t="shared" si="13"/>
        <v>0</v>
      </c>
    </row>
    <row r="847" spans="1:5" x14ac:dyDescent="0.15">
      <c r="A847" s="3">
        <v>40353</v>
      </c>
      <c r="B847" s="1">
        <v>1914.65</v>
      </c>
      <c r="C847" s="1">
        <v>2597.69</v>
      </c>
      <c r="D847" s="1">
        <v>4207.91</v>
      </c>
      <c r="E847" t="b">
        <f t="shared" si="13"/>
        <v>0</v>
      </c>
    </row>
    <row r="848" spans="1:5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  <c r="E848" t="b">
        <f t="shared" si="13"/>
        <v>0</v>
      </c>
    </row>
    <row r="849" spans="1:5" x14ac:dyDescent="0.15">
      <c r="A849" s="3">
        <v>40357</v>
      </c>
      <c r="B849" s="1">
        <v>1910.47</v>
      </c>
      <c r="C849" s="1">
        <v>2576.91</v>
      </c>
      <c r="D849" s="1">
        <v>4053.19</v>
      </c>
      <c r="E849" t="b">
        <f t="shared" si="13"/>
        <v>0</v>
      </c>
    </row>
    <row r="850" spans="1:5" x14ac:dyDescent="0.15">
      <c r="A850" s="3">
        <v>40358</v>
      </c>
      <c r="B850" s="1">
        <v>1833.04</v>
      </c>
      <c r="C850" s="1">
        <v>2465.86</v>
      </c>
      <c r="D850" s="1">
        <v>3814.47</v>
      </c>
      <c r="E850" t="b">
        <f t="shared" si="13"/>
        <v>0</v>
      </c>
    </row>
    <row r="851" spans="1:5" x14ac:dyDescent="0.15">
      <c r="A851" s="3">
        <v>40359</v>
      </c>
      <c r="B851" s="1">
        <v>1819.11</v>
      </c>
      <c r="C851" s="1">
        <v>2444.9899999999998</v>
      </c>
      <c r="D851" s="1">
        <v>3732.65</v>
      </c>
      <c r="E851" t="b">
        <f t="shared" si="13"/>
        <v>1</v>
      </c>
    </row>
    <row r="852" spans="1:5" x14ac:dyDescent="0.15">
      <c r="A852" s="3">
        <v>40360</v>
      </c>
      <c r="B852" s="1">
        <v>1799.88</v>
      </c>
      <c r="C852" s="1">
        <v>2416.12</v>
      </c>
      <c r="D852" s="1">
        <v>3685.54</v>
      </c>
      <c r="E852" t="b">
        <f t="shared" si="13"/>
        <v>0</v>
      </c>
    </row>
    <row r="853" spans="1:5" x14ac:dyDescent="0.15">
      <c r="A853" s="3">
        <v>40361</v>
      </c>
      <c r="B853" s="1">
        <v>1812.58</v>
      </c>
      <c r="C853" s="1">
        <v>2432.14</v>
      </c>
      <c r="D853" s="1">
        <v>3659.95</v>
      </c>
      <c r="E853" t="b">
        <f t="shared" si="13"/>
        <v>0</v>
      </c>
    </row>
    <row r="854" spans="1:5" x14ac:dyDescent="0.15">
      <c r="A854" s="3">
        <v>40364</v>
      </c>
      <c r="B854" s="1">
        <v>1797.66</v>
      </c>
      <c r="C854" s="1">
        <v>2412.37</v>
      </c>
      <c r="D854" s="1">
        <v>3627.29</v>
      </c>
      <c r="E854" t="b">
        <f t="shared" si="13"/>
        <v>0</v>
      </c>
    </row>
    <row r="855" spans="1:5" x14ac:dyDescent="0.15">
      <c r="A855" s="3">
        <v>40365</v>
      </c>
      <c r="B855" s="1">
        <v>1826.4</v>
      </c>
      <c r="C855" s="1">
        <v>2453.2800000000002</v>
      </c>
      <c r="D855" s="1">
        <v>3738.74</v>
      </c>
      <c r="E855" t="b">
        <f t="shared" si="13"/>
        <v>0</v>
      </c>
    </row>
    <row r="856" spans="1:5" x14ac:dyDescent="0.15">
      <c r="A856" s="3">
        <v>40366</v>
      </c>
      <c r="B856" s="1">
        <v>1829.56</v>
      </c>
      <c r="C856" s="1">
        <v>2464.37</v>
      </c>
      <c r="D856" s="1">
        <v>3795.59</v>
      </c>
      <c r="E856" t="b">
        <f t="shared" si="13"/>
        <v>0</v>
      </c>
    </row>
    <row r="857" spans="1:5" x14ac:dyDescent="0.15">
      <c r="A857" s="3">
        <v>40367</v>
      </c>
      <c r="B857" s="1">
        <v>1828.13</v>
      </c>
      <c r="C857" s="1">
        <v>2460</v>
      </c>
      <c r="D857" s="1">
        <v>3773.37</v>
      </c>
      <c r="E857" t="b">
        <f t="shared" si="13"/>
        <v>0</v>
      </c>
    </row>
    <row r="858" spans="1:5" x14ac:dyDescent="0.15">
      <c r="A858" s="3">
        <v>40368</v>
      </c>
      <c r="B858" s="1">
        <v>1870.3</v>
      </c>
      <c r="C858" s="1">
        <v>2525.39</v>
      </c>
      <c r="D858" s="1">
        <v>3886.27</v>
      </c>
      <c r="E858" t="b">
        <f t="shared" si="13"/>
        <v>0</v>
      </c>
    </row>
    <row r="859" spans="1:5" x14ac:dyDescent="0.15">
      <c r="A859" s="3">
        <v>40371</v>
      </c>
      <c r="B859" s="1">
        <v>1887.67</v>
      </c>
      <c r="C859" s="1">
        <v>2552.42</v>
      </c>
      <c r="D859" s="1">
        <v>3934.18</v>
      </c>
      <c r="E859" t="b">
        <f t="shared" si="13"/>
        <v>0</v>
      </c>
    </row>
    <row r="860" spans="1:5" x14ac:dyDescent="0.15">
      <c r="A860" s="3">
        <v>40372</v>
      </c>
      <c r="B860" s="1">
        <v>1859.15</v>
      </c>
      <c r="C860" s="1">
        <v>2514.21</v>
      </c>
      <c r="D860" s="1">
        <v>3878.64</v>
      </c>
      <c r="E860" t="b">
        <f t="shared" si="13"/>
        <v>0</v>
      </c>
    </row>
    <row r="861" spans="1:5" x14ac:dyDescent="0.15">
      <c r="A861" s="3">
        <v>40373</v>
      </c>
      <c r="B861" s="1">
        <v>1873.04</v>
      </c>
      <c r="C861" s="1">
        <v>2530.88</v>
      </c>
      <c r="D861" s="1">
        <v>3916.17</v>
      </c>
      <c r="E861" t="b">
        <f t="shared" si="13"/>
        <v>0</v>
      </c>
    </row>
    <row r="862" spans="1:5" x14ac:dyDescent="0.15">
      <c r="A862" s="3">
        <v>40374</v>
      </c>
      <c r="B862" s="1">
        <v>1840.67</v>
      </c>
      <c r="C862" s="1">
        <v>2491.77</v>
      </c>
      <c r="D862" s="1">
        <v>3816.8</v>
      </c>
      <c r="E862" t="b">
        <f t="shared" si="13"/>
        <v>0</v>
      </c>
    </row>
    <row r="863" spans="1:5" x14ac:dyDescent="0.15">
      <c r="A863" s="3">
        <v>40375</v>
      </c>
      <c r="B863" s="1">
        <v>1839.22</v>
      </c>
      <c r="C863" s="1">
        <v>2496.1</v>
      </c>
      <c r="D863" s="1">
        <v>3841.83</v>
      </c>
      <c r="E863" t="b">
        <f t="shared" si="13"/>
        <v>0</v>
      </c>
    </row>
    <row r="864" spans="1:5" x14ac:dyDescent="0.15">
      <c r="A864" s="3">
        <v>40378</v>
      </c>
      <c r="B864" s="1">
        <v>1878.53</v>
      </c>
      <c r="C864" s="1">
        <v>2557.23</v>
      </c>
      <c r="D864" s="1">
        <v>3930.96</v>
      </c>
      <c r="E864" t="b">
        <f t="shared" si="13"/>
        <v>0</v>
      </c>
    </row>
    <row r="865" spans="1:5" x14ac:dyDescent="0.15">
      <c r="A865" s="3">
        <v>40379</v>
      </c>
      <c r="B865" s="1">
        <v>1909.96</v>
      </c>
      <c r="C865" s="1">
        <v>2605.34</v>
      </c>
      <c r="D865" s="1">
        <v>4053.19</v>
      </c>
      <c r="E865" t="b">
        <f t="shared" si="13"/>
        <v>0</v>
      </c>
    </row>
    <row r="866" spans="1:5" x14ac:dyDescent="0.15">
      <c r="A866" s="3">
        <v>40380</v>
      </c>
      <c r="B866" s="1">
        <v>1914.33</v>
      </c>
      <c r="C866" s="1">
        <v>2611.25</v>
      </c>
      <c r="D866" s="1">
        <v>4059.38</v>
      </c>
      <c r="E866" t="b">
        <f t="shared" si="13"/>
        <v>0</v>
      </c>
    </row>
    <row r="867" spans="1:5" x14ac:dyDescent="0.15">
      <c r="A867" s="3">
        <v>40381</v>
      </c>
      <c r="B867" s="1">
        <v>1933.88</v>
      </c>
      <c r="C867" s="1">
        <v>2640.02</v>
      </c>
      <c r="D867" s="1">
        <v>4125.25</v>
      </c>
      <c r="E867" t="b">
        <f t="shared" si="13"/>
        <v>0</v>
      </c>
    </row>
    <row r="868" spans="1:5" x14ac:dyDescent="0.15">
      <c r="A868" s="3">
        <v>40382</v>
      </c>
      <c r="B868" s="1">
        <v>1945.45</v>
      </c>
      <c r="C868" s="1">
        <v>2654.51</v>
      </c>
      <c r="D868" s="1">
        <v>4131.47</v>
      </c>
      <c r="E868" t="b">
        <f t="shared" si="13"/>
        <v>0</v>
      </c>
    </row>
    <row r="869" spans="1:5" x14ac:dyDescent="0.15">
      <c r="A869" s="3">
        <v>40385</v>
      </c>
      <c r="B869" s="1">
        <v>1951.87</v>
      </c>
      <c r="C869" s="1">
        <v>2663.73</v>
      </c>
      <c r="D869" s="1">
        <v>4188.47</v>
      </c>
      <c r="E869" t="b">
        <f t="shared" si="13"/>
        <v>0</v>
      </c>
    </row>
    <row r="870" spans="1:5" x14ac:dyDescent="0.15">
      <c r="A870" s="3">
        <v>40386</v>
      </c>
      <c r="B870" s="1">
        <v>1936.07</v>
      </c>
      <c r="C870" s="1">
        <v>2646.36</v>
      </c>
      <c r="D870" s="1">
        <v>4184.58</v>
      </c>
      <c r="E870" t="b">
        <f t="shared" si="13"/>
        <v>0</v>
      </c>
    </row>
    <row r="871" spans="1:5" x14ac:dyDescent="0.15">
      <c r="A871" s="3">
        <v>40387</v>
      </c>
      <c r="B871" s="1">
        <v>1983.63</v>
      </c>
      <c r="C871" s="1">
        <v>2713.22</v>
      </c>
      <c r="D871" s="1">
        <v>4266.8500000000004</v>
      </c>
      <c r="E871" t="b">
        <f t="shared" si="13"/>
        <v>0</v>
      </c>
    </row>
    <row r="872" spans="1:5" x14ac:dyDescent="0.15">
      <c r="A872" s="3">
        <v>40388</v>
      </c>
      <c r="B872" s="1">
        <v>1993.87</v>
      </c>
      <c r="C872" s="1">
        <v>2723.28</v>
      </c>
      <c r="D872" s="1">
        <v>4296.21</v>
      </c>
      <c r="E872" t="b">
        <f t="shared" si="13"/>
        <v>0</v>
      </c>
    </row>
    <row r="873" spans="1:5" x14ac:dyDescent="0.15">
      <c r="A873" s="3">
        <v>40389</v>
      </c>
      <c r="B873" s="1">
        <v>1986.76</v>
      </c>
      <c r="C873" s="1">
        <v>2712.59</v>
      </c>
      <c r="D873" s="1">
        <v>4299.05</v>
      </c>
      <c r="E873" t="b">
        <f t="shared" si="13"/>
        <v>1</v>
      </c>
    </row>
    <row r="874" spans="1:5" x14ac:dyDescent="0.15">
      <c r="A874" s="3">
        <v>40392</v>
      </c>
      <c r="B874" s="1">
        <v>2015.65</v>
      </c>
      <c r="C874" s="1">
        <v>2756.08</v>
      </c>
      <c r="D874" s="1">
        <v>4389.72</v>
      </c>
      <c r="E874" t="b">
        <f t="shared" si="13"/>
        <v>0</v>
      </c>
    </row>
    <row r="875" spans="1:5" x14ac:dyDescent="0.15">
      <c r="A875" s="3">
        <v>40393</v>
      </c>
      <c r="B875" s="1">
        <v>1978.41</v>
      </c>
      <c r="C875" s="1">
        <v>2708.23</v>
      </c>
      <c r="D875" s="1">
        <v>4320.95</v>
      </c>
      <c r="E875" t="b">
        <f t="shared" si="13"/>
        <v>0</v>
      </c>
    </row>
    <row r="876" spans="1:5" x14ac:dyDescent="0.15">
      <c r="A876" s="3">
        <v>40394</v>
      </c>
      <c r="B876" s="1">
        <v>1981.53</v>
      </c>
      <c r="C876" s="1">
        <v>2714.74</v>
      </c>
      <c r="D876" s="1">
        <v>4372.51</v>
      </c>
      <c r="E876" t="b">
        <f t="shared" si="13"/>
        <v>0</v>
      </c>
    </row>
    <row r="877" spans="1:5" x14ac:dyDescent="0.15">
      <c r="A877" s="3">
        <v>40395</v>
      </c>
      <c r="B877" s="1">
        <v>1954.34</v>
      </c>
      <c r="C877" s="1">
        <v>2680.33</v>
      </c>
      <c r="D877" s="1">
        <v>4396.12</v>
      </c>
      <c r="E877" t="b">
        <f t="shared" si="13"/>
        <v>0</v>
      </c>
    </row>
    <row r="878" spans="1:5" x14ac:dyDescent="0.15">
      <c r="A878" s="3">
        <v>40396</v>
      </c>
      <c r="B878" s="1">
        <v>1979.23</v>
      </c>
      <c r="C878" s="1">
        <v>2718.72</v>
      </c>
      <c r="D878" s="1">
        <v>4480.6499999999996</v>
      </c>
      <c r="E878" t="b">
        <f t="shared" si="13"/>
        <v>0</v>
      </c>
    </row>
    <row r="879" spans="1:5" x14ac:dyDescent="0.15">
      <c r="A879" s="3">
        <v>40399</v>
      </c>
      <c r="B879" s="1">
        <v>1988.02</v>
      </c>
      <c r="C879" s="1">
        <v>2732.36</v>
      </c>
      <c r="D879" s="1">
        <v>4549.79</v>
      </c>
      <c r="E879" t="b">
        <f t="shared" si="13"/>
        <v>0</v>
      </c>
    </row>
    <row r="880" spans="1:5" x14ac:dyDescent="0.15">
      <c r="A880" s="3">
        <v>40400</v>
      </c>
      <c r="B880" s="1">
        <v>1934.59</v>
      </c>
      <c r="C880" s="1">
        <v>2656.39</v>
      </c>
      <c r="D880" s="1">
        <v>4385.8100000000004</v>
      </c>
      <c r="E880" t="b">
        <f t="shared" si="13"/>
        <v>0</v>
      </c>
    </row>
    <row r="881" spans="1:5" x14ac:dyDescent="0.15">
      <c r="A881" s="3">
        <v>40401</v>
      </c>
      <c r="B881" s="1">
        <v>1939.84</v>
      </c>
      <c r="C881" s="1">
        <v>2667.72</v>
      </c>
      <c r="D881" s="1">
        <v>4439.1099999999997</v>
      </c>
      <c r="E881" t="b">
        <f t="shared" si="13"/>
        <v>0</v>
      </c>
    </row>
    <row r="882" spans="1:5" x14ac:dyDescent="0.15">
      <c r="A882" s="3">
        <v>40402</v>
      </c>
      <c r="B882" s="1">
        <v>1914.45</v>
      </c>
      <c r="C882" s="1">
        <v>2634.21</v>
      </c>
      <c r="D882" s="1">
        <v>4388.62</v>
      </c>
      <c r="E882" t="b">
        <f t="shared" si="13"/>
        <v>0</v>
      </c>
    </row>
    <row r="883" spans="1:5" x14ac:dyDescent="0.15">
      <c r="A883" s="3">
        <v>40403</v>
      </c>
      <c r="B883" s="1">
        <v>1930.67</v>
      </c>
      <c r="C883" s="1">
        <v>2665.44</v>
      </c>
      <c r="D883" s="1">
        <v>4471.54</v>
      </c>
      <c r="E883" t="b">
        <f t="shared" si="13"/>
        <v>0</v>
      </c>
    </row>
    <row r="884" spans="1:5" x14ac:dyDescent="0.15">
      <c r="A884" s="3">
        <v>40406</v>
      </c>
      <c r="B884" s="1">
        <v>1971.29</v>
      </c>
      <c r="C884" s="1">
        <v>2726.06</v>
      </c>
      <c r="D884" s="1">
        <v>4573.42</v>
      </c>
      <c r="E884" t="b">
        <f t="shared" si="13"/>
        <v>0</v>
      </c>
    </row>
    <row r="885" spans="1:5" x14ac:dyDescent="0.15">
      <c r="A885" s="3">
        <v>40407</v>
      </c>
      <c r="B885" s="1">
        <v>1979.79</v>
      </c>
      <c r="C885" s="1">
        <v>2745.7</v>
      </c>
      <c r="D885" s="1">
        <v>4618.33</v>
      </c>
      <c r="E885" t="b">
        <f t="shared" si="13"/>
        <v>0</v>
      </c>
    </row>
    <row r="886" spans="1:5" x14ac:dyDescent="0.15">
      <c r="A886" s="3">
        <v>40408</v>
      </c>
      <c r="B886" s="1">
        <v>1974.66</v>
      </c>
      <c r="C886" s="1">
        <v>2739.74</v>
      </c>
      <c r="D886" s="1">
        <v>4611.6499999999996</v>
      </c>
      <c r="E886" t="b">
        <f t="shared" si="13"/>
        <v>0</v>
      </c>
    </row>
    <row r="887" spans="1:5" x14ac:dyDescent="0.15">
      <c r="A887" s="3">
        <v>40409</v>
      </c>
      <c r="B887" s="1">
        <v>1994.16</v>
      </c>
      <c r="C887" s="1">
        <v>2761.74</v>
      </c>
      <c r="D887" s="1">
        <v>4621.57</v>
      </c>
      <c r="E887" t="b">
        <f t="shared" si="13"/>
        <v>0</v>
      </c>
    </row>
    <row r="888" spans="1:5" x14ac:dyDescent="0.15">
      <c r="A888" s="3">
        <v>40410</v>
      </c>
      <c r="B888" s="1">
        <v>1967.06</v>
      </c>
      <c r="C888" s="1">
        <v>2719.06</v>
      </c>
      <c r="D888" s="1">
        <v>4522.6099999999997</v>
      </c>
      <c r="E888" t="b">
        <f t="shared" si="13"/>
        <v>0</v>
      </c>
    </row>
    <row r="889" spans="1:5" x14ac:dyDescent="0.15">
      <c r="A889" s="3">
        <v>40413</v>
      </c>
      <c r="B889" s="1">
        <v>1962.78</v>
      </c>
      <c r="C889" s="1">
        <v>2714.33</v>
      </c>
      <c r="D889" s="1">
        <v>4565.87</v>
      </c>
      <c r="E889" t="b">
        <f t="shared" si="13"/>
        <v>0</v>
      </c>
    </row>
    <row r="890" spans="1:5" x14ac:dyDescent="0.15">
      <c r="A890" s="3">
        <v>40414</v>
      </c>
      <c r="B890" s="1">
        <v>1960.05</v>
      </c>
      <c r="C890" s="1">
        <v>2721.77</v>
      </c>
      <c r="D890" s="1">
        <v>4626.3500000000004</v>
      </c>
      <c r="E890" t="b">
        <f t="shared" si="13"/>
        <v>0</v>
      </c>
    </row>
    <row r="891" spans="1:5" x14ac:dyDescent="0.15">
      <c r="A891" s="3">
        <v>40415</v>
      </c>
      <c r="B891" s="1">
        <v>1915</v>
      </c>
      <c r="C891" s="1">
        <v>2659.02</v>
      </c>
      <c r="D891" s="1">
        <v>4534.71</v>
      </c>
      <c r="E891" t="b">
        <f t="shared" si="13"/>
        <v>0</v>
      </c>
    </row>
    <row r="892" spans="1:5" x14ac:dyDescent="0.15">
      <c r="A892" s="3">
        <v>40416</v>
      </c>
      <c r="B892" s="1">
        <v>1914.64</v>
      </c>
      <c r="C892" s="1">
        <v>2661.52</v>
      </c>
      <c r="D892" s="1">
        <v>4562.3500000000004</v>
      </c>
      <c r="E892" t="b">
        <f t="shared" si="13"/>
        <v>0</v>
      </c>
    </row>
    <row r="893" spans="1:5" x14ac:dyDescent="0.15">
      <c r="A893" s="3">
        <v>40417</v>
      </c>
      <c r="B893" s="1">
        <v>1917.58</v>
      </c>
      <c r="C893" s="1">
        <v>2666.77</v>
      </c>
      <c r="D893" s="1">
        <v>4585.51</v>
      </c>
      <c r="E893" t="b">
        <f t="shared" si="13"/>
        <v>0</v>
      </c>
    </row>
    <row r="894" spans="1:5" x14ac:dyDescent="0.15">
      <c r="A894" s="3">
        <v>40420</v>
      </c>
      <c r="B894" s="1">
        <v>1942.56</v>
      </c>
      <c r="C894" s="1">
        <v>2710.3</v>
      </c>
      <c r="D894" s="1">
        <v>4705.88</v>
      </c>
      <c r="E894" t="b">
        <f t="shared" si="13"/>
        <v>0</v>
      </c>
    </row>
    <row r="895" spans="1:5" x14ac:dyDescent="0.15">
      <c r="A895" s="3">
        <v>40421</v>
      </c>
      <c r="B895" s="1">
        <v>1923.91</v>
      </c>
      <c r="C895" s="1">
        <v>2691.32</v>
      </c>
      <c r="D895" s="1">
        <v>4755.8500000000004</v>
      </c>
      <c r="E895" t="b">
        <f t="shared" si="13"/>
        <v>1</v>
      </c>
    </row>
    <row r="896" spans="1:5" x14ac:dyDescent="0.15">
      <c r="A896" s="3">
        <v>40422</v>
      </c>
      <c r="B896" s="1">
        <v>1917.33</v>
      </c>
      <c r="C896" s="1">
        <v>2683.49</v>
      </c>
      <c r="D896" s="1">
        <v>4698.7299999999996</v>
      </c>
      <c r="E896" t="b">
        <f t="shared" si="13"/>
        <v>0</v>
      </c>
    </row>
    <row r="897" spans="1:5" x14ac:dyDescent="0.15">
      <c r="A897" s="3">
        <v>40423</v>
      </c>
      <c r="B897" s="1">
        <v>1935.92</v>
      </c>
      <c r="C897" s="1">
        <v>2710.98</v>
      </c>
      <c r="D897" s="1">
        <v>4802.2700000000004</v>
      </c>
      <c r="E897" t="b">
        <f t="shared" si="13"/>
        <v>0</v>
      </c>
    </row>
    <row r="898" spans="1:5" x14ac:dyDescent="0.15">
      <c r="A898" s="3">
        <v>40424</v>
      </c>
      <c r="B898" s="1">
        <v>1929.19</v>
      </c>
      <c r="C898" s="1">
        <v>2704.31</v>
      </c>
      <c r="D898" s="1">
        <v>4845.91</v>
      </c>
      <c r="E898" t="b">
        <f t="shared" si="13"/>
        <v>0</v>
      </c>
    </row>
    <row r="899" spans="1:5" x14ac:dyDescent="0.15">
      <c r="A899" s="3">
        <v>40427</v>
      </c>
      <c r="B899" s="1">
        <v>1975.68</v>
      </c>
      <c r="C899" s="1">
        <v>2765.63</v>
      </c>
      <c r="D899" s="1">
        <v>4824.3100000000004</v>
      </c>
      <c r="E899" t="b">
        <f t="shared" ref="E899:E962" si="14">MONTH(A899)&lt;&gt;MONTH(A900)</f>
        <v>0</v>
      </c>
    </row>
    <row r="900" spans="1:5" x14ac:dyDescent="0.15">
      <c r="A900" s="3">
        <v>40428</v>
      </c>
      <c r="B900" s="1">
        <v>1973.14</v>
      </c>
      <c r="C900" s="1">
        <v>2764.7</v>
      </c>
      <c r="D900" s="1">
        <v>4865.78</v>
      </c>
      <c r="E900" t="b">
        <f t="shared" si="14"/>
        <v>0</v>
      </c>
    </row>
    <row r="901" spans="1:5" x14ac:dyDescent="0.15">
      <c r="A901" s="3">
        <v>40429</v>
      </c>
      <c r="B901" s="1">
        <v>1956.33</v>
      </c>
      <c r="C901" s="1">
        <v>2750.09</v>
      </c>
      <c r="D901" s="1">
        <v>4905.63</v>
      </c>
      <c r="E901" t="b">
        <f t="shared" si="14"/>
        <v>0</v>
      </c>
    </row>
    <row r="902" spans="1:5" x14ac:dyDescent="0.15">
      <c r="A902" s="3">
        <v>40430</v>
      </c>
      <c r="B902" s="1">
        <v>1918.29</v>
      </c>
      <c r="C902" s="1">
        <v>2692.79</v>
      </c>
      <c r="D902" s="1">
        <v>4837.0200000000004</v>
      </c>
      <c r="E902" t="b">
        <f t="shared" si="14"/>
        <v>0</v>
      </c>
    </row>
    <row r="903" spans="1:5" x14ac:dyDescent="0.15">
      <c r="A903" s="3">
        <v>40431</v>
      </c>
      <c r="B903" s="1">
        <v>1915.64</v>
      </c>
      <c r="C903" s="1">
        <v>2691.02</v>
      </c>
      <c r="D903" s="1">
        <v>4886.05</v>
      </c>
      <c r="E903" t="b">
        <f t="shared" si="14"/>
        <v>0</v>
      </c>
    </row>
    <row r="904" spans="1:5" x14ac:dyDescent="0.15">
      <c r="A904" s="3">
        <v>40434</v>
      </c>
      <c r="B904" s="1">
        <v>1922.14</v>
      </c>
      <c r="C904" s="1">
        <v>2709.01</v>
      </c>
      <c r="D904" s="1">
        <v>4967.47</v>
      </c>
      <c r="E904" t="b">
        <f t="shared" si="14"/>
        <v>0</v>
      </c>
    </row>
    <row r="905" spans="1:5" x14ac:dyDescent="0.15">
      <c r="A905" s="3">
        <v>40435</v>
      </c>
      <c r="B905" s="1">
        <v>1925.01</v>
      </c>
      <c r="C905" s="1">
        <v>2713.2</v>
      </c>
      <c r="D905" s="1">
        <v>4982.8599999999997</v>
      </c>
      <c r="E905" t="b">
        <f t="shared" si="14"/>
        <v>0</v>
      </c>
    </row>
    <row r="906" spans="1:5" x14ac:dyDescent="0.15">
      <c r="A906" s="3">
        <v>40436</v>
      </c>
      <c r="B906" s="1">
        <v>1893.03</v>
      </c>
      <c r="C906" s="1">
        <v>2665.14</v>
      </c>
      <c r="D906" s="1">
        <v>4888.01</v>
      </c>
      <c r="E906" t="b">
        <f t="shared" si="14"/>
        <v>0</v>
      </c>
    </row>
    <row r="907" spans="1:5" x14ac:dyDescent="0.15">
      <c r="A907" s="3">
        <v>40437</v>
      </c>
      <c r="B907" s="1">
        <v>1858.45</v>
      </c>
      <c r="C907" s="1">
        <v>2614.29</v>
      </c>
      <c r="D907" s="1">
        <v>4766.8500000000004</v>
      </c>
      <c r="E907" t="b">
        <f t="shared" si="14"/>
        <v>0</v>
      </c>
    </row>
    <row r="908" spans="1:5" x14ac:dyDescent="0.15">
      <c r="A908" s="3">
        <v>40438</v>
      </c>
      <c r="B908" s="1">
        <v>1857.31</v>
      </c>
      <c r="C908" s="1">
        <v>2614.79</v>
      </c>
      <c r="D908" s="1">
        <v>4767.4799999999996</v>
      </c>
      <c r="E908" t="b">
        <f t="shared" si="14"/>
        <v>0</v>
      </c>
    </row>
    <row r="909" spans="1:5" x14ac:dyDescent="0.15">
      <c r="A909" s="3">
        <v>40441</v>
      </c>
      <c r="B909" s="1">
        <v>1860.85</v>
      </c>
      <c r="C909" s="1">
        <v>2614.81</v>
      </c>
      <c r="D909" s="1">
        <v>4695.95</v>
      </c>
      <c r="E909" t="b">
        <f t="shared" si="14"/>
        <v>0</v>
      </c>
    </row>
    <row r="910" spans="1:5" x14ac:dyDescent="0.15">
      <c r="A910" s="3">
        <v>40442</v>
      </c>
      <c r="B910" s="1">
        <v>1864.41</v>
      </c>
      <c r="C910" s="1">
        <v>2623.58</v>
      </c>
      <c r="D910" s="1">
        <v>4677.68</v>
      </c>
      <c r="E910" t="b">
        <f t="shared" si="14"/>
        <v>0</v>
      </c>
    </row>
    <row r="911" spans="1:5" x14ac:dyDescent="0.15">
      <c r="A911" s="3">
        <v>40448</v>
      </c>
      <c r="B911" s="1">
        <v>1881.55</v>
      </c>
      <c r="C911" s="1">
        <v>2653.46</v>
      </c>
      <c r="D911" s="1">
        <v>4801.46</v>
      </c>
      <c r="E911" t="b">
        <f t="shared" si="14"/>
        <v>0</v>
      </c>
    </row>
    <row r="912" spans="1:5" x14ac:dyDescent="0.15">
      <c r="A912" s="3">
        <v>40449</v>
      </c>
      <c r="B912" s="1">
        <v>1863.88</v>
      </c>
      <c r="C912" s="1">
        <v>2625.85</v>
      </c>
      <c r="D912" s="1">
        <v>4785.7</v>
      </c>
      <c r="E912" t="b">
        <f t="shared" si="14"/>
        <v>0</v>
      </c>
    </row>
    <row r="913" spans="1:5" x14ac:dyDescent="0.15">
      <c r="A913" s="3">
        <v>40450</v>
      </c>
      <c r="B913" s="1">
        <v>1868.75</v>
      </c>
      <c r="C913" s="1">
        <v>2626.22</v>
      </c>
      <c r="D913" s="1">
        <v>4720.63</v>
      </c>
      <c r="E913" t="b">
        <f t="shared" si="14"/>
        <v>0</v>
      </c>
    </row>
    <row r="914" spans="1:5" x14ac:dyDescent="0.15">
      <c r="A914" s="3">
        <v>40451</v>
      </c>
      <c r="B914" s="1">
        <v>1913.11</v>
      </c>
      <c r="C914" s="1">
        <v>2683.14</v>
      </c>
      <c r="D914" s="1">
        <v>4785.49</v>
      </c>
      <c r="E914" t="b">
        <f t="shared" si="14"/>
        <v>1</v>
      </c>
    </row>
    <row r="915" spans="1:5" x14ac:dyDescent="0.15">
      <c r="A915" s="3">
        <v>40459</v>
      </c>
      <c r="B915" s="1">
        <v>1990.01</v>
      </c>
      <c r="C915" s="1">
        <v>2789.09</v>
      </c>
      <c r="D915" s="1">
        <v>4899.57</v>
      </c>
      <c r="E915" t="b">
        <f t="shared" si="14"/>
        <v>0</v>
      </c>
    </row>
    <row r="916" spans="1:5" x14ac:dyDescent="0.15">
      <c r="A916" s="3">
        <v>40462</v>
      </c>
      <c r="B916" s="1">
        <v>2066.9499999999998</v>
      </c>
      <c r="C916" s="1">
        <v>2887.75</v>
      </c>
      <c r="D916" s="1">
        <v>4922.59</v>
      </c>
      <c r="E916" t="b">
        <f t="shared" si="14"/>
        <v>0</v>
      </c>
    </row>
    <row r="917" spans="1:5" x14ac:dyDescent="0.15">
      <c r="A917" s="3">
        <v>40463</v>
      </c>
      <c r="B917" s="1">
        <v>2091.7800000000002</v>
      </c>
      <c r="C917" s="1">
        <v>2921.11</v>
      </c>
      <c r="D917" s="1">
        <v>4950.26</v>
      </c>
      <c r="E917" t="b">
        <f t="shared" si="14"/>
        <v>0</v>
      </c>
    </row>
    <row r="918" spans="1:5" x14ac:dyDescent="0.15">
      <c r="A918" s="3">
        <v>40464</v>
      </c>
      <c r="B918" s="1">
        <v>2125.61</v>
      </c>
      <c r="C918" s="1">
        <v>2972.54</v>
      </c>
      <c r="D918" s="1">
        <v>4968.83</v>
      </c>
      <c r="E918" t="b">
        <f t="shared" si="14"/>
        <v>0</v>
      </c>
    </row>
    <row r="919" spans="1:5" x14ac:dyDescent="0.15">
      <c r="A919" s="3">
        <v>40465</v>
      </c>
      <c r="B919" s="1">
        <v>2160.84</v>
      </c>
      <c r="C919" s="1">
        <v>3003.44</v>
      </c>
      <c r="D919" s="1">
        <v>4809.47</v>
      </c>
      <c r="E919" t="b">
        <f t="shared" si="14"/>
        <v>0</v>
      </c>
    </row>
    <row r="920" spans="1:5" x14ac:dyDescent="0.15">
      <c r="A920" s="3">
        <v>40466</v>
      </c>
      <c r="B920" s="1">
        <v>2254.39</v>
      </c>
      <c r="C920" s="1">
        <v>3122.81</v>
      </c>
      <c r="D920" s="1">
        <v>4789.4799999999996</v>
      </c>
      <c r="E920" t="b">
        <f t="shared" si="14"/>
        <v>0</v>
      </c>
    </row>
    <row r="921" spans="1:5" x14ac:dyDescent="0.15">
      <c r="A921" s="3">
        <v>40469</v>
      </c>
      <c r="B921" s="1">
        <v>2241.7199999999998</v>
      </c>
      <c r="C921" s="1">
        <v>3107.42</v>
      </c>
      <c r="D921" s="1">
        <v>4708.41</v>
      </c>
      <c r="E921" t="b">
        <f t="shared" si="14"/>
        <v>0</v>
      </c>
    </row>
    <row r="922" spans="1:5" x14ac:dyDescent="0.15">
      <c r="A922" s="3">
        <v>40470</v>
      </c>
      <c r="B922" s="1">
        <v>2278.35</v>
      </c>
      <c r="C922" s="1">
        <v>3167.81</v>
      </c>
      <c r="D922" s="1">
        <v>4865.7</v>
      </c>
      <c r="E922" t="b">
        <f t="shared" si="14"/>
        <v>0</v>
      </c>
    </row>
    <row r="923" spans="1:5" x14ac:dyDescent="0.15">
      <c r="A923" s="3">
        <v>40471</v>
      </c>
      <c r="B923" s="1">
        <v>2285.21</v>
      </c>
      <c r="C923" s="1">
        <v>3185.07</v>
      </c>
      <c r="D923" s="1">
        <v>4892.28</v>
      </c>
      <c r="E923" t="b">
        <f t="shared" si="14"/>
        <v>0</v>
      </c>
    </row>
    <row r="924" spans="1:5" x14ac:dyDescent="0.15">
      <c r="A924" s="3">
        <v>40472</v>
      </c>
      <c r="B924" s="1">
        <v>2245.25</v>
      </c>
      <c r="C924" s="1">
        <v>3139.98</v>
      </c>
      <c r="D924" s="1">
        <v>4930.62</v>
      </c>
      <c r="E924" t="b">
        <f t="shared" si="14"/>
        <v>0</v>
      </c>
    </row>
    <row r="925" spans="1:5" x14ac:dyDescent="0.15">
      <c r="A925" s="3">
        <v>40473</v>
      </c>
      <c r="B925" s="1">
        <v>2231.06</v>
      </c>
      <c r="C925" s="1">
        <v>3131.92</v>
      </c>
      <c r="D925" s="1">
        <v>4985.8500000000004</v>
      </c>
      <c r="E925" t="b">
        <f t="shared" si="14"/>
        <v>0</v>
      </c>
    </row>
    <row r="926" spans="1:5" x14ac:dyDescent="0.15">
      <c r="A926" s="3">
        <v>40476</v>
      </c>
      <c r="B926" s="1">
        <v>2294.4499999999998</v>
      </c>
      <c r="C926" s="1">
        <v>3228.57</v>
      </c>
      <c r="D926" s="1">
        <v>5107.28</v>
      </c>
      <c r="E926" t="b">
        <f t="shared" si="14"/>
        <v>0</v>
      </c>
    </row>
    <row r="927" spans="1:5" x14ac:dyDescent="0.15">
      <c r="A927" s="3">
        <v>40477</v>
      </c>
      <c r="B927" s="1">
        <v>2272.21</v>
      </c>
      <c r="C927" s="1">
        <v>3205.16</v>
      </c>
      <c r="D927" s="1">
        <v>5158.05</v>
      </c>
      <c r="E927" t="b">
        <f t="shared" si="14"/>
        <v>0</v>
      </c>
    </row>
    <row r="928" spans="1:5" x14ac:dyDescent="0.15">
      <c r="A928" s="3">
        <v>40478</v>
      </c>
      <c r="B928" s="1">
        <v>2225.37</v>
      </c>
      <c r="C928" s="1">
        <v>3144.33</v>
      </c>
      <c r="D928" s="1">
        <v>5124.13</v>
      </c>
      <c r="E928" t="b">
        <f t="shared" si="14"/>
        <v>0</v>
      </c>
    </row>
    <row r="929" spans="1:5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  <c r="E929" t="b">
        <f t="shared" si="14"/>
        <v>0</v>
      </c>
    </row>
    <row r="930" spans="1:5" x14ac:dyDescent="0.15">
      <c r="A930" s="3">
        <v>40480</v>
      </c>
      <c r="B930" s="1">
        <v>2189.48</v>
      </c>
      <c r="C930" s="1">
        <v>3102.58</v>
      </c>
      <c r="D930" s="1">
        <v>5211.5200000000004</v>
      </c>
      <c r="E930" t="b">
        <f t="shared" si="14"/>
        <v>1</v>
      </c>
    </row>
    <row r="931" spans="1:5" x14ac:dyDescent="0.15">
      <c r="A931" s="3">
        <v>40483</v>
      </c>
      <c r="B931" s="1">
        <v>2238.4699999999998</v>
      </c>
      <c r="C931" s="1">
        <v>3177.82</v>
      </c>
      <c r="D931" s="1">
        <v>5362.95</v>
      </c>
      <c r="E931" t="b">
        <f t="shared" si="14"/>
        <v>0</v>
      </c>
    </row>
    <row r="932" spans="1:5" x14ac:dyDescent="0.15">
      <c r="A932" s="3">
        <v>40484</v>
      </c>
      <c r="B932" s="1">
        <v>2231.6999999999998</v>
      </c>
      <c r="C932" s="1">
        <v>3166.61</v>
      </c>
      <c r="D932" s="1">
        <v>5343.49</v>
      </c>
      <c r="E932" t="b">
        <f t="shared" si="14"/>
        <v>0</v>
      </c>
    </row>
    <row r="933" spans="1:5" x14ac:dyDescent="0.15">
      <c r="A933" s="3">
        <v>40485</v>
      </c>
      <c r="B933" s="1">
        <v>2226.4699999999998</v>
      </c>
      <c r="C933" s="1">
        <v>3147.53</v>
      </c>
      <c r="D933" s="1">
        <v>5271.82</v>
      </c>
      <c r="E933" t="b">
        <f t="shared" si="14"/>
        <v>0</v>
      </c>
    </row>
    <row r="934" spans="1:5" x14ac:dyDescent="0.15">
      <c r="A934" s="3">
        <v>40486</v>
      </c>
      <c r="B934" s="1">
        <v>2254.7600000000002</v>
      </c>
      <c r="C934" s="1">
        <v>3189.64</v>
      </c>
      <c r="D934" s="1">
        <v>5392.56</v>
      </c>
      <c r="E934" t="b">
        <f t="shared" si="14"/>
        <v>0</v>
      </c>
    </row>
    <row r="935" spans="1:5" x14ac:dyDescent="0.15">
      <c r="A935" s="3">
        <v>40487</v>
      </c>
      <c r="B935" s="1">
        <v>2279</v>
      </c>
      <c r="C935" s="1">
        <v>3219.76</v>
      </c>
      <c r="D935" s="1">
        <v>5473.11</v>
      </c>
      <c r="E935" t="b">
        <f t="shared" si="14"/>
        <v>0</v>
      </c>
    </row>
    <row r="936" spans="1:5" x14ac:dyDescent="0.15">
      <c r="A936" s="3">
        <v>40490</v>
      </c>
      <c r="B936" s="1">
        <v>2289.96</v>
      </c>
      <c r="C936" s="1">
        <v>3238.25</v>
      </c>
      <c r="D936" s="1">
        <v>5598.49</v>
      </c>
      <c r="E936" t="b">
        <f t="shared" si="14"/>
        <v>0</v>
      </c>
    </row>
    <row r="937" spans="1:5" x14ac:dyDescent="0.15">
      <c r="A937" s="3">
        <v>40491</v>
      </c>
      <c r="B937" s="1">
        <v>2257.35</v>
      </c>
      <c r="C937" s="1">
        <v>3196.93</v>
      </c>
      <c r="D937" s="1">
        <v>5635.75</v>
      </c>
      <c r="E937" t="b">
        <f t="shared" si="14"/>
        <v>0</v>
      </c>
    </row>
    <row r="938" spans="1:5" x14ac:dyDescent="0.15">
      <c r="A938" s="3">
        <v>40492</v>
      </c>
      <c r="B938" s="1">
        <v>2226.16</v>
      </c>
      <c r="C938" s="1">
        <v>3158.49</v>
      </c>
      <c r="D938" s="1">
        <v>5651.39</v>
      </c>
      <c r="E938" t="b">
        <f t="shared" si="14"/>
        <v>0</v>
      </c>
    </row>
    <row r="939" spans="1:5" x14ac:dyDescent="0.15">
      <c r="A939" s="3">
        <v>40493</v>
      </c>
      <c r="B939" s="1">
        <v>2252.2800000000002</v>
      </c>
      <c r="C939" s="1">
        <v>3187.64</v>
      </c>
      <c r="D939" s="1">
        <v>5596.38</v>
      </c>
      <c r="E939" t="b">
        <f t="shared" si="14"/>
        <v>0</v>
      </c>
    </row>
    <row r="940" spans="1:5" x14ac:dyDescent="0.15">
      <c r="A940" s="3">
        <v>40494</v>
      </c>
      <c r="B940" s="1">
        <v>2130.58</v>
      </c>
      <c r="C940" s="1">
        <v>3001.68</v>
      </c>
      <c r="D940" s="1">
        <v>5227.25</v>
      </c>
      <c r="E940" t="b">
        <f t="shared" si="14"/>
        <v>0</v>
      </c>
    </row>
    <row r="941" spans="1:5" x14ac:dyDescent="0.15">
      <c r="A941" s="3">
        <v>40497</v>
      </c>
      <c r="B941" s="1">
        <v>2126.6999999999998</v>
      </c>
      <c r="C941" s="1">
        <v>3004.56</v>
      </c>
      <c r="D941" s="1">
        <v>5367.21</v>
      </c>
      <c r="E941" t="b">
        <f t="shared" si="14"/>
        <v>0</v>
      </c>
    </row>
    <row r="942" spans="1:5" x14ac:dyDescent="0.15">
      <c r="A942" s="3">
        <v>40498</v>
      </c>
      <c r="B942" s="1">
        <v>2032.5</v>
      </c>
      <c r="C942" s="1">
        <v>2875.42</v>
      </c>
      <c r="D942" s="1">
        <v>5197.37</v>
      </c>
      <c r="E942" t="b">
        <f t="shared" si="14"/>
        <v>0</v>
      </c>
    </row>
    <row r="943" spans="1:5" x14ac:dyDescent="0.15">
      <c r="A943" s="3">
        <v>40499</v>
      </c>
      <c r="B943" s="1">
        <v>2013.61</v>
      </c>
      <c r="C943" s="1">
        <v>2832.7</v>
      </c>
      <c r="D943" s="1">
        <v>5001.9399999999996</v>
      </c>
      <c r="E943" t="b">
        <f t="shared" si="14"/>
        <v>0</v>
      </c>
    </row>
    <row r="944" spans="1:5" x14ac:dyDescent="0.15">
      <c r="A944" s="3">
        <v>40500</v>
      </c>
      <c r="B944" s="1">
        <v>2037.46</v>
      </c>
      <c r="C944" s="1">
        <v>2869.75</v>
      </c>
      <c r="D944" s="1">
        <v>5080.88</v>
      </c>
      <c r="E944" t="b">
        <f t="shared" si="14"/>
        <v>0</v>
      </c>
    </row>
    <row r="945" spans="1:5" x14ac:dyDescent="0.15">
      <c r="A945" s="3">
        <v>40501</v>
      </c>
      <c r="B945" s="1">
        <v>2039.44</v>
      </c>
      <c r="C945" s="1">
        <v>2886.44</v>
      </c>
      <c r="D945" s="1">
        <v>5236.57</v>
      </c>
      <c r="E945" t="b">
        <f t="shared" si="14"/>
        <v>0</v>
      </c>
    </row>
    <row r="946" spans="1:5" x14ac:dyDescent="0.15">
      <c r="A946" s="3">
        <v>40504</v>
      </c>
      <c r="B946" s="1">
        <v>2019.67</v>
      </c>
      <c r="C946" s="1">
        <v>2867.68</v>
      </c>
      <c r="D946" s="1">
        <v>5332.61</v>
      </c>
      <c r="E946" t="b">
        <f t="shared" si="14"/>
        <v>0</v>
      </c>
    </row>
    <row r="947" spans="1:5" x14ac:dyDescent="0.15">
      <c r="A947" s="3">
        <v>40505</v>
      </c>
      <c r="B947" s="1">
        <v>1981.26</v>
      </c>
      <c r="C947" s="1">
        <v>2811.36</v>
      </c>
      <c r="D947" s="1">
        <v>5261.92</v>
      </c>
      <c r="E947" t="b">
        <f t="shared" si="14"/>
        <v>0</v>
      </c>
    </row>
    <row r="948" spans="1:5" x14ac:dyDescent="0.15">
      <c r="A948" s="3">
        <v>40506</v>
      </c>
      <c r="B948" s="1">
        <v>2014.16</v>
      </c>
      <c r="C948" s="1">
        <v>2862.85</v>
      </c>
      <c r="D948" s="1">
        <v>5414.17</v>
      </c>
      <c r="E948" t="b">
        <f t="shared" si="14"/>
        <v>0</v>
      </c>
    </row>
    <row r="949" spans="1:5" x14ac:dyDescent="0.15">
      <c r="A949" s="3">
        <v>40507</v>
      </c>
      <c r="B949" s="1">
        <v>2041.34</v>
      </c>
      <c r="C949" s="1">
        <v>2906.46</v>
      </c>
      <c r="D949" s="1">
        <v>5452.84</v>
      </c>
      <c r="E949" t="b">
        <f t="shared" si="14"/>
        <v>0</v>
      </c>
    </row>
    <row r="950" spans="1:5" x14ac:dyDescent="0.15">
      <c r="A950" s="3">
        <v>40508</v>
      </c>
      <c r="B950" s="1">
        <v>2018.4</v>
      </c>
      <c r="C950" s="1">
        <v>2878.97</v>
      </c>
      <c r="D950" s="1">
        <v>5444.86</v>
      </c>
      <c r="E950" t="b">
        <f t="shared" si="14"/>
        <v>0</v>
      </c>
    </row>
    <row r="951" spans="1:5" x14ac:dyDescent="0.15">
      <c r="A951" s="3">
        <v>40511</v>
      </c>
      <c r="B951" s="1">
        <v>2011.9</v>
      </c>
      <c r="C951" s="1">
        <v>2870</v>
      </c>
      <c r="D951" s="1">
        <v>5458.1</v>
      </c>
      <c r="E951" t="b">
        <f t="shared" si="14"/>
        <v>0</v>
      </c>
    </row>
    <row r="952" spans="1:5" x14ac:dyDescent="0.15">
      <c r="A952" s="3">
        <v>40512</v>
      </c>
      <c r="B952" s="1">
        <v>1979.89</v>
      </c>
      <c r="C952" s="1">
        <v>2821.46</v>
      </c>
      <c r="D952" s="1">
        <v>5294.7</v>
      </c>
      <c r="E952" t="b">
        <f t="shared" si="14"/>
        <v>1</v>
      </c>
    </row>
    <row r="953" spans="1:5" x14ac:dyDescent="0.15">
      <c r="A953" s="3">
        <v>40513</v>
      </c>
      <c r="B953" s="1">
        <v>1984.31</v>
      </c>
      <c r="C953" s="1">
        <v>2825.64</v>
      </c>
      <c r="D953" s="1">
        <v>5306.36</v>
      </c>
      <c r="E953" t="b">
        <f t="shared" si="14"/>
        <v>0</v>
      </c>
    </row>
    <row r="954" spans="1:5" x14ac:dyDescent="0.15">
      <c r="A954" s="3">
        <v>40514</v>
      </c>
      <c r="B954" s="1">
        <v>1998.15</v>
      </c>
      <c r="C954" s="1">
        <v>2842.2</v>
      </c>
      <c r="D954" s="1">
        <v>5333.58</v>
      </c>
      <c r="E954" t="b">
        <f t="shared" si="14"/>
        <v>0</v>
      </c>
    </row>
    <row r="955" spans="1:5" x14ac:dyDescent="0.15">
      <c r="A955" s="3">
        <v>40515</v>
      </c>
      <c r="B955" s="1">
        <v>2008.12</v>
      </c>
      <c r="C955" s="1">
        <v>2851.32</v>
      </c>
      <c r="D955" s="1">
        <v>5299.78</v>
      </c>
      <c r="E955" t="b">
        <f t="shared" si="14"/>
        <v>0</v>
      </c>
    </row>
    <row r="956" spans="1:5" x14ac:dyDescent="0.15">
      <c r="A956" s="3">
        <v>40518</v>
      </c>
      <c r="B956" s="1">
        <v>2032.03</v>
      </c>
      <c r="C956" s="1">
        <v>2875.33</v>
      </c>
      <c r="D956" s="1">
        <v>5224.88</v>
      </c>
      <c r="E956" t="b">
        <f t="shared" si="14"/>
        <v>0</v>
      </c>
    </row>
    <row r="957" spans="1:5" x14ac:dyDescent="0.15">
      <c r="A957" s="3">
        <v>40519</v>
      </c>
      <c r="B957" s="1">
        <v>2046.72</v>
      </c>
      <c r="C957" s="1">
        <v>2901.99</v>
      </c>
      <c r="D957" s="1">
        <v>5295.33</v>
      </c>
      <c r="E957" t="b">
        <f t="shared" si="14"/>
        <v>0</v>
      </c>
    </row>
    <row r="958" spans="1:5" x14ac:dyDescent="0.15">
      <c r="A958" s="3">
        <v>40520</v>
      </c>
      <c r="B958" s="1">
        <v>2018.46</v>
      </c>
      <c r="C958" s="1">
        <v>2868.96</v>
      </c>
      <c r="D958" s="1">
        <v>5294.81</v>
      </c>
      <c r="E958" t="b">
        <f t="shared" si="14"/>
        <v>0</v>
      </c>
    </row>
    <row r="959" spans="1:5" x14ac:dyDescent="0.15">
      <c r="A959" s="3">
        <v>40521</v>
      </c>
      <c r="B959" s="1">
        <v>1996.38</v>
      </c>
      <c r="C959" s="1">
        <v>2832.95</v>
      </c>
      <c r="D959" s="1">
        <v>5186.43</v>
      </c>
      <c r="E959" t="b">
        <f t="shared" si="14"/>
        <v>0</v>
      </c>
    </row>
    <row r="960" spans="1:5" x14ac:dyDescent="0.15">
      <c r="A960" s="3">
        <v>40522</v>
      </c>
      <c r="B960" s="1">
        <v>2021.65</v>
      </c>
      <c r="C960" s="1">
        <v>2866.67</v>
      </c>
      <c r="D960" s="1">
        <v>5253.71</v>
      </c>
      <c r="E960" t="b">
        <f t="shared" si="14"/>
        <v>0</v>
      </c>
    </row>
    <row r="961" spans="1:5" x14ac:dyDescent="0.15">
      <c r="A961" s="3">
        <v>40525</v>
      </c>
      <c r="B961" s="1">
        <v>2074.33</v>
      </c>
      <c r="C961" s="1">
        <v>2953.61</v>
      </c>
      <c r="D961" s="1">
        <v>5403.93</v>
      </c>
      <c r="E961" t="b">
        <f t="shared" si="14"/>
        <v>0</v>
      </c>
    </row>
    <row r="962" spans="1:5" x14ac:dyDescent="0.15">
      <c r="A962" s="3">
        <v>40526</v>
      </c>
      <c r="B962" s="1">
        <v>2069.92</v>
      </c>
      <c r="C962" s="1">
        <v>2953.07</v>
      </c>
      <c r="D962" s="1">
        <v>5482.79</v>
      </c>
      <c r="E962" t="b">
        <f t="shared" si="14"/>
        <v>0</v>
      </c>
    </row>
    <row r="963" spans="1:5" x14ac:dyDescent="0.15">
      <c r="A963" s="3">
        <v>40527</v>
      </c>
      <c r="B963" s="1">
        <v>2054.02</v>
      </c>
      <c r="C963" s="1">
        <v>2933.65</v>
      </c>
      <c r="D963" s="1">
        <v>5464.14</v>
      </c>
      <c r="E963" t="b">
        <f t="shared" ref="E963:E1026" si="15">MONTH(A963)&lt;&gt;MONTH(A964)</f>
        <v>0</v>
      </c>
    </row>
    <row r="964" spans="1:5" x14ac:dyDescent="0.15">
      <c r="A964" s="3">
        <v>40528</v>
      </c>
      <c r="B964" s="1">
        <v>2036.55</v>
      </c>
      <c r="C964" s="1">
        <v>2914.88</v>
      </c>
      <c r="D964" s="1">
        <v>5470.23</v>
      </c>
      <c r="E964" t="b">
        <f t="shared" si="15"/>
        <v>0</v>
      </c>
    </row>
    <row r="965" spans="1:5" x14ac:dyDescent="0.15">
      <c r="A965" s="3">
        <v>40529</v>
      </c>
      <c r="B965" s="1">
        <v>2032.14</v>
      </c>
      <c r="C965" s="1">
        <v>2907.26</v>
      </c>
      <c r="D965" s="1">
        <v>5473.97</v>
      </c>
      <c r="E965" t="b">
        <f t="shared" si="15"/>
        <v>0</v>
      </c>
    </row>
    <row r="966" spans="1:5" x14ac:dyDescent="0.15">
      <c r="A966" s="3">
        <v>40532</v>
      </c>
      <c r="B966" s="1">
        <v>1999.52</v>
      </c>
      <c r="C966" s="1">
        <v>2861.6</v>
      </c>
      <c r="D966" s="1">
        <v>5409.48</v>
      </c>
      <c r="E966" t="b">
        <f t="shared" si="15"/>
        <v>0</v>
      </c>
    </row>
    <row r="967" spans="1:5" x14ac:dyDescent="0.15">
      <c r="A967" s="3">
        <v>40533</v>
      </c>
      <c r="B967" s="1">
        <v>2049.2199999999998</v>
      </c>
      <c r="C967" s="1">
        <v>2933.9</v>
      </c>
      <c r="D967" s="1">
        <v>5461.56</v>
      </c>
      <c r="E967" t="b">
        <f t="shared" si="15"/>
        <v>0</v>
      </c>
    </row>
    <row r="968" spans="1:5" x14ac:dyDescent="0.15">
      <c r="A968" s="3">
        <v>40534</v>
      </c>
      <c r="B968" s="1">
        <v>2021.98</v>
      </c>
      <c r="C968" s="1">
        <v>2899.6</v>
      </c>
      <c r="D968" s="1">
        <v>5420.19</v>
      </c>
      <c r="E968" t="b">
        <f t="shared" si="15"/>
        <v>0</v>
      </c>
    </row>
    <row r="969" spans="1:5" x14ac:dyDescent="0.15">
      <c r="A969" s="3">
        <v>40535</v>
      </c>
      <c r="B969" s="1">
        <v>2017.66</v>
      </c>
      <c r="C969" s="1">
        <v>2884.16</v>
      </c>
      <c r="D969" s="1">
        <v>5307.19</v>
      </c>
      <c r="E969" t="b">
        <f t="shared" si="15"/>
        <v>0</v>
      </c>
    </row>
    <row r="970" spans="1:5" x14ac:dyDescent="0.15">
      <c r="A970" s="3">
        <v>40536</v>
      </c>
      <c r="B970" s="1">
        <v>2013.25</v>
      </c>
      <c r="C970" s="1">
        <v>2870.52</v>
      </c>
      <c r="D970" s="1">
        <v>5205.72</v>
      </c>
      <c r="E970" t="b">
        <f t="shared" si="15"/>
        <v>0</v>
      </c>
    </row>
    <row r="971" spans="1:5" x14ac:dyDescent="0.15">
      <c r="A971" s="3">
        <v>40539</v>
      </c>
      <c r="B971" s="1">
        <v>1977.69</v>
      </c>
      <c r="C971" s="1">
        <v>2818.73</v>
      </c>
      <c r="D971" s="1">
        <v>5046.6400000000003</v>
      </c>
      <c r="E971" t="b">
        <f t="shared" si="15"/>
        <v>0</v>
      </c>
    </row>
    <row r="972" spans="1:5" x14ac:dyDescent="0.15">
      <c r="A972" s="3">
        <v>40540</v>
      </c>
      <c r="B972" s="1">
        <v>1950.33</v>
      </c>
      <c r="C972" s="1">
        <v>2775</v>
      </c>
      <c r="D972" s="1">
        <v>4934.75</v>
      </c>
      <c r="E972" t="b">
        <f t="shared" si="15"/>
        <v>0</v>
      </c>
    </row>
    <row r="973" spans="1:5" x14ac:dyDescent="0.15">
      <c r="A973" s="3">
        <v>40541</v>
      </c>
      <c r="B973" s="1">
        <v>1953.33</v>
      </c>
      <c r="C973" s="1">
        <v>2782.66</v>
      </c>
      <c r="D973" s="1">
        <v>5022.07</v>
      </c>
      <c r="E973" t="b">
        <f t="shared" si="15"/>
        <v>0</v>
      </c>
    </row>
    <row r="974" spans="1:5" x14ac:dyDescent="0.15">
      <c r="A974" s="3">
        <v>40542</v>
      </c>
      <c r="B974" s="1">
        <v>1946.51</v>
      </c>
      <c r="C974" s="1">
        <v>2779.79</v>
      </c>
      <c r="D974" s="1">
        <v>5044.62</v>
      </c>
      <c r="E974" t="b">
        <f t="shared" si="15"/>
        <v>0</v>
      </c>
    </row>
    <row r="975" spans="1:5" x14ac:dyDescent="0.15">
      <c r="A975" s="3">
        <v>40543</v>
      </c>
      <c r="B975" s="1">
        <v>1977.37</v>
      </c>
      <c r="C975" s="1">
        <v>2830.34</v>
      </c>
      <c r="D975" s="1">
        <v>5155.5600000000004</v>
      </c>
      <c r="E975" t="b">
        <f t="shared" si="15"/>
        <v>1</v>
      </c>
    </row>
    <row r="976" spans="1:5" x14ac:dyDescent="0.15">
      <c r="A976" s="3">
        <v>40547</v>
      </c>
      <c r="B976" s="1">
        <v>2015.11</v>
      </c>
      <c r="C976" s="1">
        <v>2886.61</v>
      </c>
      <c r="D976" s="1">
        <v>5230.7299999999996</v>
      </c>
      <c r="E976" t="b">
        <f t="shared" si="15"/>
        <v>0</v>
      </c>
    </row>
    <row r="977" spans="1:5" x14ac:dyDescent="0.15">
      <c r="A977" s="3">
        <v>40548</v>
      </c>
      <c r="B977" s="1">
        <v>1999.22</v>
      </c>
      <c r="C977" s="1">
        <v>2870.77</v>
      </c>
      <c r="D977" s="1">
        <v>5243.37</v>
      </c>
      <c r="E977" t="b">
        <f t="shared" si="15"/>
        <v>0</v>
      </c>
    </row>
    <row r="978" spans="1:5" x14ac:dyDescent="0.15">
      <c r="A978" s="3">
        <v>40549</v>
      </c>
      <c r="B978" s="1">
        <v>1984.28</v>
      </c>
      <c r="C978" s="1">
        <v>2850.58</v>
      </c>
      <c r="D978" s="1">
        <v>5224.82</v>
      </c>
      <c r="E978" t="b">
        <f t="shared" si="15"/>
        <v>0</v>
      </c>
    </row>
    <row r="979" spans="1:5" x14ac:dyDescent="0.15">
      <c r="A979" s="3">
        <v>40550</v>
      </c>
      <c r="B979" s="1">
        <v>2006.37</v>
      </c>
      <c r="C979" s="1">
        <v>2873.52</v>
      </c>
      <c r="D979" s="1">
        <v>5191.95</v>
      </c>
      <c r="E979" t="b">
        <f t="shared" si="15"/>
        <v>0</v>
      </c>
    </row>
    <row r="980" spans="1:5" x14ac:dyDescent="0.15">
      <c r="A980" s="3">
        <v>40553</v>
      </c>
      <c r="B980" s="1">
        <v>1975.74</v>
      </c>
      <c r="C980" s="1">
        <v>2826.92</v>
      </c>
      <c r="D980" s="1">
        <v>5051.95</v>
      </c>
      <c r="E980" t="b">
        <f t="shared" si="15"/>
        <v>0</v>
      </c>
    </row>
    <row r="981" spans="1:5" x14ac:dyDescent="0.15">
      <c r="A981" s="3">
        <v>40554</v>
      </c>
      <c r="B981" s="1">
        <v>1999.76</v>
      </c>
      <c r="C981" s="1">
        <v>2852.53</v>
      </c>
      <c r="D981" s="1">
        <v>5006.63</v>
      </c>
      <c r="E981" t="b">
        <f t="shared" si="15"/>
        <v>0</v>
      </c>
    </row>
    <row r="982" spans="1:5" x14ac:dyDescent="0.15">
      <c r="A982" s="3">
        <v>40555</v>
      </c>
      <c r="B982" s="1">
        <v>2017.15</v>
      </c>
      <c r="C982" s="1">
        <v>2872.91</v>
      </c>
      <c r="D982" s="1">
        <v>5042.24</v>
      </c>
      <c r="E982" t="b">
        <f t="shared" si="15"/>
        <v>0</v>
      </c>
    </row>
    <row r="983" spans="1:5" x14ac:dyDescent="0.15">
      <c r="A983" s="3">
        <v>40556</v>
      </c>
      <c r="B983" s="1">
        <v>2014.17</v>
      </c>
      <c r="C983" s="1">
        <v>2871.58</v>
      </c>
      <c r="D983" s="1">
        <v>5043.7700000000004</v>
      </c>
      <c r="E983" t="b">
        <f t="shared" si="15"/>
        <v>0</v>
      </c>
    </row>
    <row r="984" spans="1:5" x14ac:dyDescent="0.15">
      <c r="A984" s="3">
        <v>40557</v>
      </c>
      <c r="B984" s="1">
        <v>1982.62</v>
      </c>
      <c r="C984" s="1">
        <v>2832.49</v>
      </c>
      <c r="D984" s="1">
        <v>4942.07</v>
      </c>
      <c r="E984" t="b">
        <f t="shared" si="15"/>
        <v>0</v>
      </c>
    </row>
    <row r="985" spans="1:5" x14ac:dyDescent="0.15">
      <c r="A985" s="3">
        <v>40560</v>
      </c>
      <c r="B985" s="1">
        <v>1918.42</v>
      </c>
      <c r="C985" s="1">
        <v>2730.79</v>
      </c>
      <c r="D985" s="1">
        <v>4728.3100000000004</v>
      </c>
      <c r="E985" t="b">
        <f t="shared" si="15"/>
        <v>0</v>
      </c>
    </row>
    <row r="986" spans="1:5" x14ac:dyDescent="0.15">
      <c r="A986" s="3">
        <v>40561</v>
      </c>
      <c r="B986" s="1">
        <v>1923.69</v>
      </c>
      <c r="C986" s="1">
        <v>2735.55</v>
      </c>
      <c r="D986" s="1">
        <v>4750.1499999999996</v>
      </c>
      <c r="E986" t="b">
        <f t="shared" si="15"/>
        <v>0</v>
      </c>
    </row>
    <row r="987" spans="1:5" x14ac:dyDescent="0.15">
      <c r="A987" s="3">
        <v>40562</v>
      </c>
      <c r="B987" s="1">
        <v>1953.35</v>
      </c>
      <c r="C987" s="1">
        <v>2790.02</v>
      </c>
      <c r="D987" s="1">
        <v>4873.8</v>
      </c>
      <c r="E987" t="b">
        <f t="shared" si="15"/>
        <v>0</v>
      </c>
    </row>
    <row r="988" spans="1:5" x14ac:dyDescent="0.15">
      <c r="A988" s="3">
        <v>40563</v>
      </c>
      <c r="B988" s="1">
        <v>1895</v>
      </c>
      <c r="C988" s="1">
        <v>2701.46</v>
      </c>
      <c r="D988" s="1">
        <v>4699.95</v>
      </c>
      <c r="E988" t="b">
        <f t="shared" si="15"/>
        <v>0</v>
      </c>
    </row>
    <row r="989" spans="1:5" x14ac:dyDescent="0.15">
      <c r="A989" s="3">
        <v>40564</v>
      </c>
      <c r="B989" s="1">
        <v>1925.84</v>
      </c>
      <c r="C989" s="1">
        <v>2742.01</v>
      </c>
      <c r="D989" s="1">
        <v>4739.8999999999996</v>
      </c>
      <c r="E989" t="b">
        <f t="shared" si="15"/>
        <v>0</v>
      </c>
    </row>
    <row r="990" spans="1:5" x14ac:dyDescent="0.15">
      <c r="A990" s="3">
        <v>40567</v>
      </c>
      <c r="B990" s="1">
        <v>1911.75</v>
      </c>
      <c r="C990" s="1">
        <v>2724.34</v>
      </c>
      <c r="D990" s="1">
        <v>4636.91</v>
      </c>
      <c r="E990" t="b">
        <f t="shared" si="15"/>
        <v>0</v>
      </c>
    </row>
    <row r="991" spans="1:5" x14ac:dyDescent="0.15">
      <c r="A991" s="3">
        <v>40568</v>
      </c>
      <c r="B991" s="1">
        <v>1911.31</v>
      </c>
      <c r="C991" s="1">
        <v>2716.99</v>
      </c>
      <c r="D991" s="1">
        <v>4540.68</v>
      </c>
      <c r="E991" t="b">
        <f t="shared" si="15"/>
        <v>0</v>
      </c>
    </row>
    <row r="992" spans="1:5" x14ac:dyDescent="0.15">
      <c r="A992" s="3">
        <v>40569</v>
      </c>
      <c r="B992" s="1">
        <v>1926.04</v>
      </c>
      <c r="C992" s="1">
        <v>2747.49</v>
      </c>
      <c r="D992" s="1">
        <v>4619.12</v>
      </c>
      <c r="E992" t="b">
        <f t="shared" si="15"/>
        <v>0</v>
      </c>
    </row>
    <row r="993" spans="1:5" x14ac:dyDescent="0.15">
      <c r="A993" s="3">
        <v>40570</v>
      </c>
      <c r="B993" s="1">
        <v>1949.37</v>
      </c>
      <c r="C993" s="1">
        <v>2787.16</v>
      </c>
      <c r="D993" s="1">
        <v>4695.33</v>
      </c>
      <c r="E993" t="b">
        <f t="shared" si="15"/>
        <v>0</v>
      </c>
    </row>
    <row r="994" spans="1:5" x14ac:dyDescent="0.15">
      <c r="A994" s="3">
        <v>40571</v>
      </c>
      <c r="B994" s="1">
        <v>1945.14</v>
      </c>
      <c r="C994" s="1">
        <v>2785.89</v>
      </c>
      <c r="D994" s="1">
        <v>4749.43</v>
      </c>
      <c r="E994" t="b">
        <f t="shared" si="15"/>
        <v>0</v>
      </c>
    </row>
    <row r="995" spans="1:5" x14ac:dyDescent="0.15">
      <c r="A995" s="3">
        <v>40574</v>
      </c>
      <c r="B995" s="1">
        <v>1964.11</v>
      </c>
      <c r="C995" s="1">
        <v>2817.62</v>
      </c>
      <c r="D995" s="1">
        <v>4816.66</v>
      </c>
      <c r="E995" t="b">
        <f t="shared" si="15"/>
        <v>1</v>
      </c>
    </row>
    <row r="996" spans="1:5" x14ac:dyDescent="0.15">
      <c r="A996" s="3">
        <v>40575</v>
      </c>
      <c r="B996" s="1">
        <v>1968.69</v>
      </c>
      <c r="C996" s="1">
        <v>2817.68</v>
      </c>
      <c r="D996" s="1">
        <v>4830.41</v>
      </c>
      <c r="E996" t="b">
        <f t="shared" si="15"/>
        <v>0</v>
      </c>
    </row>
    <row r="997" spans="1:5" x14ac:dyDescent="0.15">
      <c r="A997" s="3">
        <v>40583</v>
      </c>
      <c r="B997" s="1">
        <v>1943</v>
      </c>
      <c r="C997" s="1">
        <v>2784.41</v>
      </c>
      <c r="D997" s="1">
        <v>4820.3599999999997</v>
      </c>
      <c r="E997" t="b">
        <f t="shared" si="15"/>
        <v>0</v>
      </c>
    </row>
    <row r="998" spans="1:5" x14ac:dyDescent="0.15">
      <c r="A998" s="3">
        <v>40584</v>
      </c>
      <c r="B998" s="1">
        <v>1975.98</v>
      </c>
      <c r="C998" s="1">
        <v>2834.56</v>
      </c>
      <c r="D998" s="1">
        <v>4962.5200000000004</v>
      </c>
      <c r="E998" t="b">
        <f t="shared" si="15"/>
        <v>0</v>
      </c>
    </row>
    <row r="999" spans="1:5" x14ac:dyDescent="0.15">
      <c r="A999" s="3">
        <v>40585</v>
      </c>
      <c r="B999" s="1">
        <v>1976.47</v>
      </c>
      <c r="C999" s="1">
        <v>2844.27</v>
      </c>
      <c r="D999" s="1">
        <v>5012.78</v>
      </c>
      <c r="E999" t="b">
        <f t="shared" si="15"/>
        <v>0</v>
      </c>
    </row>
    <row r="1000" spans="1:5" x14ac:dyDescent="0.15">
      <c r="A1000" s="3">
        <v>40588</v>
      </c>
      <c r="B1000" s="1">
        <v>2047.69</v>
      </c>
      <c r="C1000" s="1">
        <v>2942.19</v>
      </c>
      <c r="D1000" s="1">
        <v>5087.25</v>
      </c>
      <c r="E1000" t="b">
        <f t="shared" si="15"/>
        <v>0</v>
      </c>
    </row>
    <row r="1001" spans="1:5" x14ac:dyDescent="0.15">
      <c r="A1001" s="3">
        <v>40589</v>
      </c>
      <c r="B1001" s="1">
        <v>2042.64</v>
      </c>
      <c r="C1001" s="1">
        <v>2934.13</v>
      </c>
      <c r="D1001" s="1">
        <v>5100.43</v>
      </c>
      <c r="E1001" t="b">
        <f t="shared" si="15"/>
        <v>0</v>
      </c>
    </row>
    <row r="1002" spans="1:5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  <c r="E1002" t="b">
        <f t="shared" si="15"/>
        <v>0</v>
      </c>
    </row>
    <row r="1003" spans="1:5" x14ac:dyDescent="0.15">
      <c r="A1003" s="3">
        <v>40591</v>
      </c>
      <c r="B1003" s="1">
        <v>2046.98</v>
      </c>
      <c r="C1003" s="1">
        <v>2945.24</v>
      </c>
      <c r="D1003" s="1">
        <v>5231.71</v>
      </c>
      <c r="E1003" t="b">
        <f t="shared" si="15"/>
        <v>0</v>
      </c>
    </row>
    <row r="1004" spans="1:5" x14ac:dyDescent="0.15">
      <c r="A1004" s="3">
        <v>40592</v>
      </c>
      <c r="B1004" s="1">
        <v>2030.32</v>
      </c>
      <c r="C1004" s="1">
        <v>2916.64</v>
      </c>
      <c r="D1004" s="1">
        <v>5197.12</v>
      </c>
      <c r="E1004" t="b">
        <f t="shared" si="15"/>
        <v>0</v>
      </c>
    </row>
    <row r="1005" spans="1:5" x14ac:dyDescent="0.15">
      <c r="A1005" s="3">
        <v>40595</v>
      </c>
      <c r="B1005" s="1">
        <v>2046.08</v>
      </c>
      <c r="C1005" s="1">
        <v>2948.19</v>
      </c>
      <c r="D1005" s="1">
        <v>5304.08</v>
      </c>
      <c r="E1005" t="b">
        <f t="shared" si="15"/>
        <v>0</v>
      </c>
    </row>
    <row r="1006" spans="1:5" x14ac:dyDescent="0.15">
      <c r="A1006" s="3">
        <v>40596</v>
      </c>
      <c r="B1006" s="1">
        <v>1991.01</v>
      </c>
      <c r="C1006" s="1">
        <v>2863.92</v>
      </c>
      <c r="D1006" s="1">
        <v>5166.97</v>
      </c>
      <c r="E1006" t="b">
        <f t="shared" si="15"/>
        <v>0</v>
      </c>
    </row>
    <row r="1007" spans="1:5" x14ac:dyDescent="0.15">
      <c r="A1007" s="3">
        <v>40597</v>
      </c>
      <c r="B1007" s="1">
        <v>1995.68</v>
      </c>
      <c r="C1007" s="1">
        <v>2868.47</v>
      </c>
      <c r="D1007" s="1">
        <v>5235.2700000000004</v>
      </c>
      <c r="E1007" t="b">
        <f t="shared" si="15"/>
        <v>0</v>
      </c>
    </row>
    <row r="1008" spans="1:5" x14ac:dyDescent="0.15">
      <c r="A1008" s="3">
        <v>40598</v>
      </c>
      <c r="B1008" s="1">
        <v>2002.83</v>
      </c>
      <c r="C1008" s="1">
        <v>2880.6</v>
      </c>
      <c r="D1008" s="1">
        <v>5269.96</v>
      </c>
      <c r="E1008" t="b">
        <f t="shared" si="15"/>
        <v>0</v>
      </c>
    </row>
    <row r="1009" spans="1:5" x14ac:dyDescent="0.15">
      <c r="A1009" s="3">
        <v>40599</v>
      </c>
      <c r="B1009" s="1">
        <v>2006.66</v>
      </c>
      <c r="C1009" s="1">
        <v>2888.77</v>
      </c>
      <c r="D1009" s="1">
        <v>5279.13</v>
      </c>
      <c r="E1009" t="b">
        <f t="shared" si="15"/>
        <v>0</v>
      </c>
    </row>
    <row r="1010" spans="1:5" x14ac:dyDescent="0.15">
      <c r="A1010" s="3">
        <v>40602</v>
      </c>
      <c r="B1010" s="1">
        <v>2021.85</v>
      </c>
      <c r="C1010" s="1">
        <v>2923.64</v>
      </c>
      <c r="D1010" s="1">
        <v>5347.3</v>
      </c>
      <c r="E1010" t="b">
        <f t="shared" si="15"/>
        <v>1</v>
      </c>
    </row>
    <row r="1011" spans="1:5" x14ac:dyDescent="0.15">
      <c r="A1011" s="3">
        <v>40603</v>
      </c>
      <c r="B1011" s="1">
        <v>2035.37</v>
      </c>
      <c r="C1011" s="1">
        <v>2939.08</v>
      </c>
      <c r="D1011" s="1">
        <v>5373.2</v>
      </c>
      <c r="E1011" t="b">
        <f t="shared" si="15"/>
        <v>0</v>
      </c>
    </row>
    <row r="1012" spans="1:5" x14ac:dyDescent="0.15">
      <c r="A1012" s="3">
        <v>40604</v>
      </c>
      <c r="B1012" s="1">
        <v>2040.89</v>
      </c>
      <c r="C1012" s="1">
        <v>2936.52</v>
      </c>
      <c r="D1012" s="1">
        <v>5362.24</v>
      </c>
      <c r="E1012" t="b">
        <f t="shared" si="15"/>
        <v>0</v>
      </c>
    </row>
    <row r="1013" spans="1:5" x14ac:dyDescent="0.15">
      <c r="A1013" s="3">
        <v>40605</v>
      </c>
      <c r="B1013" s="1">
        <v>2051.65</v>
      </c>
      <c r="C1013" s="1">
        <v>2933.23</v>
      </c>
      <c r="D1013" s="1">
        <v>5266.44</v>
      </c>
      <c r="E1013" t="b">
        <f t="shared" si="15"/>
        <v>0</v>
      </c>
    </row>
    <row r="1014" spans="1:5" x14ac:dyDescent="0.15">
      <c r="A1014" s="3">
        <v>40606</v>
      </c>
      <c r="B1014" s="1">
        <v>2080.14</v>
      </c>
      <c r="C1014" s="1">
        <v>2977.28</v>
      </c>
      <c r="D1014" s="1">
        <v>5330.17</v>
      </c>
      <c r="E1014" t="b">
        <f t="shared" si="15"/>
        <v>0</v>
      </c>
    </row>
    <row r="1015" spans="1:5" x14ac:dyDescent="0.15">
      <c r="A1015" s="3">
        <v>40609</v>
      </c>
      <c r="B1015" s="1">
        <v>2123.2800000000002</v>
      </c>
      <c r="C1015" s="1">
        <v>3038.18</v>
      </c>
      <c r="D1015" s="1">
        <v>5389.84</v>
      </c>
      <c r="E1015" t="b">
        <f t="shared" si="15"/>
        <v>0</v>
      </c>
    </row>
    <row r="1016" spans="1:5" x14ac:dyDescent="0.15">
      <c r="A1016" s="3">
        <v>40610</v>
      </c>
      <c r="B1016" s="1">
        <v>2123.7800000000002</v>
      </c>
      <c r="C1016" s="1">
        <v>3037.59</v>
      </c>
      <c r="D1016" s="1">
        <v>5425.68</v>
      </c>
      <c r="E1016" t="b">
        <f t="shared" si="15"/>
        <v>0</v>
      </c>
    </row>
    <row r="1017" spans="1:5" x14ac:dyDescent="0.15">
      <c r="A1017" s="3">
        <v>40611</v>
      </c>
      <c r="B1017" s="1">
        <v>2120.21</v>
      </c>
      <c r="C1017" s="1">
        <v>3040.1</v>
      </c>
      <c r="D1017" s="1">
        <v>5446.14</v>
      </c>
      <c r="E1017" t="b">
        <f t="shared" si="15"/>
        <v>0</v>
      </c>
    </row>
    <row r="1018" spans="1:5" x14ac:dyDescent="0.15">
      <c r="A1018" s="3">
        <v>40612</v>
      </c>
      <c r="B1018" s="1">
        <v>2071.7199999999998</v>
      </c>
      <c r="C1018" s="1">
        <v>2979.86</v>
      </c>
      <c r="D1018" s="1">
        <v>5413.57</v>
      </c>
      <c r="E1018" t="b">
        <f t="shared" si="15"/>
        <v>0</v>
      </c>
    </row>
    <row r="1019" spans="1:5" x14ac:dyDescent="0.15">
      <c r="A1019" s="3">
        <v>40613</v>
      </c>
      <c r="B1019" s="1">
        <v>2049.11</v>
      </c>
      <c r="C1019" s="1">
        <v>2945.27</v>
      </c>
      <c r="D1019" s="1">
        <v>5406.95</v>
      </c>
      <c r="E1019" t="b">
        <f t="shared" si="15"/>
        <v>0</v>
      </c>
    </row>
    <row r="1020" spans="1:5" x14ac:dyDescent="0.15">
      <c r="A1020" s="3">
        <v>40616</v>
      </c>
      <c r="B1020" s="1">
        <v>2053.52</v>
      </c>
      <c r="C1020" s="1">
        <v>2954.1</v>
      </c>
      <c r="D1020" s="1">
        <v>5462.4</v>
      </c>
      <c r="E1020" t="b">
        <f t="shared" si="15"/>
        <v>0</v>
      </c>
    </row>
    <row r="1021" spans="1:5" x14ac:dyDescent="0.15">
      <c r="A1021" s="3">
        <v>40617</v>
      </c>
      <c r="B1021" s="1">
        <v>2018.39</v>
      </c>
      <c r="C1021" s="1">
        <v>2900.94</v>
      </c>
      <c r="D1021" s="1">
        <v>5411.27</v>
      </c>
      <c r="E1021" t="b">
        <f t="shared" si="15"/>
        <v>0</v>
      </c>
    </row>
    <row r="1022" spans="1:5" x14ac:dyDescent="0.15">
      <c r="A1022" s="3">
        <v>40618</v>
      </c>
      <c r="B1022" s="1">
        <v>2048.9299999999998</v>
      </c>
      <c r="C1022" s="1">
        <v>2941.62</v>
      </c>
      <c r="D1022" s="1">
        <v>5481.89</v>
      </c>
      <c r="E1022" t="b">
        <f t="shared" si="15"/>
        <v>0</v>
      </c>
    </row>
    <row r="1023" spans="1:5" x14ac:dyDescent="0.15">
      <c r="A1023" s="3">
        <v>40619</v>
      </c>
      <c r="B1023" s="1">
        <v>2023.05</v>
      </c>
      <c r="C1023" s="1">
        <v>2901.52</v>
      </c>
      <c r="D1023" s="1">
        <v>5377.46</v>
      </c>
      <c r="E1023" t="b">
        <f t="shared" si="15"/>
        <v>0</v>
      </c>
    </row>
    <row r="1024" spans="1:5" x14ac:dyDescent="0.15">
      <c r="A1024" s="3">
        <v>40620</v>
      </c>
      <c r="B1024" s="1">
        <v>2034.48</v>
      </c>
      <c r="C1024" s="1">
        <v>2918.41</v>
      </c>
      <c r="D1024" s="1">
        <v>5417.94</v>
      </c>
      <c r="E1024" t="b">
        <f t="shared" si="15"/>
        <v>0</v>
      </c>
    </row>
    <row r="1025" spans="1:5" x14ac:dyDescent="0.15">
      <c r="A1025" s="3">
        <v>40623</v>
      </c>
      <c r="B1025" s="1">
        <v>2036.23</v>
      </c>
      <c r="C1025" s="1">
        <v>2915.9</v>
      </c>
      <c r="D1025" s="1">
        <v>5389.57</v>
      </c>
      <c r="E1025" t="b">
        <f t="shared" si="15"/>
        <v>0</v>
      </c>
    </row>
    <row r="1026" spans="1:5" x14ac:dyDescent="0.15">
      <c r="A1026" s="3">
        <v>40624</v>
      </c>
      <c r="B1026" s="1">
        <v>2054.75</v>
      </c>
      <c r="C1026" s="1">
        <v>2937.75</v>
      </c>
      <c r="D1026" s="1">
        <v>5389.59</v>
      </c>
      <c r="E1026" t="b">
        <f t="shared" si="15"/>
        <v>0</v>
      </c>
    </row>
    <row r="1027" spans="1:5" x14ac:dyDescent="0.15">
      <c r="A1027" s="3">
        <v>40625</v>
      </c>
      <c r="B1027" s="1">
        <v>2074.81</v>
      </c>
      <c r="C1027" s="1">
        <v>2970.27</v>
      </c>
      <c r="D1027" s="1">
        <v>5448.02</v>
      </c>
      <c r="E1027" t="b">
        <f t="shared" ref="E1027:E1090" si="16">MONTH(A1027)&lt;&gt;MONTH(A1028)</f>
        <v>0</v>
      </c>
    </row>
    <row r="1028" spans="1:5" x14ac:dyDescent="0.15">
      <c r="A1028" s="3">
        <v>40626</v>
      </c>
      <c r="B1028" s="1">
        <v>2064.17</v>
      </c>
      <c r="C1028" s="1">
        <v>2956.84</v>
      </c>
      <c r="D1028" s="1">
        <v>5473.54</v>
      </c>
      <c r="E1028" t="b">
        <f t="shared" si="16"/>
        <v>0</v>
      </c>
    </row>
    <row r="1029" spans="1:5" x14ac:dyDescent="0.15">
      <c r="A1029" s="3">
        <v>40627</v>
      </c>
      <c r="B1029" s="1">
        <v>2096.29</v>
      </c>
      <c r="C1029" s="1">
        <v>2998.2</v>
      </c>
      <c r="D1029" s="1">
        <v>5502.75</v>
      </c>
      <c r="E1029" t="b">
        <f t="shared" si="16"/>
        <v>0</v>
      </c>
    </row>
    <row r="1030" spans="1:5" x14ac:dyDescent="0.15">
      <c r="A1030" s="3">
        <v>40630</v>
      </c>
      <c r="B1030" s="1">
        <v>2103.04</v>
      </c>
      <c r="C1030" s="1">
        <v>2999.46</v>
      </c>
      <c r="D1030" s="1">
        <v>5493.79</v>
      </c>
      <c r="E1030" t="b">
        <f t="shared" si="16"/>
        <v>0</v>
      </c>
    </row>
    <row r="1031" spans="1:5" x14ac:dyDescent="0.15">
      <c r="A1031" s="3">
        <v>40631</v>
      </c>
      <c r="B1031" s="1">
        <v>2097.56</v>
      </c>
      <c r="C1031" s="1">
        <v>2982.41</v>
      </c>
      <c r="D1031" s="1">
        <v>5404.85</v>
      </c>
      <c r="E1031" t="b">
        <f t="shared" si="16"/>
        <v>0</v>
      </c>
    </row>
    <row r="1032" spans="1:5" x14ac:dyDescent="0.15">
      <c r="A1032" s="3">
        <v>40632</v>
      </c>
      <c r="B1032" s="1">
        <v>2101.44</v>
      </c>
      <c r="C1032" s="1">
        <v>2981.42</v>
      </c>
      <c r="D1032" s="1">
        <v>5357.8</v>
      </c>
      <c r="E1032" t="b">
        <f t="shared" si="16"/>
        <v>0</v>
      </c>
    </row>
    <row r="1033" spans="1:5" x14ac:dyDescent="0.15">
      <c r="A1033" s="3">
        <v>40633</v>
      </c>
      <c r="B1033" s="1">
        <v>2083.75</v>
      </c>
      <c r="C1033" s="1">
        <v>2955.12</v>
      </c>
      <c r="D1033" s="1">
        <v>5285.19</v>
      </c>
      <c r="E1033" t="b">
        <f t="shared" si="16"/>
        <v>1</v>
      </c>
    </row>
    <row r="1034" spans="1:5" x14ac:dyDescent="0.15">
      <c r="A1034" s="3">
        <v>40634</v>
      </c>
      <c r="B1034" s="1">
        <v>2126.4499999999998</v>
      </c>
      <c r="C1034" s="1">
        <v>3007.85</v>
      </c>
      <c r="D1034" s="1">
        <v>5346.7</v>
      </c>
      <c r="E1034" t="b">
        <f t="shared" si="16"/>
        <v>0</v>
      </c>
    </row>
    <row r="1035" spans="1:5" x14ac:dyDescent="0.15">
      <c r="A1035" s="3">
        <v>40639</v>
      </c>
      <c r="B1035" s="1">
        <v>2175.7800000000002</v>
      </c>
      <c r="C1035" s="1">
        <v>3053.67</v>
      </c>
      <c r="D1035" s="1">
        <v>5345.4</v>
      </c>
      <c r="E1035" t="b">
        <f t="shared" si="16"/>
        <v>0</v>
      </c>
    </row>
    <row r="1036" spans="1:5" x14ac:dyDescent="0.15">
      <c r="A1036" s="3">
        <v>40640</v>
      </c>
      <c r="B1036" s="1">
        <v>2174.4</v>
      </c>
      <c r="C1036" s="1">
        <v>3066.62</v>
      </c>
      <c r="D1036" s="1">
        <v>5373.33</v>
      </c>
      <c r="E1036" t="b">
        <f t="shared" si="16"/>
        <v>0</v>
      </c>
    </row>
    <row r="1037" spans="1:5" x14ac:dyDescent="0.15">
      <c r="A1037" s="3">
        <v>40641</v>
      </c>
      <c r="B1037" s="1">
        <v>2185.3200000000002</v>
      </c>
      <c r="C1037" s="1">
        <v>3082.78</v>
      </c>
      <c r="D1037" s="1">
        <v>5430.06</v>
      </c>
      <c r="E1037" t="b">
        <f t="shared" si="16"/>
        <v>0</v>
      </c>
    </row>
    <row r="1038" spans="1:5" x14ac:dyDescent="0.15">
      <c r="A1038" s="3">
        <v>40644</v>
      </c>
      <c r="B1038" s="1">
        <v>2175.96</v>
      </c>
      <c r="C1038" s="1">
        <v>3064.39</v>
      </c>
      <c r="D1038" s="1">
        <v>5396.87</v>
      </c>
      <c r="E1038" t="b">
        <f t="shared" si="16"/>
        <v>0</v>
      </c>
    </row>
    <row r="1039" spans="1:5" x14ac:dyDescent="0.15">
      <c r="A1039" s="3">
        <v>40645</v>
      </c>
      <c r="B1039" s="1">
        <v>2165.83</v>
      </c>
      <c r="C1039" s="1">
        <v>3061.07</v>
      </c>
      <c r="D1039" s="1">
        <v>5377.31</v>
      </c>
      <c r="E1039" t="b">
        <f t="shared" si="16"/>
        <v>0</v>
      </c>
    </row>
    <row r="1040" spans="1:5" x14ac:dyDescent="0.15">
      <c r="A1040" s="3">
        <v>40646</v>
      </c>
      <c r="B1040" s="1">
        <v>2199.23</v>
      </c>
      <c r="C1040" s="1">
        <v>3107.1</v>
      </c>
      <c r="D1040" s="1">
        <v>5424.46</v>
      </c>
      <c r="E1040" t="b">
        <f t="shared" si="16"/>
        <v>0</v>
      </c>
    </row>
    <row r="1041" spans="1:5" x14ac:dyDescent="0.15">
      <c r="A1041" s="3">
        <v>40647</v>
      </c>
      <c r="B1041" s="1">
        <v>2190.15</v>
      </c>
      <c r="C1041" s="1">
        <v>3087.88</v>
      </c>
      <c r="D1041" s="1">
        <v>5419.14</v>
      </c>
      <c r="E1041" t="b">
        <f t="shared" si="16"/>
        <v>0</v>
      </c>
    </row>
    <row r="1042" spans="1:5" x14ac:dyDescent="0.15">
      <c r="A1042" s="3">
        <v>40648</v>
      </c>
      <c r="B1042" s="1">
        <v>2201.09</v>
      </c>
      <c r="C1042" s="1">
        <v>3097.32</v>
      </c>
      <c r="D1042" s="1">
        <v>5418.88</v>
      </c>
      <c r="E1042" t="b">
        <f t="shared" si="16"/>
        <v>0</v>
      </c>
    </row>
    <row r="1043" spans="1:5" x14ac:dyDescent="0.15">
      <c r="A1043" s="3">
        <v>40651</v>
      </c>
      <c r="B1043" s="1">
        <v>2201.37</v>
      </c>
      <c r="C1043" s="1">
        <v>3100.16</v>
      </c>
      <c r="D1043" s="1">
        <v>5453.71</v>
      </c>
      <c r="E1043" t="b">
        <f t="shared" si="16"/>
        <v>0</v>
      </c>
    </row>
    <row r="1044" spans="1:5" x14ac:dyDescent="0.15">
      <c r="A1044" s="3">
        <v>40652</v>
      </c>
      <c r="B1044" s="1">
        <v>2151.96</v>
      </c>
      <c r="C1044" s="1">
        <v>3039.9</v>
      </c>
      <c r="D1044" s="1">
        <v>5408.91</v>
      </c>
      <c r="E1044" t="b">
        <f t="shared" si="16"/>
        <v>0</v>
      </c>
    </row>
    <row r="1045" spans="1:5" x14ac:dyDescent="0.15">
      <c r="A1045" s="3">
        <v>40653</v>
      </c>
      <c r="B1045" s="1">
        <v>2144.27</v>
      </c>
      <c r="C1045" s="1">
        <v>3029.96</v>
      </c>
      <c r="D1045" s="1">
        <v>5446.99</v>
      </c>
      <c r="E1045" t="b">
        <f t="shared" si="16"/>
        <v>0</v>
      </c>
    </row>
    <row r="1046" spans="1:5" x14ac:dyDescent="0.15">
      <c r="A1046" s="3">
        <v>40654</v>
      </c>
      <c r="B1046" s="1">
        <v>2160.6999999999998</v>
      </c>
      <c r="C1046" s="1">
        <v>3049.65</v>
      </c>
      <c r="D1046" s="1">
        <v>5472.29</v>
      </c>
      <c r="E1046" t="b">
        <f t="shared" si="16"/>
        <v>0</v>
      </c>
    </row>
    <row r="1047" spans="1:5" x14ac:dyDescent="0.15">
      <c r="A1047" s="3">
        <v>40655</v>
      </c>
      <c r="B1047" s="1">
        <v>2151.67</v>
      </c>
      <c r="C1047" s="1">
        <v>3035.24</v>
      </c>
      <c r="D1047" s="1">
        <v>5430.41</v>
      </c>
      <c r="E1047" t="b">
        <f t="shared" si="16"/>
        <v>0</v>
      </c>
    </row>
    <row r="1048" spans="1:5" x14ac:dyDescent="0.15">
      <c r="A1048" s="3">
        <v>40658</v>
      </c>
      <c r="B1048" s="1">
        <v>2127.46</v>
      </c>
      <c r="C1048" s="1">
        <v>2996.74</v>
      </c>
      <c r="D1048" s="1">
        <v>5298.65</v>
      </c>
      <c r="E1048" t="b">
        <f t="shared" si="16"/>
        <v>0</v>
      </c>
    </row>
    <row r="1049" spans="1:5" x14ac:dyDescent="0.15">
      <c r="A1049" s="3">
        <v>40659</v>
      </c>
      <c r="B1049" s="1">
        <v>2118.33</v>
      </c>
      <c r="C1049" s="1">
        <v>2982.63</v>
      </c>
      <c r="D1049" s="1">
        <v>5196.5200000000004</v>
      </c>
      <c r="E1049" t="b">
        <f t="shared" si="16"/>
        <v>0</v>
      </c>
    </row>
    <row r="1050" spans="1:5" x14ac:dyDescent="0.15">
      <c r="A1050" s="3">
        <v>40660</v>
      </c>
      <c r="B1050" s="1">
        <v>2113.0100000000002</v>
      </c>
      <c r="C1050" s="1">
        <v>2971.78</v>
      </c>
      <c r="D1050" s="1">
        <v>5128.22</v>
      </c>
      <c r="E1050" t="b">
        <f t="shared" si="16"/>
        <v>0</v>
      </c>
    </row>
    <row r="1051" spans="1:5" x14ac:dyDescent="0.15">
      <c r="A1051" s="3">
        <v>40661</v>
      </c>
      <c r="B1051" s="1">
        <v>2111.4899999999998</v>
      </c>
      <c r="C1051" s="1">
        <v>2950.46</v>
      </c>
      <c r="D1051" s="1">
        <v>4948.71</v>
      </c>
      <c r="E1051" t="b">
        <f t="shared" si="16"/>
        <v>0</v>
      </c>
    </row>
    <row r="1052" spans="1:5" x14ac:dyDescent="0.15">
      <c r="A1052" s="3">
        <v>40662</v>
      </c>
      <c r="B1052" s="1">
        <v>2113.87</v>
      </c>
      <c r="C1052" s="1">
        <v>2967.38</v>
      </c>
      <c r="D1052" s="1">
        <v>5027.55</v>
      </c>
      <c r="E1052" t="b">
        <f t="shared" si="16"/>
        <v>1</v>
      </c>
    </row>
    <row r="1053" spans="1:5" x14ac:dyDescent="0.15">
      <c r="A1053" s="3">
        <v>40666</v>
      </c>
      <c r="B1053" s="1">
        <v>2114.42</v>
      </c>
      <c r="C1053" s="1">
        <v>2977.98</v>
      </c>
      <c r="D1053" s="1">
        <v>5119.16</v>
      </c>
      <c r="E1053" t="b">
        <f t="shared" si="16"/>
        <v>0</v>
      </c>
    </row>
    <row r="1054" spans="1:5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  <c r="E1054" t="b">
        <f t="shared" si="16"/>
        <v>0</v>
      </c>
    </row>
    <row r="1055" spans="1:5" x14ac:dyDescent="0.15">
      <c r="A1055" s="3">
        <v>40668</v>
      </c>
      <c r="B1055" s="1">
        <v>2050.0700000000002</v>
      </c>
      <c r="C1055" s="1">
        <v>2888.88</v>
      </c>
      <c r="D1055" s="1">
        <v>5040.33</v>
      </c>
      <c r="E1055" t="b">
        <f t="shared" si="16"/>
        <v>0</v>
      </c>
    </row>
    <row r="1056" spans="1:5" x14ac:dyDescent="0.15">
      <c r="A1056" s="3">
        <v>40669</v>
      </c>
      <c r="B1056" s="1">
        <v>2037.75</v>
      </c>
      <c r="C1056" s="1">
        <v>2874.59</v>
      </c>
      <c r="D1056" s="1">
        <v>5080.04</v>
      </c>
      <c r="E1056" t="b">
        <f t="shared" si="16"/>
        <v>0</v>
      </c>
    </row>
    <row r="1057" spans="1:5" x14ac:dyDescent="0.15">
      <c r="A1057" s="3">
        <v>40672</v>
      </c>
      <c r="B1057" s="1">
        <v>2036.76</v>
      </c>
      <c r="C1057" s="1">
        <v>2879.64</v>
      </c>
      <c r="D1057" s="1">
        <v>5126.68</v>
      </c>
      <c r="E1057" t="b">
        <f t="shared" si="16"/>
        <v>0</v>
      </c>
    </row>
    <row r="1058" spans="1:5" x14ac:dyDescent="0.15">
      <c r="A1058" s="3">
        <v>40673</v>
      </c>
      <c r="B1058" s="1">
        <v>2057.67</v>
      </c>
      <c r="C1058" s="1">
        <v>2902.56</v>
      </c>
      <c r="D1058" s="1">
        <v>5169.2299999999996</v>
      </c>
      <c r="E1058" t="b">
        <f t="shared" si="16"/>
        <v>0</v>
      </c>
    </row>
    <row r="1059" spans="1:5" x14ac:dyDescent="0.15">
      <c r="A1059" s="3">
        <v>40674</v>
      </c>
      <c r="B1059" s="1">
        <v>2048.34</v>
      </c>
      <c r="C1059" s="1">
        <v>2891.75</v>
      </c>
      <c r="D1059" s="1">
        <v>5179.6099999999997</v>
      </c>
      <c r="E1059" t="b">
        <f t="shared" si="16"/>
        <v>0</v>
      </c>
    </row>
    <row r="1060" spans="1:5" x14ac:dyDescent="0.15">
      <c r="A1060" s="3">
        <v>40675</v>
      </c>
      <c r="B1060" s="1">
        <v>2021.28</v>
      </c>
      <c r="C1060" s="1">
        <v>2854.8</v>
      </c>
      <c r="D1060" s="1">
        <v>5100.2700000000004</v>
      </c>
      <c r="E1060" t="b">
        <f t="shared" si="16"/>
        <v>0</v>
      </c>
    </row>
    <row r="1061" spans="1:5" x14ac:dyDescent="0.15">
      <c r="A1061" s="3">
        <v>40676</v>
      </c>
      <c r="B1061" s="1">
        <v>2043.26</v>
      </c>
      <c r="C1061" s="1">
        <v>2878.97</v>
      </c>
      <c r="D1061" s="1">
        <v>5143.46</v>
      </c>
      <c r="E1061" t="b">
        <f t="shared" si="16"/>
        <v>0</v>
      </c>
    </row>
    <row r="1062" spans="1:5" x14ac:dyDescent="0.15">
      <c r="A1062" s="3">
        <v>40679</v>
      </c>
      <c r="B1062" s="1">
        <v>2019.54</v>
      </c>
      <c r="C1062" s="1">
        <v>2847.7</v>
      </c>
      <c r="D1062" s="1">
        <v>5141.2299999999996</v>
      </c>
      <c r="E1062" t="b">
        <f t="shared" si="16"/>
        <v>0</v>
      </c>
    </row>
    <row r="1063" spans="1:5" x14ac:dyDescent="0.15">
      <c r="A1063" s="3">
        <v>40680</v>
      </c>
      <c r="B1063" s="1">
        <v>2033.78</v>
      </c>
      <c r="C1063" s="1">
        <v>2868.78</v>
      </c>
      <c r="D1063" s="1">
        <v>5100.07</v>
      </c>
      <c r="E1063" t="b">
        <f t="shared" si="16"/>
        <v>0</v>
      </c>
    </row>
    <row r="1064" spans="1:5" x14ac:dyDescent="0.15">
      <c r="A1064" s="3">
        <v>40681</v>
      </c>
      <c r="B1064" s="1">
        <v>2053.64</v>
      </c>
      <c r="C1064" s="1">
        <v>2896.87</v>
      </c>
      <c r="D1064" s="1">
        <v>5137.72</v>
      </c>
      <c r="E1064" t="b">
        <f t="shared" si="16"/>
        <v>0</v>
      </c>
    </row>
    <row r="1065" spans="1:5" x14ac:dyDescent="0.15">
      <c r="A1065" s="3">
        <v>40682</v>
      </c>
      <c r="B1065" s="1">
        <v>2046.11</v>
      </c>
      <c r="C1065" s="1">
        <v>2882.11</v>
      </c>
      <c r="D1065" s="1">
        <v>5115.63</v>
      </c>
      <c r="E1065" t="b">
        <f t="shared" si="16"/>
        <v>0</v>
      </c>
    </row>
    <row r="1066" spans="1:5" x14ac:dyDescent="0.15">
      <c r="A1066" s="3">
        <v>40683</v>
      </c>
      <c r="B1066" s="1">
        <v>2052.54</v>
      </c>
      <c r="C1066" s="1">
        <v>2884.62</v>
      </c>
      <c r="D1066" s="1">
        <v>5102.13</v>
      </c>
      <c r="E1066" t="b">
        <f t="shared" si="16"/>
        <v>0</v>
      </c>
    </row>
    <row r="1067" spans="1:5" x14ac:dyDescent="0.15">
      <c r="A1067" s="3">
        <v>40686</v>
      </c>
      <c r="B1067" s="1">
        <v>1993.07</v>
      </c>
      <c r="C1067" s="1">
        <v>2797.73</v>
      </c>
      <c r="D1067" s="1">
        <v>4907.3900000000003</v>
      </c>
      <c r="E1067" t="b">
        <f t="shared" si="16"/>
        <v>0</v>
      </c>
    </row>
    <row r="1068" spans="1:5" x14ac:dyDescent="0.15">
      <c r="A1068" s="3">
        <v>40687</v>
      </c>
      <c r="B1068" s="1">
        <v>1995.27</v>
      </c>
      <c r="C1068" s="1">
        <v>2797.78</v>
      </c>
      <c r="D1068" s="1">
        <v>4908.91</v>
      </c>
      <c r="E1068" t="b">
        <f t="shared" si="16"/>
        <v>0</v>
      </c>
    </row>
    <row r="1069" spans="1:5" x14ac:dyDescent="0.15">
      <c r="A1069" s="3">
        <v>40688</v>
      </c>
      <c r="B1069" s="1">
        <v>1971.1</v>
      </c>
      <c r="C1069" s="1">
        <v>2763.87</v>
      </c>
      <c r="D1069" s="1">
        <v>4855.59</v>
      </c>
      <c r="E1069" t="b">
        <f t="shared" si="16"/>
        <v>0</v>
      </c>
    </row>
    <row r="1070" spans="1:5" x14ac:dyDescent="0.15">
      <c r="A1070" s="3">
        <v>40689</v>
      </c>
      <c r="B1070" s="1">
        <v>1974.33</v>
      </c>
      <c r="C1070" s="1">
        <v>2759.58</v>
      </c>
      <c r="D1070" s="1">
        <v>4815.8500000000004</v>
      </c>
      <c r="E1070" t="b">
        <f t="shared" si="16"/>
        <v>0</v>
      </c>
    </row>
    <row r="1071" spans="1:5" x14ac:dyDescent="0.15">
      <c r="A1071" s="3">
        <v>40690</v>
      </c>
      <c r="B1071" s="1">
        <v>1976.69</v>
      </c>
      <c r="C1071" s="1">
        <v>2759.4</v>
      </c>
      <c r="D1071" s="1">
        <v>4644.29</v>
      </c>
      <c r="E1071" t="b">
        <f t="shared" si="16"/>
        <v>0</v>
      </c>
    </row>
    <row r="1072" spans="1:5" x14ac:dyDescent="0.15">
      <c r="A1072" s="3">
        <v>40693</v>
      </c>
      <c r="B1072" s="1">
        <v>1980.74</v>
      </c>
      <c r="C1072" s="1">
        <v>2762.02</v>
      </c>
      <c r="D1072" s="1">
        <v>4565.12</v>
      </c>
      <c r="E1072" t="b">
        <f t="shared" si="16"/>
        <v>0</v>
      </c>
    </row>
    <row r="1073" spans="1:5" x14ac:dyDescent="0.15">
      <c r="A1073" s="3">
        <v>40694</v>
      </c>
      <c r="B1073" s="1">
        <v>2010.56</v>
      </c>
      <c r="C1073" s="1">
        <v>2801.82</v>
      </c>
      <c r="D1073" s="1">
        <v>4661.6899999999996</v>
      </c>
      <c r="E1073" t="b">
        <f t="shared" si="16"/>
        <v>1</v>
      </c>
    </row>
    <row r="1074" spans="1:5" x14ac:dyDescent="0.15">
      <c r="A1074" s="3">
        <v>40695</v>
      </c>
      <c r="B1074" s="1">
        <v>2002.66</v>
      </c>
      <c r="C1074" s="1">
        <v>2797.35</v>
      </c>
      <c r="D1074" s="1">
        <v>4723.71</v>
      </c>
      <c r="E1074" t="b">
        <f t="shared" si="16"/>
        <v>0</v>
      </c>
    </row>
    <row r="1075" spans="1:5" x14ac:dyDescent="0.15">
      <c r="A1075" s="3">
        <v>40696</v>
      </c>
      <c r="B1075" s="1">
        <v>1963.05</v>
      </c>
      <c r="C1075" s="1">
        <v>2743.97</v>
      </c>
      <c r="D1075" s="1">
        <v>4658.37</v>
      </c>
      <c r="E1075" t="b">
        <f t="shared" si="16"/>
        <v>0</v>
      </c>
    </row>
    <row r="1076" spans="1:5" x14ac:dyDescent="0.15">
      <c r="A1076" s="3">
        <v>40697</v>
      </c>
      <c r="B1076" s="1">
        <v>1974.95</v>
      </c>
      <c r="C1076" s="1">
        <v>2764.9</v>
      </c>
      <c r="D1076" s="1">
        <v>4739.3599999999997</v>
      </c>
      <c r="E1076" t="b">
        <f t="shared" si="16"/>
        <v>0</v>
      </c>
    </row>
    <row r="1077" spans="1:5" x14ac:dyDescent="0.15">
      <c r="A1077" s="3">
        <v>40701</v>
      </c>
      <c r="B1077" s="1">
        <v>1984.45</v>
      </c>
      <c r="C1077" s="1">
        <v>2777.57</v>
      </c>
      <c r="D1077" s="1">
        <v>4792.0200000000004</v>
      </c>
      <c r="E1077" t="b">
        <f t="shared" si="16"/>
        <v>0</v>
      </c>
    </row>
    <row r="1078" spans="1:5" x14ac:dyDescent="0.15">
      <c r="A1078" s="3">
        <v>40702</v>
      </c>
      <c r="B1078" s="1">
        <v>1980.67</v>
      </c>
      <c r="C1078" s="1">
        <v>2776.87</v>
      </c>
      <c r="D1078" s="1">
        <v>4826.8599999999997</v>
      </c>
      <c r="E1078" t="b">
        <f t="shared" si="16"/>
        <v>0</v>
      </c>
    </row>
    <row r="1079" spans="1:5" x14ac:dyDescent="0.15">
      <c r="A1079" s="3">
        <v>40703</v>
      </c>
      <c r="B1079" s="1">
        <v>1947.88</v>
      </c>
      <c r="C1079" s="1">
        <v>2725.94</v>
      </c>
      <c r="D1079" s="1">
        <v>4716.72</v>
      </c>
      <c r="E1079" t="b">
        <f t="shared" si="16"/>
        <v>0</v>
      </c>
    </row>
    <row r="1080" spans="1:5" x14ac:dyDescent="0.15">
      <c r="A1080" s="3">
        <v>40704</v>
      </c>
      <c r="B1080" s="1">
        <v>1951.03</v>
      </c>
      <c r="C1080" s="1">
        <v>2734.79</v>
      </c>
      <c r="D1080" s="1">
        <v>4724.62</v>
      </c>
      <c r="E1080" t="b">
        <f t="shared" si="16"/>
        <v>0</v>
      </c>
    </row>
    <row r="1081" spans="1:5" x14ac:dyDescent="0.15">
      <c r="A1081" s="3">
        <v>40707</v>
      </c>
      <c r="B1081" s="1">
        <v>1945.72</v>
      </c>
      <c r="C1081" s="1">
        <v>2723.77</v>
      </c>
      <c r="D1081" s="1">
        <v>4724.57</v>
      </c>
      <c r="E1081" t="b">
        <f t="shared" si="16"/>
        <v>0</v>
      </c>
    </row>
    <row r="1082" spans="1:5" x14ac:dyDescent="0.15">
      <c r="A1082" s="3">
        <v>40708</v>
      </c>
      <c r="B1082" s="1">
        <v>1970.1</v>
      </c>
      <c r="C1082" s="1">
        <v>2764.29</v>
      </c>
      <c r="D1082" s="1">
        <v>4796.47</v>
      </c>
      <c r="E1082" t="b">
        <f t="shared" si="16"/>
        <v>0</v>
      </c>
    </row>
    <row r="1083" spans="1:5" x14ac:dyDescent="0.15">
      <c r="A1083" s="3">
        <v>40709</v>
      </c>
      <c r="B1083" s="1">
        <v>1952.08</v>
      </c>
      <c r="C1083" s="1">
        <v>2736.58</v>
      </c>
      <c r="D1083" s="1">
        <v>4755.43</v>
      </c>
      <c r="E1083" t="b">
        <f t="shared" si="16"/>
        <v>0</v>
      </c>
    </row>
    <row r="1084" spans="1:5" x14ac:dyDescent="0.15">
      <c r="A1084" s="3">
        <v>40710</v>
      </c>
      <c r="B1084" s="1">
        <v>1927.05</v>
      </c>
      <c r="C1084" s="1">
        <v>2700.23</v>
      </c>
      <c r="D1084" s="1">
        <v>4645.5600000000004</v>
      </c>
      <c r="E1084" t="b">
        <f t="shared" si="16"/>
        <v>0</v>
      </c>
    </row>
    <row r="1085" spans="1:5" x14ac:dyDescent="0.15">
      <c r="A1085" s="3">
        <v>40711</v>
      </c>
      <c r="B1085" s="1">
        <v>1912.38</v>
      </c>
      <c r="C1085" s="1">
        <v>2689.49</v>
      </c>
      <c r="D1085" s="1">
        <v>4571.2299999999996</v>
      </c>
      <c r="E1085" t="b">
        <f t="shared" si="16"/>
        <v>0</v>
      </c>
    </row>
    <row r="1086" spans="1:5" x14ac:dyDescent="0.15">
      <c r="A1086" s="3">
        <v>40714</v>
      </c>
      <c r="B1086" s="1">
        <v>1904.8</v>
      </c>
      <c r="C1086" s="1">
        <v>2676.61</v>
      </c>
      <c r="D1086" s="1">
        <v>4505.8500000000004</v>
      </c>
      <c r="E1086" t="b">
        <f t="shared" si="16"/>
        <v>0</v>
      </c>
    </row>
    <row r="1087" spans="1:5" x14ac:dyDescent="0.15">
      <c r="A1087" s="3">
        <v>40715</v>
      </c>
      <c r="B1087" s="1">
        <v>1923.82</v>
      </c>
      <c r="C1087" s="1">
        <v>2708.65</v>
      </c>
      <c r="D1087" s="1">
        <v>4562.74</v>
      </c>
      <c r="E1087" t="b">
        <f t="shared" si="16"/>
        <v>0</v>
      </c>
    </row>
    <row r="1088" spans="1:5" x14ac:dyDescent="0.15">
      <c r="A1088" s="3">
        <v>40716</v>
      </c>
      <c r="B1088" s="1">
        <v>1923.56</v>
      </c>
      <c r="C1088" s="1">
        <v>2710.99</v>
      </c>
      <c r="D1088" s="1">
        <v>4565.62</v>
      </c>
      <c r="E1088" t="b">
        <f t="shared" si="16"/>
        <v>0</v>
      </c>
    </row>
    <row r="1089" spans="1:5" x14ac:dyDescent="0.15">
      <c r="A1089" s="3">
        <v>40717</v>
      </c>
      <c r="B1089" s="1">
        <v>1950.87</v>
      </c>
      <c r="C1089" s="1">
        <v>2753.07</v>
      </c>
      <c r="D1089" s="1">
        <v>4647.9799999999996</v>
      </c>
      <c r="E1089" t="b">
        <f t="shared" si="16"/>
        <v>0</v>
      </c>
    </row>
    <row r="1090" spans="1:5" x14ac:dyDescent="0.15">
      <c r="A1090" s="3">
        <v>40718</v>
      </c>
      <c r="B1090" s="1">
        <v>1997.3</v>
      </c>
      <c r="C1090" s="1">
        <v>2814.05</v>
      </c>
      <c r="D1090" s="1">
        <v>4757.7299999999996</v>
      </c>
      <c r="E1090" t="b">
        <f t="shared" si="16"/>
        <v>0</v>
      </c>
    </row>
    <row r="1091" spans="1:5" x14ac:dyDescent="0.15">
      <c r="A1091" s="3">
        <v>40721</v>
      </c>
      <c r="B1091" s="1">
        <v>1994.58</v>
      </c>
      <c r="C1091" s="1">
        <v>2816.38</v>
      </c>
      <c r="D1091" s="1">
        <v>4832.01</v>
      </c>
      <c r="E1091" t="b">
        <f t="shared" ref="E1091:E1154" si="17">MONTH(A1091)&lt;&gt;MONTH(A1092)</f>
        <v>0</v>
      </c>
    </row>
    <row r="1092" spans="1:5" x14ac:dyDescent="0.15">
      <c r="A1092" s="3">
        <v>40722</v>
      </c>
      <c r="B1092" s="1">
        <v>1993.72</v>
      </c>
      <c r="C1092" s="1">
        <v>2814.96</v>
      </c>
      <c r="D1092" s="1">
        <v>4850.8</v>
      </c>
      <c r="E1092" t="b">
        <f t="shared" si="17"/>
        <v>0</v>
      </c>
    </row>
    <row r="1093" spans="1:5" x14ac:dyDescent="0.15">
      <c r="A1093" s="3">
        <v>40723</v>
      </c>
      <c r="B1093" s="1">
        <v>1960.77</v>
      </c>
      <c r="C1093" s="1">
        <v>2775.31</v>
      </c>
      <c r="D1093" s="1">
        <v>4800.1899999999996</v>
      </c>
      <c r="E1093" t="b">
        <f t="shared" si="17"/>
        <v>0</v>
      </c>
    </row>
    <row r="1094" spans="1:5" x14ac:dyDescent="0.15">
      <c r="A1094" s="3">
        <v>40724</v>
      </c>
      <c r="B1094" s="1">
        <v>1989.43</v>
      </c>
      <c r="C1094" s="1">
        <v>2816.54</v>
      </c>
      <c r="D1094" s="1">
        <v>4872.2700000000004</v>
      </c>
      <c r="E1094" t="b">
        <f t="shared" si="17"/>
        <v>1</v>
      </c>
    </row>
    <row r="1095" spans="1:5" x14ac:dyDescent="0.15">
      <c r="A1095" s="3">
        <v>40725</v>
      </c>
      <c r="B1095" s="1">
        <v>1986.03</v>
      </c>
      <c r="C1095" s="1">
        <v>2816.21</v>
      </c>
      <c r="D1095" s="1">
        <v>4899.16</v>
      </c>
      <c r="E1095" t="b">
        <f t="shared" si="17"/>
        <v>0</v>
      </c>
    </row>
    <row r="1096" spans="1:5" x14ac:dyDescent="0.15">
      <c r="A1096" s="3">
        <v>40728</v>
      </c>
      <c r="B1096" s="1">
        <v>2033.85</v>
      </c>
      <c r="C1096" s="1">
        <v>2878.79</v>
      </c>
      <c r="D1096" s="1">
        <v>5011.68</v>
      </c>
      <c r="E1096" t="b">
        <f t="shared" si="17"/>
        <v>0</v>
      </c>
    </row>
    <row r="1097" spans="1:5" x14ac:dyDescent="0.15">
      <c r="A1097" s="3">
        <v>40729</v>
      </c>
      <c r="B1097" s="1">
        <v>2029.62</v>
      </c>
      <c r="C1097" s="1">
        <v>2875.2</v>
      </c>
      <c r="D1097" s="1">
        <v>5055.6499999999996</v>
      </c>
      <c r="E1097" t="b">
        <f t="shared" si="17"/>
        <v>0</v>
      </c>
    </row>
    <row r="1098" spans="1:5" x14ac:dyDescent="0.15">
      <c r="A1098" s="3">
        <v>40730</v>
      </c>
      <c r="B1098" s="1">
        <v>2017.17</v>
      </c>
      <c r="C1098" s="1">
        <v>2861.06</v>
      </c>
      <c r="D1098" s="1">
        <v>5081.96</v>
      </c>
      <c r="E1098" t="b">
        <f t="shared" si="17"/>
        <v>0</v>
      </c>
    </row>
    <row r="1099" spans="1:5" x14ac:dyDescent="0.15">
      <c r="A1099" s="3">
        <v>40731</v>
      </c>
      <c r="B1099" s="1">
        <v>2006.14</v>
      </c>
      <c r="C1099" s="1">
        <v>2847.41</v>
      </c>
      <c r="D1099" s="1">
        <v>5073.0600000000004</v>
      </c>
      <c r="E1099" t="b">
        <f t="shared" si="17"/>
        <v>0</v>
      </c>
    </row>
    <row r="1100" spans="1:5" x14ac:dyDescent="0.15">
      <c r="A1100" s="3">
        <v>40732</v>
      </c>
      <c r="B1100" s="1">
        <v>2014.73</v>
      </c>
      <c r="C1100" s="1">
        <v>2856.75</v>
      </c>
      <c r="D1100" s="1">
        <v>5057.72</v>
      </c>
      <c r="E1100" t="b">
        <f t="shared" si="17"/>
        <v>0</v>
      </c>
    </row>
    <row r="1101" spans="1:5" x14ac:dyDescent="0.15">
      <c r="A1101" s="3">
        <v>40735</v>
      </c>
      <c r="B1101" s="1">
        <v>2010.69</v>
      </c>
      <c r="C1101" s="1">
        <v>2854.35</v>
      </c>
      <c r="D1101" s="1">
        <v>5110.3599999999997</v>
      </c>
      <c r="E1101" t="b">
        <f t="shared" si="17"/>
        <v>0</v>
      </c>
    </row>
    <row r="1102" spans="1:5" x14ac:dyDescent="0.15">
      <c r="A1102" s="3">
        <v>40736</v>
      </c>
      <c r="B1102" s="1">
        <v>1968.08</v>
      </c>
      <c r="C1102" s="1">
        <v>2800.66</v>
      </c>
      <c r="D1102" s="1">
        <v>5030.08</v>
      </c>
      <c r="E1102" t="b">
        <f t="shared" si="17"/>
        <v>0</v>
      </c>
    </row>
    <row r="1103" spans="1:5" x14ac:dyDescent="0.15">
      <c r="A1103" s="3">
        <v>40737</v>
      </c>
      <c r="B1103" s="1">
        <v>1998.41</v>
      </c>
      <c r="C1103" s="1">
        <v>2844.36</v>
      </c>
      <c r="D1103" s="1">
        <v>5132.07</v>
      </c>
      <c r="E1103" t="b">
        <f t="shared" si="17"/>
        <v>0</v>
      </c>
    </row>
    <row r="1104" spans="1:5" x14ac:dyDescent="0.15">
      <c r="A1104" s="3">
        <v>40738</v>
      </c>
      <c r="B1104" s="1">
        <v>2005.75</v>
      </c>
      <c r="C1104" s="1">
        <v>2849.06</v>
      </c>
      <c r="D1104" s="1">
        <v>5187.08</v>
      </c>
      <c r="E1104" t="b">
        <f t="shared" si="17"/>
        <v>0</v>
      </c>
    </row>
    <row r="1105" spans="1:5" x14ac:dyDescent="0.15">
      <c r="A1105" s="3">
        <v>40739</v>
      </c>
      <c r="B1105" s="1">
        <v>2012.03</v>
      </c>
      <c r="C1105" s="1">
        <v>2857.74</v>
      </c>
      <c r="D1105" s="1">
        <v>5229.1000000000004</v>
      </c>
      <c r="E1105" t="b">
        <f t="shared" si="17"/>
        <v>0</v>
      </c>
    </row>
    <row r="1106" spans="1:5" x14ac:dyDescent="0.15">
      <c r="A1106" s="3">
        <v>40742</v>
      </c>
      <c r="B1106" s="1">
        <v>2002.83</v>
      </c>
      <c r="C1106" s="1">
        <v>2849.47</v>
      </c>
      <c r="D1106" s="1">
        <v>5235.1899999999996</v>
      </c>
      <c r="E1106" t="b">
        <f t="shared" si="17"/>
        <v>0</v>
      </c>
    </row>
    <row r="1107" spans="1:5" x14ac:dyDescent="0.15">
      <c r="A1107" s="3">
        <v>40743</v>
      </c>
      <c r="B1107" s="1">
        <v>1988.3</v>
      </c>
      <c r="C1107" s="1">
        <v>2823.62</v>
      </c>
      <c r="D1107" s="1">
        <v>5176.1899999999996</v>
      </c>
      <c r="E1107" t="b">
        <f t="shared" si="17"/>
        <v>0</v>
      </c>
    </row>
    <row r="1108" spans="1:5" x14ac:dyDescent="0.15">
      <c r="A1108" s="3">
        <v>40744</v>
      </c>
      <c r="B1108" s="1">
        <v>1983.67</v>
      </c>
      <c r="C1108" s="1">
        <v>2821.57</v>
      </c>
      <c r="D1108" s="1">
        <v>5184.12</v>
      </c>
      <c r="E1108" t="b">
        <f t="shared" si="17"/>
        <v>0</v>
      </c>
    </row>
    <row r="1109" spans="1:5" x14ac:dyDescent="0.15">
      <c r="A1109" s="3">
        <v>40745</v>
      </c>
      <c r="B1109" s="1">
        <v>1961.3</v>
      </c>
      <c r="C1109" s="1">
        <v>2792.06</v>
      </c>
      <c r="D1109" s="1">
        <v>5111.41</v>
      </c>
      <c r="E1109" t="b">
        <f t="shared" si="17"/>
        <v>0</v>
      </c>
    </row>
    <row r="1110" spans="1:5" x14ac:dyDescent="0.15">
      <c r="A1110" s="3">
        <v>40746</v>
      </c>
      <c r="B1110" s="1">
        <v>1964.83</v>
      </c>
      <c r="C1110" s="1">
        <v>2798.97</v>
      </c>
      <c r="D1110" s="1">
        <v>5143.21</v>
      </c>
      <c r="E1110" t="b">
        <f t="shared" si="17"/>
        <v>0</v>
      </c>
    </row>
    <row r="1111" spans="1:5" x14ac:dyDescent="0.15">
      <c r="A1111" s="3">
        <v>40749</v>
      </c>
      <c r="B1111" s="1">
        <v>1909.81</v>
      </c>
      <c r="C1111" s="1">
        <v>2716.63</v>
      </c>
      <c r="D1111" s="1">
        <v>4920.46</v>
      </c>
      <c r="E1111" t="b">
        <f t="shared" si="17"/>
        <v>0</v>
      </c>
    </row>
    <row r="1112" spans="1:5" x14ac:dyDescent="0.15">
      <c r="A1112" s="3">
        <v>40750</v>
      </c>
      <c r="B1112" s="1">
        <v>1914.15</v>
      </c>
      <c r="C1112" s="1">
        <v>2724.87</v>
      </c>
      <c r="D1112" s="1">
        <v>4951.5200000000004</v>
      </c>
      <c r="E1112" t="b">
        <f t="shared" si="17"/>
        <v>0</v>
      </c>
    </row>
    <row r="1113" spans="1:5" x14ac:dyDescent="0.15">
      <c r="A1113" s="3">
        <v>40751</v>
      </c>
      <c r="B1113" s="1">
        <v>1918.79</v>
      </c>
      <c r="C1113" s="1">
        <v>2736.01</v>
      </c>
      <c r="D1113" s="1">
        <v>5037.96</v>
      </c>
      <c r="E1113" t="b">
        <f t="shared" si="17"/>
        <v>0</v>
      </c>
    </row>
    <row r="1114" spans="1:5" x14ac:dyDescent="0.15">
      <c r="A1114" s="3">
        <v>40752</v>
      </c>
      <c r="B1114" s="1">
        <v>1900.22</v>
      </c>
      <c r="C1114" s="1">
        <v>2714.83</v>
      </c>
      <c r="D1114" s="1">
        <v>5013.66</v>
      </c>
      <c r="E1114" t="b">
        <f t="shared" si="17"/>
        <v>0</v>
      </c>
    </row>
    <row r="1115" spans="1:5" x14ac:dyDescent="0.15">
      <c r="A1115" s="3">
        <v>40753</v>
      </c>
      <c r="B1115" s="1">
        <v>1908.21</v>
      </c>
      <c r="C1115" s="1">
        <v>2717.02</v>
      </c>
      <c r="D1115" s="1">
        <v>4963.42</v>
      </c>
      <c r="E1115" t="b">
        <f t="shared" si="17"/>
        <v>1</v>
      </c>
    </row>
    <row r="1116" spans="1:5" x14ac:dyDescent="0.15">
      <c r="A1116" s="3">
        <v>40756</v>
      </c>
      <c r="B1116" s="1">
        <v>1909.95</v>
      </c>
      <c r="C1116" s="1">
        <v>2717.1</v>
      </c>
      <c r="D1116" s="1">
        <v>4995.3900000000003</v>
      </c>
      <c r="E1116" t="b">
        <f t="shared" si="17"/>
        <v>0</v>
      </c>
    </row>
    <row r="1117" spans="1:5" x14ac:dyDescent="0.15">
      <c r="A1117" s="3">
        <v>40757</v>
      </c>
      <c r="B1117" s="1">
        <v>1894.32</v>
      </c>
      <c r="C1117" s="1">
        <v>2695.72</v>
      </c>
      <c r="D1117" s="1">
        <v>4971.3900000000003</v>
      </c>
      <c r="E1117" t="b">
        <f t="shared" si="17"/>
        <v>0</v>
      </c>
    </row>
    <row r="1118" spans="1:5" x14ac:dyDescent="0.15">
      <c r="A1118" s="3">
        <v>40758</v>
      </c>
      <c r="B1118" s="1">
        <v>1893</v>
      </c>
      <c r="C1118" s="1">
        <v>2693.7</v>
      </c>
      <c r="D1118" s="1">
        <v>4995</v>
      </c>
      <c r="E1118" t="b">
        <f t="shared" si="17"/>
        <v>0</v>
      </c>
    </row>
    <row r="1119" spans="1:5" x14ac:dyDescent="0.15">
      <c r="A1119" s="3">
        <v>40759</v>
      </c>
      <c r="B1119" s="1">
        <v>1895.43</v>
      </c>
      <c r="C1119" s="1">
        <v>2698.15</v>
      </c>
      <c r="D1119" s="1">
        <v>5016.5200000000004</v>
      </c>
      <c r="E1119" t="b">
        <f t="shared" si="17"/>
        <v>0</v>
      </c>
    </row>
    <row r="1120" spans="1:5" x14ac:dyDescent="0.15">
      <c r="A1120" s="3">
        <v>40760</v>
      </c>
      <c r="B1120" s="1">
        <v>1850.14</v>
      </c>
      <c r="C1120" s="1">
        <v>2636.9</v>
      </c>
      <c r="D1120" s="1">
        <v>4896.38</v>
      </c>
      <c r="E1120" t="b">
        <f t="shared" si="17"/>
        <v>0</v>
      </c>
    </row>
    <row r="1121" spans="1:5" x14ac:dyDescent="0.15">
      <c r="A1121" s="3">
        <v>40763</v>
      </c>
      <c r="B1121" s="1">
        <v>1794.43</v>
      </c>
      <c r="C1121" s="1">
        <v>2551.31</v>
      </c>
      <c r="D1121" s="1">
        <v>4627.1000000000004</v>
      </c>
      <c r="E1121" t="b">
        <f t="shared" si="17"/>
        <v>0</v>
      </c>
    </row>
    <row r="1122" spans="1:5" x14ac:dyDescent="0.15">
      <c r="A1122" s="3">
        <v>40764</v>
      </c>
      <c r="B1122" s="1">
        <v>1801.82</v>
      </c>
      <c r="C1122" s="1">
        <v>2557.62</v>
      </c>
      <c r="D1122" s="1">
        <v>4619.6400000000003</v>
      </c>
      <c r="E1122" t="b">
        <f t="shared" si="17"/>
        <v>0</v>
      </c>
    </row>
    <row r="1123" spans="1:5" x14ac:dyDescent="0.15">
      <c r="A1123" s="3">
        <v>40765</v>
      </c>
      <c r="B1123" s="1">
        <v>1814.67</v>
      </c>
      <c r="C1123" s="1">
        <v>2578.59</v>
      </c>
      <c r="D1123" s="1">
        <v>4693.6099999999997</v>
      </c>
      <c r="E1123" t="b">
        <f t="shared" si="17"/>
        <v>0</v>
      </c>
    </row>
    <row r="1124" spans="1:5" x14ac:dyDescent="0.15">
      <c r="A1124" s="3">
        <v>40766</v>
      </c>
      <c r="B1124" s="1">
        <v>1840.29</v>
      </c>
      <c r="C1124" s="1">
        <v>2614.92</v>
      </c>
      <c r="D1124" s="1">
        <v>4780.6899999999996</v>
      </c>
      <c r="E1124" t="b">
        <f t="shared" si="17"/>
        <v>0</v>
      </c>
    </row>
    <row r="1125" spans="1:5" x14ac:dyDescent="0.15">
      <c r="A1125" s="3">
        <v>40767</v>
      </c>
      <c r="B1125" s="1">
        <v>1838.16</v>
      </c>
      <c r="C1125" s="1">
        <v>2616.39</v>
      </c>
      <c r="D1125" s="1">
        <v>4838.92</v>
      </c>
      <c r="E1125" t="b">
        <f t="shared" si="17"/>
        <v>0</v>
      </c>
    </row>
    <row r="1126" spans="1:5" x14ac:dyDescent="0.15">
      <c r="A1126" s="3">
        <v>40770</v>
      </c>
      <c r="B1126" s="1">
        <v>1872.39</v>
      </c>
      <c r="C1126" s="1">
        <v>2658.57</v>
      </c>
      <c r="D1126" s="1">
        <v>4918.8900000000003</v>
      </c>
      <c r="E1126" t="b">
        <f t="shared" si="17"/>
        <v>0</v>
      </c>
    </row>
    <row r="1127" spans="1:5" x14ac:dyDescent="0.15">
      <c r="A1127" s="3">
        <v>40771</v>
      </c>
      <c r="B1127" s="1">
        <v>1862.89</v>
      </c>
      <c r="C1127" s="1">
        <v>2643.11</v>
      </c>
      <c r="D1127" s="1">
        <v>4888.68</v>
      </c>
      <c r="E1127" t="b">
        <f t="shared" si="17"/>
        <v>0</v>
      </c>
    </row>
    <row r="1128" spans="1:5" x14ac:dyDescent="0.15">
      <c r="A1128" s="3">
        <v>40772</v>
      </c>
      <c r="B1128" s="1">
        <v>1858.3</v>
      </c>
      <c r="C1128" s="1">
        <v>2634.76</v>
      </c>
      <c r="D1128" s="1">
        <v>4881.84</v>
      </c>
      <c r="E1128" t="b">
        <f t="shared" si="17"/>
        <v>0</v>
      </c>
    </row>
    <row r="1129" spans="1:5" x14ac:dyDescent="0.15">
      <c r="A1129" s="3">
        <v>40773</v>
      </c>
      <c r="B1129" s="1">
        <v>1824.86</v>
      </c>
      <c r="C1129" s="1">
        <v>2587.36</v>
      </c>
      <c r="D1129" s="1">
        <v>4789.21</v>
      </c>
      <c r="E1129" t="b">
        <f t="shared" si="17"/>
        <v>0</v>
      </c>
    </row>
    <row r="1130" spans="1:5" x14ac:dyDescent="0.15">
      <c r="A1130" s="3">
        <v>40774</v>
      </c>
      <c r="B1130" s="1">
        <v>1806.28</v>
      </c>
      <c r="C1130" s="1">
        <v>2562.48</v>
      </c>
      <c r="D1130" s="1">
        <v>4742.32</v>
      </c>
      <c r="E1130" t="b">
        <f t="shared" si="17"/>
        <v>0</v>
      </c>
    </row>
    <row r="1131" spans="1:5" x14ac:dyDescent="0.15">
      <c r="A1131" s="3">
        <v>40777</v>
      </c>
      <c r="B1131" s="1">
        <v>1790.14</v>
      </c>
      <c r="C1131" s="1">
        <v>2535.4299999999998</v>
      </c>
      <c r="D1131" s="1">
        <v>4715.7</v>
      </c>
      <c r="E1131" t="b">
        <f t="shared" si="17"/>
        <v>0</v>
      </c>
    </row>
    <row r="1132" spans="1:5" x14ac:dyDescent="0.15">
      <c r="A1132" s="3">
        <v>40778</v>
      </c>
      <c r="B1132" s="1">
        <v>1821.19</v>
      </c>
      <c r="C1132" s="1">
        <v>2575.5100000000002</v>
      </c>
      <c r="D1132" s="1">
        <v>4799.18</v>
      </c>
      <c r="E1132" t="b">
        <f t="shared" si="17"/>
        <v>0</v>
      </c>
    </row>
    <row r="1133" spans="1:5" x14ac:dyDescent="0.15">
      <c r="A1133" s="3">
        <v>40779</v>
      </c>
      <c r="B1133" s="1">
        <v>1806.79</v>
      </c>
      <c r="C1133" s="1">
        <v>2561.98</v>
      </c>
      <c r="D1133" s="1">
        <v>4797.8</v>
      </c>
      <c r="E1133" t="b">
        <f t="shared" si="17"/>
        <v>0</v>
      </c>
    </row>
    <row r="1134" spans="1:5" x14ac:dyDescent="0.15">
      <c r="A1134" s="3">
        <v>40780</v>
      </c>
      <c r="B1134" s="1">
        <v>1878.48</v>
      </c>
      <c r="C1134" s="1">
        <v>2656.34</v>
      </c>
      <c r="D1134" s="1">
        <v>4879.62</v>
      </c>
      <c r="E1134" t="b">
        <f t="shared" si="17"/>
        <v>0</v>
      </c>
    </row>
    <row r="1135" spans="1:5" x14ac:dyDescent="0.15">
      <c r="A1135" s="3">
        <v>40781</v>
      </c>
      <c r="B1135" s="1">
        <v>1876.33</v>
      </c>
      <c r="C1135" s="1">
        <v>2652.39</v>
      </c>
      <c r="D1135" s="1">
        <v>4905.07</v>
      </c>
      <c r="E1135" t="b">
        <f t="shared" si="17"/>
        <v>0</v>
      </c>
    </row>
    <row r="1136" spans="1:5" x14ac:dyDescent="0.15">
      <c r="A1136" s="3">
        <v>40784</v>
      </c>
      <c r="B1136" s="1">
        <v>1836.88</v>
      </c>
      <c r="C1136" s="1">
        <v>2600.41</v>
      </c>
      <c r="D1136" s="1">
        <v>4876.72</v>
      </c>
      <c r="E1136" t="b">
        <f t="shared" si="17"/>
        <v>0</v>
      </c>
    </row>
    <row r="1137" spans="1:5" x14ac:dyDescent="0.15">
      <c r="A1137" s="3">
        <v>40785</v>
      </c>
      <c r="B1137" s="1">
        <v>1835.07</v>
      </c>
      <c r="C1137" s="1">
        <v>2595.81</v>
      </c>
      <c r="D1137" s="1">
        <v>4824.92</v>
      </c>
      <c r="E1137" t="b">
        <f t="shared" si="17"/>
        <v>0</v>
      </c>
    </row>
    <row r="1138" spans="1:5" x14ac:dyDescent="0.15">
      <c r="A1138" s="3">
        <v>40786</v>
      </c>
      <c r="B1138" s="1">
        <v>1841.54</v>
      </c>
      <c r="C1138" s="1">
        <v>2606.62</v>
      </c>
      <c r="D1138" s="1">
        <v>4798.7299999999996</v>
      </c>
      <c r="E1138" t="b">
        <f t="shared" si="17"/>
        <v>1</v>
      </c>
    </row>
    <row r="1139" spans="1:5" x14ac:dyDescent="0.15">
      <c r="A1139" s="3">
        <v>40787</v>
      </c>
      <c r="B1139" s="1">
        <v>1840.37</v>
      </c>
      <c r="C1139" s="1">
        <v>2601.11</v>
      </c>
      <c r="D1139" s="1">
        <v>4771.88</v>
      </c>
      <c r="E1139" t="b">
        <f t="shared" si="17"/>
        <v>0</v>
      </c>
    </row>
    <row r="1140" spans="1:5" x14ac:dyDescent="0.15">
      <c r="A1140" s="3">
        <v>40788</v>
      </c>
      <c r="B1140" s="1">
        <v>1820.68</v>
      </c>
      <c r="C1140" s="1">
        <v>2573.61</v>
      </c>
      <c r="D1140" s="1">
        <v>4716.88</v>
      </c>
      <c r="E1140" t="b">
        <f t="shared" si="17"/>
        <v>0</v>
      </c>
    </row>
    <row r="1141" spans="1:5" x14ac:dyDescent="0.15">
      <c r="A1141" s="3">
        <v>40791</v>
      </c>
      <c r="B1141" s="1">
        <v>1786.47</v>
      </c>
      <c r="C1141" s="1">
        <v>2523.84</v>
      </c>
      <c r="D1141" s="1">
        <v>4596.13</v>
      </c>
      <c r="E1141" t="b">
        <f t="shared" si="17"/>
        <v>0</v>
      </c>
    </row>
    <row r="1142" spans="1:5" x14ac:dyDescent="0.15">
      <c r="A1142" s="3">
        <v>40792</v>
      </c>
      <c r="B1142" s="1">
        <v>1779.52</v>
      </c>
      <c r="C1142" s="1">
        <v>2506.6799999999998</v>
      </c>
      <c r="D1142" s="1">
        <v>4568.59</v>
      </c>
      <c r="E1142" t="b">
        <f t="shared" si="17"/>
        <v>0</v>
      </c>
    </row>
    <row r="1143" spans="1:5" x14ac:dyDescent="0.15">
      <c r="A1143" s="3">
        <v>40793</v>
      </c>
      <c r="B1143" s="1">
        <v>1813.86</v>
      </c>
      <c r="C1143" s="1">
        <v>2555.5</v>
      </c>
      <c r="D1143" s="1">
        <v>4684.1000000000004</v>
      </c>
      <c r="E1143" t="b">
        <f t="shared" si="17"/>
        <v>0</v>
      </c>
    </row>
    <row r="1144" spans="1:5" x14ac:dyDescent="0.15">
      <c r="A1144" s="3">
        <v>40794</v>
      </c>
      <c r="B1144" s="1">
        <v>1799.78</v>
      </c>
      <c r="C1144" s="1">
        <v>2535.5</v>
      </c>
      <c r="D1144" s="1">
        <v>4635.03</v>
      </c>
      <c r="E1144" t="b">
        <f t="shared" si="17"/>
        <v>0</v>
      </c>
    </row>
    <row r="1145" spans="1:5" x14ac:dyDescent="0.15">
      <c r="A1145" s="3">
        <v>40795</v>
      </c>
      <c r="B1145" s="1">
        <v>1800.93</v>
      </c>
      <c r="C1145" s="1">
        <v>2534.6</v>
      </c>
      <c r="D1145" s="1">
        <v>4609.58</v>
      </c>
      <c r="E1145" t="b">
        <f t="shared" si="17"/>
        <v>0</v>
      </c>
    </row>
    <row r="1146" spans="1:5" x14ac:dyDescent="0.15">
      <c r="A1146" s="3">
        <v>40799</v>
      </c>
      <c r="B1146" s="1">
        <v>1783.18</v>
      </c>
      <c r="C1146" s="1">
        <v>2510.5500000000002</v>
      </c>
      <c r="D1146" s="1">
        <v>4532.08</v>
      </c>
      <c r="E1146" t="b">
        <f t="shared" si="17"/>
        <v>0</v>
      </c>
    </row>
    <row r="1147" spans="1:5" x14ac:dyDescent="0.15">
      <c r="A1147" s="3">
        <v>40800</v>
      </c>
      <c r="B1147" s="1">
        <v>1787.12</v>
      </c>
      <c r="C1147" s="1">
        <v>2517.54</v>
      </c>
      <c r="D1147" s="1">
        <v>4589.6899999999996</v>
      </c>
      <c r="E1147" t="b">
        <f t="shared" si="17"/>
        <v>0</v>
      </c>
    </row>
    <row r="1148" spans="1:5" x14ac:dyDescent="0.15">
      <c r="A1148" s="3">
        <v>40801</v>
      </c>
      <c r="B1148" s="1">
        <v>1779.68</v>
      </c>
      <c r="C1148" s="1">
        <v>2511.2399999999998</v>
      </c>
      <c r="D1148" s="1">
        <v>4598.45</v>
      </c>
      <c r="E1148" t="b">
        <f t="shared" si="17"/>
        <v>0</v>
      </c>
    </row>
    <row r="1149" spans="1:5" x14ac:dyDescent="0.15">
      <c r="A1149" s="3">
        <v>40802</v>
      </c>
      <c r="B1149" s="1">
        <v>1784.93</v>
      </c>
      <c r="C1149" s="1">
        <v>2518.08</v>
      </c>
      <c r="D1149" s="1">
        <v>4598.8100000000004</v>
      </c>
      <c r="E1149" t="b">
        <f t="shared" si="17"/>
        <v>0</v>
      </c>
    </row>
    <row r="1150" spans="1:5" x14ac:dyDescent="0.15">
      <c r="A1150" s="3">
        <v>40805</v>
      </c>
      <c r="B1150" s="1">
        <v>1749.7</v>
      </c>
      <c r="C1150" s="1">
        <v>2470.14</v>
      </c>
      <c r="D1150" s="1">
        <v>4507.68</v>
      </c>
      <c r="E1150" t="b">
        <f t="shared" si="17"/>
        <v>0</v>
      </c>
    </row>
    <row r="1151" spans="1:5" x14ac:dyDescent="0.15">
      <c r="A1151" s="3">
        <v>40806</v>
      </c>
      <c r="B1151" s="1">
        <v>1757.64</v>
      </c>
      <c r="C1151" s="1">
        <v>2478.48</v>
      </c>
      <c r="D1151" s="1">
        <v>4537.53</v>
      </c>
      <c r="E1151" t="b">
        <f t="shared" si="17"/>
        <v>0</v>
      </c>
    </row>
    <row r="1152" spans="1:5" x14ac:dyDescent="0.15">
      <c r="A1152" s="3">
        <v>40807</v>
      </c>
      <c r="B1152" s="1">
        <v>1808.37</v>
      </c>
      <c r="C1152" s="1">
        <v>2550.64</v>
      </c>
      <c r="D1152" s="1">
        <v>4666.07</v>
      </c>
      <c r="E1152" t="b">
        <f t="shared" si="17"/>
        <v>0</v>
      </c>
    </row>
    <row r="1153" spans="1:5" x14ac:dyDescent="0.15">
      <c r="A1153" s="3">
        <v>40808</v>
      </c>
      <c r="B1153" s="1">
        <v>1750.61</v>
      </c>
      <c r="C1153" s="1">
        <v>2472.5</v>
      </c>
      <c r="D1153" s="1">
        <v>4529.96</v>
      </c>
      <c r="E1153" t="b">
        <f t="shared" si="17"/>
        <v>0</v>
      </c>
    </row>
    <row r="1154" spans="1:5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  <c r="E1154" t="b">
        <f t="shared" si="17"/>
        <v>0</v>
      </c>
    </row>
    <row r="1155" spans="1:5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  <c r="E1155" t="b">
        <f t="shared" ref="E1155:E1218" si="18">MONTH(A1155)&lt;&gt;MONTH(A1156)</f>
        <v>0</v>
      </c>
    </row>
    <row r="1156" spans="1:5" x14ac:dyDescent="0.15">
      <c r="A1156" s="3">
        <v>40813</v>
      </c>
      <c r="B1156" s="1">
        <v>1710.99</v>
      </c>
      <c r="C1156" s="1">
        <v>2424.54</v>
      </c>
      <c r="D1156" s="1">
        <v>4441.8100000000004</v>
      </c>
      <c r="E1156" t="b">
        <f t="shared" si="18"/>
        <v>0</v>
      </c>
    </row>
    <row r="1157" spans="1:5" x14ac:dyDescent="0.15">
      <c r="A1157" s="3">
        <v>40814</v>
      </c>
      <c r="B1157" s="1">
        <v>1695.84</v>
      </c>
      <c r="C1157" s="1">
        <v>2402.7199999999998</v>
      </c>
      <c r="D1157" s="1">
        <v>4358.34</v>
      </c>
      <c r="E1157" t="b">
        <f t="shared" si="18"/>
        <v>0</v>
      </c>
    </row>
    <row r="1158" spans="1:5" x14ac:dyDescent="0.15">
      <c r="A1158" s="3">
        <v>40815</v>
      </c>
      <c r="B1158" s="1">
        <v>1689.54</v>
      </c>
      <c r="C1158" s="1">
        <v>2392.36</v>
      </c>
      <c r="D1158" s="1">
        <v>4189.1099999999997</v>
      </c>
      <c r="E1158" t="b">
        <f t="shared" si="18"/>
        <v>0</v>
      </c>
    </row>
    <row r="1159" spans="1:5" x14ac:dyDescent="0.15">
      <c r="A1159" s="3">
        <v>40816</v>
      </c>
      <c r="B1159" s="1">
        <v>1684.5</v>
      </c>
      <c r="C1159" s="1">
        <v>2388.11</v>
      </c>
      <c r="D1159" s="1">
        <v>4174.45</v>
      </c>
      <c r="E1159" t="b">
        <f t="shared" si="18"/>
        <v>1</v>
      </c>
    </row>
    <row r="1160" spans="1:5" x14ac:dyDescent="0.15">
      <c r="A1160" s="3">
        <v>40826</v>
      </c>
      <c r="B1160" s="1">
        <v>1669.35</v>
      </c>
      <c r="C1160" s="1">
        <v>2362.96</v>
      </c>
      <c r="D1160" s="1">
        <v>4159.45</v>
      </c>
      <c r="E1160" t="b">
        <f t="shared" si="18"/>
        <v>0</v>
      </c>
    </row>
    <row r="1161" spans="1:5" x14ac:dyDescent="0.15">
      <c r="A1161" s="3">
        <v>40827</v>
      </c>
      <c r="B1161" s="1">
        <v>1675.42</v>
      </c>
      <c r="C1161" s="1">
        <v>2363.7800000000002</v>
      </c>
      <c r="D1161" s="1">
        <v>4152.72</v>
      </c>
      <c r="E1161" t="b">
        <f t="shared" si="18"/>
        <v>0</v>
      </c>
    </row>
    <row r="1162" spans="1:5" x14ac:dyDescent="0.15">
      <c r="A1162" s="3">
        <v>40828</v>
      </c>
      <c r="B1162" s="1">
        <v>1737.36</v>
      </c>
      <c r="C1162" s="1">
        <v>2451.89</v>
      </c>
      <c r="D1162" s="1">
        <v>4302.1000000000004</v>
      </c>
      <c r="E1162" t="b">
        <f t="shared" si="18"/>
        <v>0</v>
      </c>
    </row>
    <row r="1163" spans="1:5" x14ac:dyDescent="0.15">
      <c r="A1163" s="3">
        <v>40829</v>
      </c>
      <c r="B1163" s="1">
        <v>1746.94</v>
      </c>
      <c r="C1163" s="1">
        <v>2465.13</v>
      </c>
      <c r="D1163" s="1">
        <v>4370.72</v>
      </c>
      <c r="E1163" t="b">
        <f t="shared" si="18"/>
        <v>0</v>
      </c>
    </row>
    <row r="1164" spans="1:5" x14ac:dyDescent="0.15">
      <c r="A1164" s="3">
        <v>40830</v>
      </c>
      <c r="B1164" s="1">
        <v>1745.21</v>
      </c>
      <c r="C1164" s="1">
        <v>2460.54</v>
      </c>
      <c r="D1164" s="1">
        <v>4350.42</v>
      </c>
      <c r="E1164" t="b">
        <f t="shared" si="18"/>
        <v>0</v>
      </c>
    </row>
    <row r="1165" spans="1:5" x14ac:dyDescent="0.15">
      <c r="A1165" s="3">
        <v>40833</v>
      </c>
      <c r="B1165" s="1">
        <v>1757.06</v>
      </c>
      <c r="C1165" s="1">
        <v>2476.71</v>
      </c>
      <c r="D1165" s="1">
        <v>4368.7700000000004</v>
      </c>
      <c r="E1165" t="b">
        <f t="shared" si="18"/>
        <v>0</v>
      </c>
    </row>
    <row r="1166" spans="1:5" x14ac:dyDescent="0.15">
      <c r="A1166" s="3">
        <v>40834</v>
      </c>
      <c r="B1166" s="1">
        <v>1709.28</v>
      </c>
      <c r="C1166" s="1">
        <v>2411.41</v>
      </c>
      <c r="D1166" s="1">
        <v>4230.95</v>
      </c>
      <c r="E1166" t="b">
        <f t="shared" si="18"/>
        <v>0</v>
      </c>
    </row>
    <row r="1167" spans="1:5" x14ac:dyDescent="0.15">
      <c r="A1167" s="3">
        <v>40835</v>
      </c>
      <c r="B1167" s="1">
        <v>1708.95</v>
      </c>
      <c r="C1167" s="1">
        <v>2405.5</v>
      </c>
      <c r="D1167" s="1">
        <v>4216.67</v>
      </c>
      <c r="E1167" t="b">
        <f t="shared" si="18"/>
        <v>0</v>
      </c>
    </row>
    <row r="1168" spans="1:5" x14ac:dyDescent="0.15">
      <c r="A1168" s="3">
        <v>40836</v>
      </c>
      <c r="B1168" s="1">
        <v>1674.03</v>
      </c>
      <c r="C1168" s="1">
        <v>2352.88</v>
      </c>
      <c r="D1168" s="1">
        <v>4088.08</v>
      </c>
      <c r="E1168" t="b">
        <f t="shared" si="18"/>
        <v>0</v>
      </c>
    </row>
    <row r="1169" spans="1:5" x14ac:dyDescent="0.15">
      <c r="A1169" s="3">
        <v>40837</v>
      </c>
      <c r="B1169" s="1">
        <v>1676.1</v>
      </c>
      <c r="C1169" s="1">
        <v>2350.9499999999998</v>
      </c>
      <c r="D1169" s="1">
        <v>4008.55</v>
      </c>
      <c r="E1169" t="b">
        <f t="shared" si="18"/>
        <v>0</v>
      </c>
    </row>
    <row r="1170" spans="1:5" x14ac:dyDescent="0.15">
      <c r="A1170" s="3">
        <v>40840</v>
      </c>
      <c r="B1170" s="1">
        <v>1729.03</v>
      </c>
      <c r="C1170" s="1">
        <v>2422.16</v>
      </c>
      <c r="D1170" s="1">
        <v>4071.46</v>
      </c>
      <c r="E1170" t="b">
        <f t="shared" si="18"/>
        <v>0</v>
      </c>
    </row>
    <row r="1171" spans="1:5" x14ac:dyDescent="0.15">
      <c r="A1171" s="3">
        <v>40841</v>
      </c>
      <c r="B1171" s="1">
        <v>1751.68</v>
      </c>
      <c r="C1171" s="1">
        <v>2458.54</v>
      </c>
      <c r="D1171" s="1">
        <v>4185.1899999999996</v>
      </c>
      <c r="E1171" t="b">
        <f t="shared" si="18"/>
        <v>0</v>
      </c>
    </row>
    <row r="1172" spans="1:5" x14ac:dyDescent="0.15">
      <c r="A1172" s="3">
        <v>40842</v>
      </c>
      <c r="B1172" s="1">
        <v>1765.63</v>
      </c>
      <c r="C1172" s="1">
        <v>2481.54</v>
      </c>
      <c r="D1172" s="1">
        <v>4217.8900000000003</v>
      </c>
      <c r="E1172" t="b">
        <f t="shared" si="18"/>
        <v>0</v>
      </c>
    </row>
    <row r="1173" spans="1:5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  <c r="E1173" t="b">
        <f t="shared" si="18"/>
        <v>0</v>
      </c>
    </row>
    <row r="1174" spans="1:5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  <c r="E1174" t="b">
        <f t="shared" si="18"/>
        <v>0</v>
      </c>
    </row>
    <row r="1175" spans="1:5" x14ac:dyDescent="0.15">
      <c r="A1175" s="3">
        <v>40847</v>
      </c>
      <c r="B1175" s="1">
        <v>1792.05</v>
      </c>
      <c r="C1175" s="1">
        <v>2516.9499999999998</v>
      </c>
      <c r="D1175" s="1">
        <v>4350.13</v>
      </c>
      <c r="E1175" t="b">
        <f t="shared" si="18"/>
        <v>1</v>
      </c>
    </row>
    <row r="1176" spans="1:5" x14ac:dyDescent="0.15">
      <c r="A1176" s="3">
        <v>40848</v>
      </c>
      <c r="B1176" s="1">
        <v>1795.39</v>
      </c>
      <c r="C1176" s="1">
        <v>2518.7199999999998</v>
      </c>
      <c r="D1176" s="1">
        <v>4355</v>
      </c>
      <c r="E1176" t="b">
        <f t="shared" si="18"/>
        <v>0</v>
      </c>
    </row>
    <row r="1177" spans="1:5" x14ac:dyDescent="0.15">
      <c r="A1177" s="3">
        <v>40849</v>
      </c>
      <c r="B1177" s="1">
        <v>1825.45</v>
      </c>
      <c r="C1177" s="1">
        <v>2559.27</v>
      </c>
      <c r="D1177" s="1">
        <v>4432.33</v>
      </c>
      <c r="E1177" t="b">
        <f t="shared" si="18"/>
        <v>0</v>
      </c>
    </row>
    <row r="1178" spans="1:5" x14ac:dyDescent="0.15">
      <c r="A1178" s="3">
        <v>40850</v>
      </c>
      <c r="B1178" s="1">
        <v>1819.04</v>
      </c>
      <c r="C1178" s="1">
        <v>2556.2199999999998</v>
      </c>
      <c r="D1178" s="1">
        <v>4458.45</v>
      </c>
      <c r="E1178" t="b">
        <f t="shared" si="18"/>
        <v>0</v>
      </c>
    </row>
    <row r="1179" spans="1:5" x14ac:dyDescent="0.15">
      <c r="A1179" s="3">
        <v>40851</v>
      </c>
      <c r="B1179" s="1">
        <v>1831.75</v>
      </c>
      <c r="C1179" s="1">
        <v>2572.88</v>
      </c>
      <c r="D1179" s="1">
        <v>4491.17</v>
      </c>
      <c r="E1179" t="b">
        <f t="shared" si="18"/>
        <v>0</v>
      </c>
    </row>
    <row r="1180" spans="1:5" x14ac:dyDescent="0.15">
      <c r="A1180" s="3">
        <v>40854</v>
      </c>
      <c r="B1180" s="1">
        <v>1809.8</v>
      </c>
      <c r="C1180" s="1">
        <v>2544.42</v>
      </c>
      <c r="D1180" s="1">
        <v>4474.75</v>
      </c>
      <c r="E1180" t="b">
        <f t="shared" si="18"/>
        <v>0</v>
      </c>
    </row>
    <row r="1181" spans="1:5" x14ac:dyDescent="0.15">
      <c r="A1181" s="3">
        <v>40855</v>
      </c>
      <c r="B1181" s="1">
        <v>1808.61</v>
      </c>
      <c r="C1181" s="1">
        <v>2539.67</v>
      </c>
      <c r="D1181" s="1">
        <v>4420.9799999999996</v>
      </c>
      <c r="E1181" t="b">
        <f t="shared" si="18"/>
        <v>0</v>
      </c>
    </row>
    <row r="1182" spans="1:5" x14ac:dyDescent="0.15">
      <c r="A1182" s="3">
        <v>40856</v>
      </c>
      <c r="B1182" s="1">
        <v>1821.76</v>
      </c>
      <c r="C1182" s="1">
        <v>2558.2800000000002</v>
      </c>
      <c r="D1182" s="1">
        <v>4501.26</v>
      </c>
      <c r="E1182" t="b">
        <f t="shared" si="18"/>
        <v>0</v>
      </c>
    </row>
    <row r="1183" spans="1:5" x14ac:dyDescent="0.15">
      <c r="A1183" s="3">
        <v>40857</v>
      </c>
      <c r="B1183" s="1">
        <v>1781.91</v>
      </c>
      <c r="C1183" s="1">
        <v>2507.7199999999998</v>
      </c>
      <c r="D1183" s="1">
        <v>4441.79</v>
      </c>
      <c r="E1183" t="b">
        <f t="shared" si="18"/>
        <v>0</v>
      </c>
    </row>
    <row r="1184" spans="1:5" x14ac:dyDescent="0.15">
      <c r="A1184" s="3">
        <v>40858</v>
      </c>
      <c r="B1184" s="1">
        <v>1779.51</v>
      </c>
      <c r="C1184" s="1">
        <v>2500.19</v>
      </c>
      <c r="D1184" s="1">
        <v>4441.9399999999996</v>
      </c>
      <c r="E1184" t="b">
        <f t="shared" si="18"/>
        <v>0</v>
      </c>
    </row>
    <row r="1185" spans="1:5" x14ac:dyDescent="0.15">
      <c r="A1185" s="3">
        <v>40861</v>
      </c>
      <c r="B1185" s="1">
        <v>1816.06</v>
      </c>
      <c r="C1185" s="1">
        <v>2550.4</v>
      </c>
      <c r="D1185" s="1">
        <v>4553.24</v>
      </c>
      <c r="E1185" t="b">
        <f t="shared" si="18"/>
        <v>0</v>
      </c>
    </row>
    <row r="1186" spans="1:5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  <c r="E1186" t="b">
        <f t="shared" si="18"/>
        <v>0</v>
      </c>
    </row>
    <row r="1187" spans="1:5" x14ac:dyDescent="0.15">
      <c r="A1187" s="3">
        <v>40863</v>
      </c>
      <c r="B1187" s="1">
        <v>1755.42</v>
      </c>
      <c r="C1187" s="1">
        <v>2470.25</v>
      </c>
      <c r="D1187" s="1">
        <v>4474.2700000000004</v>
      </c>
      <c r="E1187" t="b">
        <f t="shared" si="18"/>
        <v>0</v>
      </c>
    </row>
    <row r="1188" spans="1:5" x14ac:dyDescent="0.15">
      <c r="A1188" s="3">
        <v>40864</v>
      </c>
      <c r="B1188" s="1">
        <v>1748.45</v>
      </c>
      <c r="C1188" s="1">
        <v>2462.79</v>
      </c>
      <c r="D1188" s="1">
        <v>4474.34</v>
      </c>
      <c r="E1188" t="b">
        <f t="shared" si="18"/>
        <v>0</v>
      </c>
    </row>
    <row r="1189" spans="1:5" x14ac:dyDescent="0.15">
      <c r="A1189" s="3">
        <v>40865</v>
      </c>
      <c r="B1189" s="1">
        <v>1720.76</v>
      </c>
      <c r="C1189" s="1">
        <v>2417.42</v>
      </c>
      <c r="D1189" s="1">
        <v>4333.8900000000003</v>
      </c>
      <c r="E1189" t="b">
        <f t="shared" si="18"/>
        <v>0</v>
      </c>
    </row>
    <row r="1190" spans="1:5" x14ac:dyDescent="0.15">
      <c r="A1190" s="3">
        <v>40868</v>
      </c>
      <c r="B1190" s="1">
        <v>1721.39</v>
      </c>
      <c r="C1190" s="1">
        <v>2419.11</v>
      </c>
      <c r="D1190" s="1">
        <v>4347</v>
      </c>
      <c r="E1190" t="b">
        <f t="shared" si="18"/>
        <v>0</v>
      </c>
    </row>
    <row r="1191" spans="1:5" x14ac:dyDescent="0.15">
      <c r="A1191" s="3">
        <v>40869</v>
      </c>
      <c r="B1191" s="1">
        <v>1722.23</v>
      </c>
      <c r="C1191" s="1">
        <v>2419.67</v>
      </c>
      <c r="D1191" s="1">
        <v>4341.6899999999996</v>
      </c>
      <c r="E1191" t="b">
        <f t="shared" si="18"/>
        <v>0</v>
      </c>
    </row>
    <row r="1192" spans="1:5" x14ac:dyDescent="0.15">
      <c r="A1192" s="3">
        <v>40870</v>
      </c>
      <c r="B1192" s="1">
        <v>1701.06</v>
      </c>
      <c r="C1192" s="1">
        <v>2393.5300000000002</v>
      </c>
      <c r="D1192" s="1">
        <v>4318.12</v>
      </c>
      <c r="E1192" t="b">
        <f t="shared" si="18"/>
        <v>0</v>
      </c>
    </row>
    <row r="1193" spans="1:5" x14ac:dyDescent="0.15">
      <c r="A1193" s="3">
        <v>40871</v>
      </c>
      <c r="B1193" s="1">
        <v>1704.69</v>
      </c>
      <c r="C1193" s="1">
        <v>2398.31</v>
      </c>
      <c r="D1193" s="1">
        <v>4311.28</v>
      </c>
      <c r="E1193" t="b">
        <f t="shared" si="18"/>
        <v>0</v>
      </c>
    </row>
    <row r="1194" spans="1:5" x14ac:dyDescent="0.15">
      <c r="A1194" s="3">
        <v>40872</v>
      </c>
      <c r="B1194" s="1">
        <v>1691.67</v>
      </c>
      <c r="C1194" s="1">
        <v>2381.06</v>
      </c>
      <c r="D1194" s="1">
        <v>4280.95</v>
      </c>
      <c r="E1194" t="b">
        <f t="shared" si="18"/>
        <v>0</v>
      </c>
    </row>
    <row r="1195" spans="1:5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  <c r="E1195" t="b">
        <f t="shared" si="18"/>
        <v>0</v>
      </c>
    </row>
    <row r="1196" spans="1:5" x14ac:dyDescent="0.15">
      <c r="A1196" s="3">
        <v>40876</v>
      </c>
      <c r="B1196" s="1">
        <v>1716.09</v>
      </c>
      <c r="C1196" s="1">
        <v>2413.48</v>
      </c>
      <c r="D1196" s="1">
        <v>4358.57</v>
      </c>
      <c r="E1196" t="b">
        <f t="shared" si="18"/>
        <v>0</v>
      </c>
    </row>
    <row r="1197" spans="1:5" x14ac:dyDescent="0.15">
      <c r="A1197" s="3">
        <v>40877</v>
      </c>
      <c r="B1197" s="1">
        <v>1662.75</v>
      </c>
      <c r="C1197" s="1">
        <v>2339.87</v>
      </c>
      <c r="D1197" s="1">
        <v>4164.12</v>
      </c>
      <c r="E1197" t="b">
        <f t="shared" si="18"/>
        <v>1</v>
      </c>
    </row>
    <row r="1198" spans="1:5" x14ac:dyDescent="0.15">
      <c r="A1198" s="3">
        <v>40878</v>
      </c>
      <c r="B1198" s="1">
        <v>1713.05</v>
      </c>
      <c r="C1198" s="1">
        <v>2402.94</v>
      </c>
      <c r="D1198" s="1">
        <v>4254.09</v>
      </c>
      <c r="E1198" t="b">
        <f t="shared" si="18"/>
        <v>0</v>
      </c>
    </row>
    <row r="1199" spans="1:5" x14ac:dyDescent="0.15">
      <c r="A1199" s="3">
        <v>40879</v>
      </c>
      <c r="B1199" s="1">
        <v>1704.46</v>
      </c>
      <c r="C1199" s="1">
        <v>2386.21</v>
      </c>
      <c r="D1199" s="1">
        <v>4164.8100000000004</v>
      </c>
      <c r="E1199" t="b">
        <f t="shared" si="18"/>
        <v>0</v>
      </c>
    </row>
    <row r="1200" spans="1:5" x14ac:dyDescent="0.15">
      <c r="A1200" s="3">
        <v>40882</v>
      </c>
      <c r="B1200" s="1">
        <v>1694.5</v>
      </c>
      <c r="C1200" s="1">
        <v>2364.5</v>
      </c>
      <c r="D1200" s="1">
        <v>4021.21</v>
      </c>
      <c r="E1200" t="b">
        <f t="shared" si="18"/>
        <v>0</v>
      </c>
    </row>
    <row r="1201" spans="1:5" x14ac:dyDescent="0.15">
      <c r="A1201" s="3">
        <v>40883</v>
      </c>
      <c r="B1201" s="1">
        <v>1689.01</v>
      </c>
      <c r="C1201" s="1">
        <v>2357.9499999999998</v>
      </c>
      <c r="D1201" s="1">
        <v>4022.73</v>
      </c>
      <c r="E1201" t="b">
        <f t="shared" si="18"/>
        <v>0</v>
      </c>
    </row>
    <row r="1202" spans="1:5" x14ac:dyDescent="0.15">
      <c r="A1202" s="3">
        <v>40884</v>
      </c>
      <c r="B1202" s="1">
        <v>1702.45</v>
      </c>
      <c r="C1202" s="1">
        <v>2372.2600000000002</v>
      </c>
      <c r="D1202" s="1">
        <v>4035.03</v>
      </c>
      <c r="E1202" t="b">
        <f t="shared" si="18"/>
        <v>0</v>
      </c>
    </row>
    <row r="1203" spans="1:5" x14ac:dyDescent="0.15">
      <c r="A1203" s="3">
        <v>40885</v>
      </c>
      <c r="B1203" s="1">
        <v>1701.68</v>
      </c>
      <c r="C1203" s="1">
        <v>2371.09</v>
      </c>
      <c r="D1203" s="1">
        <v>4034.05</v>
      </c>
      <c r="E1203" t="b">
        <f t="shared" si="18"/>
        <v>0</v>
      </c>
    </row>
    <row r="1204" spans="1:5" x14ac:dyDescent="0.15">
      <c r="A1204" s="3">
        <v>40886</v>
      </c>
      <c r="B1204" s="1">
        <v>1692.06</v>
      </c>
      <c r="C1204" s="1">
        <v>2354.98</v>
      </c>
      <c r="D1204" s="1">
        <v>3991.45</v>
      </c>
      <c r="E1204" t="b">
        <f t="shared" si="18"/>
        <v>0</v>
      </c>
    </row>
    <row r="1205" spans="1:5" x14ac:dyDescent="0.15">
      <c r="A1205" s="3">
        <v>40889</v>
      </c>
      <c r="B1205" s="1">
        <v>1678.7</v>
      </c>
      <c r="C1205" s="1">
        <v>2334.96</v>
      </c>
      <c r="D1205" s="1">
        <v>3939.27</v>
      </c>
      <c r="E1205" t="b">
        <f t="shared" si="18"/>
        <v>0</v>
      </c>
    </row>
    <row r="1206" spans="1:5" x14ac:dyDescent="0.15">
      <c r="A1206" s="3">
        <v>40890</v>
      </c>
      <c r="B1206" s="1">
        <v>1645.81</v>
      </c>
      <c r="C1206" s="1">
        <v>2289.2199999999998</v>
      </c>
      <c r="D1206" s="1">
        <v>3789.03</v>
      </c>
      <c r="E1206" t="b">
        <f t="shared" si="18"/>
        <v>0</v>
      </c>
    </row>
    <row r="1207" spans="1:5" x14ac:dyDescent="0.15">
      <c r="A1207" s="3">
        <v>40891</v>
      </c>
      <c r="B1207" s="1">
        <v>1637.01</v>
      </c>
      <c r="C1207" s="1">
        <v>2273.02</v>
      </c>
      <c r="D1207" s="1">
        <v>3705.48</v>
      </c>
      <c r="E1207" t="b">
        <f t="shared" si="18"/>
        <v>0</v>
      </c>
    </row>
    <row r="1208" spans="1:5" x14ac:dyDescent="0.15">
      <c r="A1208" s="3">
        <v>40892</v>
      </c>
      <c r="B1208" s="1">
        <v>1599.01</v>
      </c>
      <c r="C1208" s="1">
        <v>2223.7800000000002</v>
      </c>
      <c r="D1208" s="1">
        <v>3598.94</v>
      </c>
      <c r="E1208" t="b">
        <f t="shared" si="18"/>
        <v>0</v>
      </c>
    </row>
    <row r="1209" spans="1:5" x14ac:dyDescent="0.15">
      <c r="A1209" s="3">
        <v>40893</v>
      </c>
      <c r="B1209" s="1">
        <v>1629</v>
      </c>
      <c r="C1209" s="1">
        <v>2268.0100000000002</v>
      </c>
      <c r="D1209" s="1">
        <v>3705.58</v>
      </c>
      <c r="E1209" t="b">
        <f t="shared" si="18"/>
        <v>0</v>
      </c>
    </row>
    <row r="1210" spans="1:5" x14ac:dyDescent="0.15">
      <c r="A1210" s="3">
        <v>40896</v>
      </c>
      <c r="B1210" s="1">
        <v>1625.26</v>
      </c>
      <c r="C1210" s="1">
        <v>2261.19</v>
      </c>
      <c r="D1210" s="1">
        <v>3715.7</v>
      </c>
      <c r="E1210" t="b">
        <f t="shared" si="18"/>
        <v>0</v>
      </c>
    </row>
    <row r="1211" spans="1:5" x14ac:dyDescent="0.15">
      <c r="A1211" s="3">
        <v>40897</v>
      </c>
      <c r="B1211" s="1">
        <v>1624.44</v>
      </c>
      <c r="C1211" s="1">
        <v>2256.65</v>
      </c>
      <c r="D1211" s="1">
        <v>3701.62</v>
      </c>
      <c r="E1211" t="b">
        <f t="shared" si="18"/>
        <v>0</v>
      </c>
    </row>
    <row r="1212" spans="1:5" x14ac:dyDescent="0.15">
      <c r="A1212" s="3">
        <v>40898</v>
      </c>
      <c r="B1212" s="1">
        <v>1604.25</v>
      </c>
      <c r="C1212" s="1">
        <v>2227.11</v>
      </c>
      <c r="D1212" s="1">
        <v>3602.6</v>
      </c>
      <c r="E1212" t="b">
        <f t="shared" si="18"/>
        <v>0</v>
      </c>
    </row>
    <row r="1213" spans="1:5" x14ac:dyDescent="0.15">
      <c r="A1213" s="3">
        <v>40899</v>
      </c>
      <c r="B1213" s="1">
        <v>1608.24</v>
      </c>
      <c r="C1213" s="1">
        <v>2233.58</v>
      </c>
      <c r="D1213" s="1">
        <v>3535.24</v>
      </c>
      <c r="E1213" t="b">
        <f t="shared" si="18"/>
        <v>0</v>
      </c>
    </row>
    <row r="1214" spans="1:5" x14ac:dyDescent="0.15">
      <c r="A1214" s="3">
        <v>40900</v>
      </c>
      <c r="B1214" s="1">
        <v>1617.94</v>
      </c>
      <c r="C1214" s="1">
        <v>2248.04</v>
      </c>
      <c r="D1214" s="1">
        <v>3561.98</v>
      </c>
      <c r="E1214" t="b">
        <f t="shared" si="18"/>
        <v>0</v>
      </c>
    </row>
    <row r="1215" spans="1:5" x14ac:dyDescent="0.15">
      <c r="A1215" s="3">
        <v>40903</v>
      </c>
      <c r="B1215" s="1">
        <v>1601.47</v>
      </c>
      <c r="C1215" s="1">
        <v>2225.1799999999998</v>
      </c>
      <c r="D1215" s="1">
        <v>3536.29</v>
      </c>
      <c r="E1215" t="b">
        <f t="shared" si="18"/>
        <v>0</v>
      </c>
    </row>
    <row r="1216" spans="1:5" x14ac:dyDescent="0.15">
      <c r="A1216" s="3">
        <v>40904</v>
      </c>
      <c r="B1216" s="1">
        <v>1590.99</v>
      </c>
      <c r="C1216" s="1">
        <v>2202.86</v>
      </c>
      <c r="D1216" s="1">
        <v>3422.98</v>
      </c>
      <c r="E1216" t="b">
        <f t="shared" si="18"/>
        <v>0</v>
      </c>
    </row>
    <row r="1217" spans="1:5" x14ac:dyDescent="0.15">
      <c r="A1217" s="3">
        <v>40905</v>
      </c>
      <c r="B1217" s="1">
        <v>1594.84</v>
      </c>
      <c r="C1217" s="1">
        <v>2206.06</v>
      </c>
      <c r="D1217" s="1">
        <v>3393.37</v>
      </c>
      <c r="E1217" t="b">
        <f t="shared" si="18"/>
        <v>0</v>
      </c>
    </row>
    <row r="1218" spans="1:5" x14ac:dyDescent="0.15">
      <c r="A1218" s="3">
        <v>40906</v>
      </c>
      <c r="B1218" s="1">
        <v>1596.59</v>
      </c>
      <c r="C1218" s="1">
        <v>2209.1799999999998</v>
      </c>
      <c r="D1218" s="1">
        <v>3394.85</v>
      </c>
      <c r="E1218" t="b">
        <f t="shared" si="18"/>
        <v>0</v>
      </c>
    </row>
    <row r="1219" spans="1:5" x14ac:dyDescent="0.15">
      <c r="A1219" s="3">
        <v>40907</v>
      </c>
      <c r="B1219" s="1">
        <v>1617.61</v>
      </c>
      <c r="C1219" s="1">
        <v>2239.5100000000002</v>
      </c>
      <c r="D1219" s="1">
        <v>3456.29</v>
      </c>
      <c r="E1219" t="b">
        <f t="shared" ref="E1219:E1282" si="19">MONTH(A1219)&lt;&gt;MONTH(A1220)</f>
        <v>1</v>
      </c>
    </row>
    <row r="1220" spans="1:5" x14ac:dyDescent="0.15">
      <c r="A1220" s="3">
        <v>40912</v>
      </c>
      <c r="B1220" s="1">
        <v>1595.12</v>
      </c>
      <c r="C1220" s="1">
        <v>2201.89</v>
      </c>
      <c r="D1220" s="1">
        <v>3362.83</v>
      </c>
      <c r="E1220" t="b">
        <f t="shared" si="19"/>
        <v>0</v>
      </c>
    </row>
    <row r="1221" spans="1:5" x14ac:dyDescent="0.15">
      <c r="A1221" s="3">
        <v>40913</v>
      </c>
      <c r="B1221" s="1">
        <v>1596.59</v>
      </c>
      <c r="C1221" s="1">
        <v>2197.27</v>
      </c>
      <c r="D1221" s="1">
        <v>3205.4</v>
      </c>
      <c r="E1221" t="b">
        <f t="shared" si="19"/>
        <v>0</v>
      </c>
    </row>
    <row r="1222" spans="1:5" x14ac:dyDescent="0.15">
      <c r="A1222" s="3">
        <v>40914</v>
      </c>
      <c r="B1222" s="1">
        <v>1608.36</v>
      </c>
      <c r="C1222" s="1">
        <v>2212.4</v>
      </c>
      <c r="D1222" s="1">
        <v>3224.5</v>
      </c>
      <c r="E1222" t="b">
        <f t="shared" si="19"/>
        <v>0</v>
      </c>
    </row>
    <row r="1223" spans="1:5" x14ac:dyDescent="0.15">
      <c r="A1223" s="3">
        <v>40917</v>
      </c>
      <c r="B1223" s="1">
        <v>1659.05</v>
      </c>
      <c r="C1223" s="1">
        <v>2282.1</v>
      </c>
      <c r="D1223" s="1">
        <v>3365.9</v>
      </c>
      <c r="E1223" t="b">
        <f t="shared" si="19"/>
        <v>0</v>
      </c>
    </row>
    <row r="1224" spans="1:5" x14ac:dyDescent="0.15">
      <c r="A1224" s="3">
        <v>40918</v>
      </c>
      <c r="B1224" s="1">
        <v>1704.74</v>
      </c>
      <c r="C1224" s="1">
        <v>2350.08</v>
      </c>
      <c r="D1224" s="1">
        <v>3503.24</v>
      </c>
      <c r="E1224" t="b">
        <f t="shared" si="19"/>
        <v>0</v>
      </c>
    </row>
    <row r="1225" spans="1:5" x14ac:dyDescent="0.15">
      <c r="A1225" s="3">
        <v>40919</v>
      </c>
      <c r="B1225" s="1">
        <v>1694.26</v>
      </c>
      <c r="C1225" s="1">
        <v>2335.2800000000002</v>
      </c>
      <c r="D1225" s="1">
        <v>3519.51</v>
      </c>
      <c r="E1225" t="b">
        <f t="shared" si="19"/>
        <v>0</v>
      </c>
    </row>
    <row r="1226" spans="1:5" x14ac:dyDescent="0.15">
      <c r="A1226" s="3">
        <v>40920</v>
      </c>
      <c r="B1226" s="1">
        <v>1701.45</v>
      </c>
      <c r="C1226" s="1">
        <v>2338.56</v>
      </c>
      <c r="D1226" s="1">
        <v>3518.88</v>
      </c>
      <c r="E1226" t="b">
        <f t="shared" si="19"/>
        <v>0</v>
      </c>
    </row>
    <row r="1227" spans="1:5" x14ac:dyDescent="0.15">
      <c r="A1227" s="3">
        <v>40921</v>
      </c>
      <c r="B1227" s="1">
        <v>1685.91</v>
      </c>
      <c r="C1227" s="1">
        <v>2310.37</v>
      </c>
      <c r="D1227" s="1">
        <v>3374.16</v>
      </c>
      <c r="E1227" t="b">
        <f t="shared" si="19"/>
        <v>0</v>
      </c>
    </row>
    <row r="1228" spans="1:5" x14ac:dyDescent="0.15">
      <c r="A1228" s="3">
        <v>40924</v>
      </c>
      <c r="B1228" s="1">
        <v>1661.99</v>
      </c>
      <c r="C1228" s="1">
        <v>2275.9299999999998</v>
      </c>
      <c r="D1228" s="1">
        <v>3255.89</v>
      </c>
      <c r="E1228" t="b">
        <f t="shared" si="19"/>
        <v>0</v>
      </c>
    </row>
    <row r="1229" spans="1:5" x14ac:dyDescent="0.15">
      <c r="A1229" s="3">
        <v>40925</v>
      </c>
      <c r="B1229" s="1">
        <v>1736.61</v>
      </c>
      <c r="C1229" s="1">
        <v>2377.4</v>
      </c>
      <c r="D1229" s="1">
        <v>3437.33</v>
      </c>
      <c r="E1229" t="b">
        <f t="shared" si="19"/>
        <v>0</v>
      </c>
    </row>
    <row r="1230" spans="1:5" x14ac:dyDescent="0.15">
      <c r="A1230" s="3">
        <v>40926</v>
      </c>
      <c r="B1230" s="1">
        <v>1714.7</v>
      </c>
      <c r="C1230" s="1">
        <v>2344.8200000000002</v>
      </c>
      <c r="D1230" s="1">
        <v>3350.37</v>
      </c>
      <c r="E1230" t="b">
        <f t="shared" si="19"/>
        <v>0</v>
      </c>
    </row>
    <row r="1231" spans="1:5" x14ac:dyDescent="0.15">
      <c r="A1231" s="3">
        <v>40927</v>
      </c>
      <c r="B1231" s="1">
        <v>1750.52</v>
      </c>
      <c r="C1231" s="1">
        <v>2390.85</v>
      </c>
      <c r="D1231" s="1">
        <v>3374.29</v>
      </c>
      <c r="E1231" t="b">
        <f t="shared" si="19"/>
        <v>0</v>
      </c>
    </row>
    <row r="1232" spans="1:5" x14ac:dyDescent="0.15">
      <c r="A1232" s="3">
        <v>40928</v>
      </c>
      <c r="B1232" s="1">
        <v>1775.09</v>
      </c>
      <c r="C1232" s="1">
        <v>2426.12</v>
      </c>
      <c r="D1232" s="1">
        <v>3415.75</v>
      </c>
      <c r="E1232" t="b">
        <f t="shared" si="19"/>
        <v>0</v>
      </c>
    </row>
    <row r="1233" spans="1:5" x14ac:dyDescent="0.15">
      <c r="A1233" s="3">
        <v>40938</v>
      </c>
      <c r="B1233" s="1">
        <v>1742.82</v>
      </c>
      <c r="C1233" s="1">
        <v>2380.61</v>
      </c>
      <c r="D1233" s="1">
        <v>3404.91</v>
      </c>
      <c r="E1233" t="b">
        <f t="shared" si="19"/>
        <v>0</v>
      </c>
    </row>
    <row r="1234" spans="1:5" x14ac:dyDescent="0.15">
      <c r="A1234" s="3">
        <v>40939</v>
      </c>
      <c r="B1234" s="1">
        <v>1744.71</v>
      </c>
      <c r="C1234" s="1">
        <v>2384.8000000000002</v>
      </c>
      <c r="D1234" s="1">
        <v>3406.68</v>
      </c>
      <c r="E1234" t="b">
        <f t="shared" si="19"/>
        <v>1</v>
      </c>
    </row>
    <row r="1235" spans="1:5" x14ac:dyDescent="0.15">
      <c r="A1235" s="3">
        <v>40940</v>
      </c>
      <c r="B1235" s="1">
        <v>1713.68</v>
      </c>
      <c r="C1235" s="1">
        <v>2349.09</v>
      </c>
      <c r="D1235" s="1">
        <v>3387.94</v>
      </c>
      <c r="E1235" t="b">
        <f t="shared" si="19"/>
        <v>0</v>
      </c>
    </row>
    <row r="1236" spans="1:5" x14ac:dyDescent="0.15">
      <c r="A1236" s="3">
        <v>40941</v>
      </c>
      <c r="B1236" s="1">
        <v>1761.94</v>
      </c>
      <c r="C1236" s="1">
        <v>2408.77</v>
      </c>
      <c r="D1236" s="1">
        <v>3457.05</v>
      </c>
      <c r="E1236" t="b">
        <f t="shared" si="19"/>
        <v>0</v>
      </c>
    </row>
    <row r="1237" spans="1:5" x14ac:dyDescent="0.15">
      <c r="A1237" s="3">
        <v>40942</v>
      </c>
      <c r="B1237" s="1">
        <v>1772.19</v>
      </c>
      <c r="C1237" s="1">
        <v>2424.21</v>
      </c>
      <c r="D1237" s="1">
        <v>3518.87</v>
      </c>
      <c r="E1237" t="b">
        <f t="shared" si="19"/>
        <v>0</v>
      </c>
    </row>
    <row r="1238" spans="1:5" x14ac:dyDescent="0.15">
      <c r="A1238" s="3">
        <v>40945</v>
      </c>
      <c r="B1238" s="1">
        <v>1764.82</v>
      </c>
      <c r="C1238" s="1">
        <v>2417.71</v>
      </c>
      <c r="D1238" s="1">
        <v>3557.08</v>
      </c>
      <c r="E1238" t="b">
        <f t="shared" si="19"/>
        <v>0</v>
      </c>
    </row>
    <row r="1239" spans="1:5" x14ac:dyDescent="0.15">
      <c r="A1239" s="3">
        <v>40946</v>
      </c>
      <c r="B1239" s="1">
        <v>1732.02</v>
      </c>
      <c r="C1239" s="1">
        <v>2372.44</v>
      </c>
      <c r="D1239" s="1">
        <v>3496.4</v>
      </c>
      <c r="E1239" t="b">
        <f t="shared" si="19"/>
        <v>0</v>
      </c>
    </row>
    <row r="1240" spans="1:5" x14ac:dyDescent="0.15">
      <c r="A1240" s="3">
        <v>40947</v>
      </c>
      <c r="B1240" s="1">
        <v>1782.06</v>
      </c>
      <c r="C1240" s="1">
        <v>2437.5300000000002</v>
      </c>
      <c r="D1240" s="1">
        <v>3593.28</v>
      </c>
      <c r="E1240" t="b">
        <f t="shared" si="19"/>
        <v>0</v>
      </c>
    </row>
    <row r="1241" spans="1:5" x14ac:dyDescent="0.15">
      <c r="A1241" s="3">
        <v>40948</v>
      </c>
      <c r="B1241" s="1">
        <v>1778.1</v>
      </c>
      <c r="C1241" s="1">
        <v>2434.29</v>
      </c>
      <c r="D1241" s="1">
        <v>3627.82</v>
      </c>
      <c r="E1241" t="b">
        <f t="shared" si="19"/>
        <v>0</v>
      </c>
    </row>
    <row r="1242" spans="1:5" x14ac:dyDescent="0.15">
      <c r="A1242" s="3">
        <v>40949</v>
      </c>
      <c r="B1242" s="1">
        <v>1778.32</v>
      </c>
      <c r="C1242" s="1">
        <v>2435.9</v>
      </c>
      <c r="D1242" s="1">
        <v>3648.42</v>
      </c>
      <c r="E1242" t="b">
        <f t="shared" si="19"/>
        <v>0</v>
      </c>
    </row>
    <row r="1243" spans="1:5" x14ac:dyDescent="0.15">
      <c r="A1243" s="3">
        <v>40952</v>
      </c>
      <c r="B1243" s="1">
        <v>1768.54</v>
      </c>
      <c r="C1243" s="1">
        <v>2426.0700000000002</v>
      </c>
      <c r="D1243" s="1">
        <v>3700.1</v>
      </c>
      <c r="E1243" t="b">
        <f t="shared" si="19"/>
        <v>0</v>
      </c>
    </row>
    <row r="1244" spans="1:5" x14ac:dyDescent="0.15">
      <c r="A1244" s="3">
        <v>40953</v>
      </c>
      <c r="B1244" s="1">
        <v>1758.98</v>
      </c>
      <c r="C1244" s="1">
        <v>2413.7600000000002</v>
      </c>
      <c r="D1244" s="1">
        <v>3703.36</v>
      </c>
      <c r="E1244" t="b">
        <f t="shared" si="19"/>
        <v>0</v>
      </c>
    </row>
    <row r="1245" spans="1:5" x14ac:dyDescent="0.15">
      <c r="A1245" s="3">
        <v>40954</v>
      </c>
      <c r="B1245" s="1">
        <v>1773.17</v>
      </c>
      <c r="C1245" s="1">
        <v>2437.2199999999998</v>
      </c>
      <c r="D1245" s="1">
        <v>3769.99</v>
      </c>
      <c r="E1245" t="b">
        <f t="shared" si="19"/>
        <v>0</v>
      </c>
    </row>
    <row r="1246" spans="1:5" x14ac:dyDescent="0.15">
      <c r="A1246" s="3">
        <v>40955</v>
      </c>
      <c r="B1246" s="1">
        <v>1761.88</v>
      </c>
      <c r="C1246" s="1">
        <v>2424.1999999999998</v>
      </c>
      <c r="D1246" s="1">
        <v>3775.8</v>
      </c>
      <c r="E1246" t="b">
        <f t="shared" si="19"/>
        <v>0</v>
      </c>
    </row>
    <row r="1247" spans="1:5" x14ac:dyDescent="0.15">
      <c r="A1247" s="3">
        <v>40956</v>
      </c>
      <c r="B1247" s="1">
        <v>1765.65</v>
      </c>
      <c r="C1247" s="1">
        <v>2428.3200000000002</v>
      </c>
      <c r="D1247" s="1">
        <v>3763.09</v>
      </c>
      <c r="E1247" t="b">
        <f t="shared" si="19"/>
        <v>0</v>
      </c>
    </row>
    <row r="1248" spans="1:5" x14ac:dyDescent="0.15">
      <c r="A1248" s="3">
        <v>40959</v>
      </c>
      <c r="B1248" s="1">
        <v>1769.41</v>
      </c>
      <c r="C1248" s="1">
        <v>2432.06</v>
      </c>
      <c r="D1248" s="1">
        <v>3771.66</v>
      </c>
      <c r="E1248" t="b">
        <f t="shared" si="19"/>
        <v>0</v>
      </c>
    </row>
    <row r="1249" spans="1:5" x14ac:dyDescent="0.15">
      <c r="A1249" s="3">
        <v>40960</v>
      </c>
      <c r="B1249" s="1">
        <v>1779.94</v>
      </c>
      <c r="C1249" s="1">
        <v>2448.5100000000002</v>
      </c>
      <c r="D1249" s="1">
        <v>3820.26</v>
      </c>
      <c r="E1249" t="b">
        <f t="shared" si="19"/>
        <v>0</v>
      </c>
    </row>
    <row r="1250" spans="1:5" x14ac:dyDescent="0.15">
      <c r="A1250" s="3">
        <v>40961</v>
      </c>
      <c r="B1250" s="1">
        <v>1795.26</v>
      </c>
      <c r="C1250" s="1">
        <v>2474.71</v>
      </c>
      <c r="D1250" s="1">
        <v>3895.77</v>
      </c>
      <c r="E1250" t="b">
        <f t="shared" si="19"/>
        <v>0</v>
      </c>
    </row>
    <row r="1251" spans="1:5" x14ac:dyDescent="0.15">
      <c r="A1251" s="3">
        <v>40962</v>
      </c>
      <c r="B1251" s="1">
        <v>1799.64</v>
      </c>
      <c r="C1251" s="1">
        <v>2482.1999999999998</v>
      </c>
      <c r="D1251" s="1">
        <v>3900.04</v>
      </c>
      <c r="E1251" t="b">
        <f t="shared" si="19"/>
        <v>0</v>
      </c>
    </row>
    <row r="1252" spans="1:5" x14ac:dyDescent="0.15">
      <c r="A1252" s="3">
        <v>40963</v>
      </c>
      <c r="B1252" s="1">
        <v>1826.72</v>
      </c>
      <c r="C1252" s="1">
        <v>2521.08</v>
      </c>
      <c r="D1252" s="1">
        <v>3941.75</v>
      </c>
      <c r="E1252" t="b">
        <f t="shared" si="19"/>
        <v>0</v>
      </c>
    </row>
    <row r="1253" spans="1:5" x14ac:dyDescent="0.15">
      <c r="A1253" s="3">
        <v>40966</v>
      </c>
      <c r="B1253" s="1">
        <v>1828.41</v>
      </c>
      <c r="C1253" s="1">
        <v>2527.11</v>
      </c>
      <c r="D1253" s="1">
        <v>3942.39</v>
      </c>
      <c r="E1253" t="b">
        <f t="shared" si="19"/>
        <v>0</v>
      </c>
    </row>
    <row r="1254" spans="1:5" x14ac:dyDescent="0.15">
      <c r="A1254" s="3">
        <v>40967</v>
      </c>
      <c r="B1254" s="1">
        <v>1839.06</v>
      </c>
      <c r="C1254" s="1">
        <v>2536.94</v>
      </c>
      <c r="D1254" s="1">
        <v>3907.7</v>
      </c>
      <c r="E1254" t="b">
        <f t="shared" si="19"/>
        <v>0</v>
      </c>
    </row>
    <row r="1255" spans="1:5" x14ac:dyDescent="0.15">
      <c r="A1255" s="3">
        <v>40968</v>
      </c>
      <c r="B1255" s="1">
        <v>1822.77</v>
      </c>
      <c r="C1255" s="1">
        <v>2513.21</v>
      </c>
      <c r="D1255" s="1">
        <v>3858.54</v>
      </c>
      <c r="E1255" t="b">
        <f t="shared" si="19"/>
        <v>1</v>
      </c>
    </row>
    <row r="1256" spans="1:5" x14ac:dyDescent="0.15">
      <c r="A1256" s="3">
        <v>40969</v>
      </c>
      <c r="B1256" s="1">
        <v>1818.28</v>
      </c>
      <c r="C1256" s="1">
        <v>2510.6</v>
      </c>
      <c r="D1256" s="1">
        <v>3887.17</v>
      </c>
      <c r="E1256" t="b">
        <f t="shared" si="19"/>
        <v>0</v>
      </c>
    </row>
    <row r="1257" spans="1:5" x14ac:dyDescent="0.15">
      <c r="A1257" s="3">
        <v>40970</v>
      </c>
      <c r="B1257" s="1">
        <v>1843.85</v>
      </c>
      <c r="C1257" s="1">
        <v>2549.8200000000002</v>
      </c>
      <c r="D1257" s="1">
        <v>3961.58</v>
      </c>
      <c r="E1257" t="b">
        <f t="shared" si="19"/>
        <v>0</v>
      </c>
    </row>
    <row r="1258" spans="1:5" x14ac:dyDescent="0.15">
      <c r="A1258" s="3">
        <v>40973</v>
      </c>
      <c r="B1258" s="1">
        <v>1827.94</v>
      </c>
      <c r="C1258" s="1">
        <v>2530.0100000000002</v>
      </c>
      <c r="D1258" s="1">
        <v>3981.73</v>
      </c>
      <c r="E1258" t="b">
        <f t="shared" si="19"/>
        <v>0</v>
      </c>
    </row>
    <row r="1259" spans="1:5" x14ac:dyDescent="0.15">
      <c r="A1259" s="3">
        <v>40974</v>
      </c>
      <c r="B1259" s="1">
        <v>1794.26</v>
      </c>
      <c r="C1259" s="1">
        <v>2488.81</v>
      </c>
      <c r="D1259" s="1">
        <v>3954.19</v>
      </c>
      <c r="E1259" t="b">
        <f t="shared" si="19"/>
        <v>0</v>
      </c>
    </row>
    <row r="1260" spans="1:5" x14ac:dyDescent="0.15">
      <c r="A1260" s="3">
        <v>40975</v>
      </c>
      <c r="B1260" s="1">
        <v>1776.36</v>
      </c>
      <c r="C1260" s="1">
        <v>2471.48</v>
      </c>
      <c r="D1260" s="1">
        <v>3939.31</v>
      </c>
      <c r="E1260" t="b">
        <f t="shared" si="19"/>
        <v>0</v>
      </c>
    </row>
    <row r="1261" spans="1:5" x14ac:dyDescent="0.15">
      <c r="A1261" s="3">
        <v>40976</v>
      </c>
      <c r="B1261" s="1">
        <v>1798.1</v>
      </c>
      <c r="C1261" s="1">
        <v>2499.4299999999998</v>
      </c>
      <c r="D1261" s="1">
        <v>3993.56</v>
      </c>
      <c r="E1261" t="b">
        <f t="shared" si="19"/>
        <v>0</v>
      </c>
    </row>
    <row r="1262" spans="1:5" x14ac:dyDescent="0.15">
      <c r="A1262" s="3">
        <v>40977</v>
      </c>
      <c r="B1262" s="1">
        <v>1811.49</v>
      </c>
      <c r="C1262" s="1">
        <v>2522.3000000000002</v>
      </c>
      <c r="D1262" s="1">
        <v>4053.9</v>
      </c>
      <c r="E1262" t="b">
        <f t="shared" si="19"/>
        <v>0</v>
      </c>
    </row>
    <row r="1263" spans="1:5" x14ac:dyDescent="0.15">
      <c r="A1263" s="3">
        <v>40980</v>
      </c>
      <c r="B1263" s="1">
        <v>1796.94</v>
      </c>
      <c r="C1263" s="1">
        <v>2504.66</v>
      </c>
      <c r="D1263" s="1">
        <v>4078.68</v>
      </c>
      <c r="E1263" t="b">
        <f t="shared" si="19"/>
        <v>0</v>
      </c>
    </row>
    <row r="1264" spans="1:5" x14ac:dyDescent="0.15">
      <c r="A1264" s="3">
        <v>40981</v>
      </c>
      <c r="B1264" s="1">
        <v>1813.2</v>
      </c>
      <c r="C1264" s="1">
        <v>2530.63</v>
      </c>
      <c r="D1264" s="1">
        <v>4114.57</v>
      </c>
      <c r="E1264" t="b">
        <f t="shared" si="19"/>
        <v>0</v>
      </c>
    </row>
    <row r="1265" spans="1:5" x14ac:dyDescent="0.15">
      <c r="A1265" s="3">
        <v>40982</v>
      </c>
      <c r="B1265" s="1">
        <v>1776.41</v>
      </c>
      <c r="C1265" s="1">
        <v>2470.27</v>
      </c>
      <c r="D1265" s="1">
        <v>3919.62</v>
      </c>
      <c r="E1265" t="b">
        <f t="shared" si="19"/>
        <v>0</v>
      </c>
    </row>
    <row r="1266" spans="1:5" x14ac:dyDescent="0.15">
      <c r="A1266" s="3">
        <v>40983</v>
      </c>
      <c r="B1266" s="1">
        <v>1760.48</v>
      </c>
      <c r="C1266" s="1">
        <v>2454.96</v>
      </c>
      <c r="D1266" s="1">
        <v>3869.06</v>
      </c>
      <c r="E1266" t="b">
        <f t="shared" si="19"/>
        <v>0</v>
      </c>
    </row>
    <row r="1267" spans="1:5" x14ac:dyDescent="0.15">
      <c r="A1267" s="3">
        <v>40984</v>
      </c>
      <c r="B1267" s="1">
        <v>1780.08</v>
      </c>
      <c r="C1267" s="1">
        <v>2485.37</v>
      </c>
      <c r="D1267" s="1">
        <v>3971.51</v>
      </c>
      <c r="E1267" t="b">
        <f t="shared" si="19"/>
        <v>0</v>
      </c>
    </row>
    <row r="1268" spans="1:5" x14ac:dyDescent="0.15">
      <c r="A1268" s="3">
        <v>40987</v>
      </c>
      <c r="B1268" s="1">
        <v>1778.98</v>
      </c>
      <c r="C1268" s="1">
        <v>2484.33</v>
      </c>
      <c r="D1268" s="1">
        <v>4040.96</v>
      </c>
      <c r="E1268" t="b">
        <f t="shared" si="19"/>
        <v>0</v>
      </c>
    </row>
    <row r="1269" spans="1:5" x14ac:dyDescent="0.15">
      <c r="A1269" s="3">
        <v>40988</v>
      </c>
      <c r="B1269" s="1">
        <v>1755.72</v>
      </c>
      <c r="C1269" s="1">
        <v>2447.67</v>
      </c>
      <c r="D1269" s="1">
        <v>3949.49</v>
      </c>
      <c r="E1269" t="b">
        <f t="shared" si="19"/>
        <v>0</v>
      </c>
    </row>
    <row r="1270" spans="1:5" x14ac:dyDescent="0.15">
      <c r="A1270" s="3">
        <v>40989</v>
      </c>
      <c r="B1270" s="1">
        <v>1758.62</v>
      </c>
      <c r="C1270" s="1">
        <v>2448.0500000000002</v>
      </c>
      <c r="D1270" s="1">
        <v>3965.64</v>
      </c>
      <c r="E1270" t="b">
        <f t="shared" si="19"/>
        <v>0</v>
      </c>
    </row>
    <row r="1271" spans="1:5" x14ac:dyDescent="0.15">
      <c r="A1271" s="3">
        <v>40990</v>
      </c>
      <c r="B1271" s="1">
        <v>1760.33</v>
      </c>
      <c r="C1271" s="1">
        <v>2448.31</v>
      </c>
      <c r="D1271" s="1">
        <v>3956.74</v>
      </c>
      <c r="E1271" t="b">
        <f t="shared" si="19"/>
        <v>0</v>
      </c>
    </row>
    <row r="1272" spans="1:5" x14ac:dyDescent="0.15">
      <c r="A1272" s="3">
        <v>40991</v>
      </c>
      <c r="B1272" s="1">
        <v>1747.92</v>
      </c>
      <c r="C1272" s="1">
        <v>2427.23</v>
      </c>
      <c r="D1272" s="1">
        <v>3873.49</v>
      </c>
      <c r="E1272" t="b">
        <f t="shared" si="19"/>
        <v>0</v>
      </c>
    </row>
    <row r="1273" spans="1:5" x14ac:dyDescent="0.15">
      <c r="A1273" s="3">
        <v>40994</v>
      </c>
      <c r="B1273" s="1">
        <v>1749.89</v>
      </c>
      <c r="C1273" s="1">
        <v>2432.7600000000002</v>
      </c>
      <c r="D1273" s="1">
        <v>3860.82</v>
      </c>
      <c r="E1273" t="b">
        <f t="shared" si="19"/>
        <v>0</v>
      </c>
    </row>
    <row r="1274" spans="1:5" x14ac:dyDescent="0.15">
      <c r="A1274" s="3">
        <v>40995</v>
      </c>
      <c r="B1274" s="1">
        <v>1749.19</v>
      </c>
      <c r="C1274" s="1">
        <v>2423.56</v>
      </c>
      <c r="D1274" s="1">
        <v>3852.9</v>
      </c>
      <c r="E1274" t="b">
        <f t="shared" si="19"/>
        <v>0</v>
      </c>
    </row>
    <row r="1275" spans="1:5" x14ac:dyDescent="0.15">
      <c r="A1275" s="3">
        <v>40996</v>
      </c>
      <c r="B1275" s="1">
        <v>1708.85</v>
      </c>
      <c r="C1275" s="1">
        <v>2364.5700000000002</v>
      </c>
      <c r="D1275" s="1">
        <v>3663.07</v>
      </c>
      <c r="E1275" t="b">
        <f t="shared" si="19"/>
        <v>0</v>
      </c>
    </row>
    <row r="1276" spans="1:5" x14ac:dyDescent="0.15">
      <c r="A1276" s="3">
        <v>40997</v>
      </c>
      <c r="B1276" s="1">
        <v>1688.09</v>
      </c>
      <c r="C1276" s="1">
        <v>2339.06</v>
      </c>
      <c r="D1276" s="1">
        <v>3580.75</v>
      </c>
      <c r="E1276" t="b">
        <f t="shared" si="19"/>
        <v>0</v>
      </c>
    </row>
    <row r="1277" spans="1:5" x14ac:dyDescent="0.15">
      <c r="A1277" s="3">
        <v>40998</v>
      </c>
      <c r="B1277" s="1">
        <v>1705.63</v>
      </c>
      <c r="C1277" s="1">
        <v>2356.4</v>
      </c>
      <c r="D1277" s="1">
        <v>3560.49</v>
      </c>
      <c r="E1277" t="b">
        <f t="shared" si="19"/>
        <v>1</v>
      </c>
    </row>
    <row r="1278" spans="1:5" x14ac:dyDescent="0.15">
      <c r="A1278" s="3">
        <v>41004</v>
      </c>
      <c r="B1278" s="1">
        <v>1735.28</v>
      </c>
      <c r="C1278" s="1">
        <v>2405.17</v>
      </c>
      <c r="D1278" s="1">
        <v>3676.55</v>
      </c>
      <c r="E1278" t="b">
        <f t="shared" si="19"/>
        <v>0</v>
      </c>
    </row>
    <row r="1279" spans="1:5" x14ac:dyDescent="0.15">
      <c r="A1279" s="3">
        <v>41005</v>
      </c>
      <c r="B1279" s="1">
        <v>1737.51</v>
      </c>
      <c r="C1279" s="1">
        <v>2411.7600000000002</v>
      </c>
      <c r="D1279" s="1">
        <v>3713.28</v>
      </c>
      <c r="E1279" t="b">
        <f t="shared" si="19"/>
        <v>0</v>
      </c>
    </row>
    <row r="1280" spans="1:5" x14ac:dyDescent="0.15">
      <c r="A1280" s="3">
        <v>41008</v>
      </c>
      <c r="B1280" s="1">
        <v>1721.43</v>
      </c>
      <c r="C1280" s="1">
        <v>2391.4499999999998</v>
      </c>
      <c r="D1280" s="1">
        <v>3666.37</v>
      </c>
      <c r="E1280" t="b">
        <f t="shared" si="19"/>
        <v>0</v>
      </c>
    </row>
    <row r="1281" spans="1:5" x14ac:dyDescent="0.15">
      <c r="A1281" s="3">
        <v>41009</v>
      </c>
      <c r="B1281" s="1">
        <v>1736.24</v>
      </c>
      <c r="C1281" s="1">
        <v>2411.29</v>
      </c>
      <c r="D1281" s="1">
        <v>3710.36</v>
      </c>
      <c r="E1281" t="b">
        <f t="shared" si="19"/>
        <v>0</v>
      </c>
    </row>
    <row r="1282" spans="1:5" x14ac:dyDescent="0.15">
      <c r="A1282" s="3">
        <v>41010</v>
      </c>
      <c r="B1282" s="1">
        <v>1734.59</v>
      </c>
      <c r="C1282" s="1">
        <v>2410.11</v>
      </c>
      <c r="D1282" s="1">
        <v>3739.42</v>
      </c>
      <c r="E1282" t="b">
        <f t="shared" si="19"/>
        <v>0</v>
      </c>
    </row>
    <row r="1283" spans="1:5" x14ac:dyDescent="0.15">
      <c r="A1283" s="3">
        <v>41011</v>
      </c>
      <c r="B1283" s="1">
        <v>1770.95</v>
      </c>
      <c r="C1283" s="1">
        <v>2458.94</v>
      </c>
      <c r="D1283" s="1">
        <v>3818.15</v>
      </c>
      <c r="E1283" t="b">
        <f t="shared" ref="E1283:E1346" si="20">MONTH(A1283)&lt;&gt;MONTH(A1284)</f>
        <v>0</v>
      </c>
    </row>
    <row r="1284" spans="1:5" x14ac:dyDescent="0.15">
      <c r="A1284" s="3">
        <v>41012</v>
      </c>
      <c r="B1284" s="1">
        <v>1777.07</v>
      </c>
      <c r="C1284" s="1">
        <v>2467.3200000000002</v>
      </c>
      <c r="D1284" s="1">
        <v>3850.73</v>
      </c>
      <c r="E1284" t="b">
        <f t="shared" si="20"/>
        <v>0</v>
      </c>
    </row>
    <row r="1285" spans="1:5" x14ac:dyDescent="0.15">
      <c r="A1285" s="3">
        <v>41015</v>
      </c>
      <c r="B1285" s="1">
        <v>1770.68</v>
      </c>
      <c r="C1285" s="1">
        <v>2457.86</v>
      </c>
      <c r="D1285" s="1">
        <v>3868.56</v>
      </c>
      <c r="E1285" t="b">
        <f t="shared" si="20"/>
        <v>0</v>
      </c>
    </row>
    <row r="1286" spans="1:5" x14ac:dyDescent="0.15">
      <c r="A1286" s="3">
        <v>41016</v>
      </c>
      <c r="B1286" s="1">
        <v>1749.4</v>
      </c>
      <c r="C1286" s="1">
        <v>2427.52</v>
      </c>
      <c r="D1286" s="1">
        <v>3815.25</v>
      </c>
      <c r="E1286" t="b">
        <f t="shared" si="20"/>
        <v>0</v>
      </c>
    </row>
    <row r="1287" spans="1:5" x14ac:dyDescent="0.15">
      <c r="A1287" s="3">
        <v>41017</v>
      </c>
      <c r="B1287" s="1">
        <v>1789.63</v>
      </c>
      <c r="C1287" s="1">
        <v>2483.91</v>
      </c>
      <c r="D1287" s="1">
        <v>3904.49</v>
      </c>
      <c r="E1287" t="b">
        <f t="shared" si="20"/>
        <v>0</v>
      </c>
    </row>
    <row r="1288" spans="1:5" x14ac:dyDescent="0.15">
      <c r="A1288" s="3">
        <v>41018</v>
      </c>
      <c r="B1288" s="1">
        <v>1791.38</v>
      </c>
      <c r="C1288" s="1">
        <v>2482.5500000000002</v>
      </c>
      <c r="D1288" s="1">
        <v>3901.32</v>
      </c>
      <c r="E1288" t="b">
        <f t="shared" si="20"/>
        <v>0</v>
      </c>
    </row>
    <row r="1289" spans="1:5" x14ac:dyDescent="0.15">
      <c r="A1289" s="3">
        <v>41019</v>
      </c>
      <c r="B1289" s="1">
        <v>1815.88</v>
      </c>
      <c r="C1289" s="1">
        <v>2514.75</v>
      </c>
      <c r="D1289" s="1">
        <v>3932.12</v>
      </c>
      <c r="E1289" t="b">
        <f t="shared" si="20"/>
        <v>0</v>
      </c>
    </row>
    <row r="1290" spans="1:5" x14ac:dyDescent="0.15">
      <c r="A1290" s="3">
        <v>41022</v>
      </c>
      <c r="B1290" s="1">
        <v>1799.91</v>
      </c>
      <c r="C1290" s="1">
        <v>2497.4299999999998</v>
      </c>
      <c r="D1290" s="1">
        <v>3867.25</v>
      </c>
      <c r="E1290" t="b">
        <f t="shared" si="20"/>
        <v>0</v>
      </c>
    </row>
    <row r="1291" spans="1:5" x14ac:dyDescent="0.15">
      <c r="A1291" s="3">
        <v>41023</v>
      </c>
      <c r="B1291" s="1">
        <v>1808.86</v>
      </c>
      <c r="C1291" s="1">
        <v>2504.0100000000002</v>
      </c>
      <c r="D1291" s="1">
        <v>3832.42</v>
      </c>
      <c r="E1291" t="b">
        <f t="shared" si="20"/>
        <v>0</v>
      </c>
    </row>
    <row r="1292" spans="1:5" x14ac:dyDescent="0.15">
      <c r="A1292" s="3">
        <v>41024</v>
      </c>
      <c r="B1292" s="1">
        <v>1819.22</v>
      </c>
      <c r="C1292" s="1">
        <v>2520.65</v>
      </c>
      <c r="D1292" s="1">
        <v>3894.92</v>
      </c>
      <c r="E1292" t="b">
        <f t="shared" si="20"/>
        <v>0</v>
      </c>
    </row>
    <row r="1293" spans="1:5" x14ac:dyDescent="0.15">
      <c r="A1293" s="3">
        <v>41025</v>
      </c>
      <c r="B1293" s="1">
        <v>1822.21</v>
      </c>
      <c r="C1293" s="1">
        <v>2525.88</v>
      </c>
      <c r="D1293" s="1">
        <v>3870.69</v>
      </c>
      <c r="E1293" t="b">
        <f t="shared" si="20"/>
        <v>0</v>
      </c>
    </row>
    <row r="1294" spans="1:5" x14ac:dyDescent="0.15">
      <c r="A1294" s="3">
        <v>41026</v>
      </c>
      <c r="B1294" s="1">
        <v>1822.54</v>
      </c>
      <c r="C1294" s="1">
        <v>2523.63</v>
      </c>
      <c r="D1294" s="1">
        <v>3837.88</v>
      </c>
      <c r="E1294" t="b">
        <f t="shared" si="20"/>
        <v>1</v>
      </c>
    </row>
    <row r="1295" spans="1:5" x14ac:dyDescent="0.15">
      <c r="A1295" s="3">
        <v>41031</v>
      </c>
      <c r="B1295" s="1">
        <v>1862.75</v>
      </c>
      <c r="C1295" s="1">
        <v>2576.2199999999998</v>
      </c>
      <c r="D1295" s="1">
        <v>3874.24</v>
      </c>
      <c r="E1295" t="b">
        <f t="shared" si="20"/>
        <v>0</v>
      </c>
    </row>
    <row r="1296" spans="1:5" x14ac:dyDescent="0.15">
      <c r="A1296" s="3">
        <v>41032</v>
      </c>
      <c r="B1296" s="1">
        <v>1864.3</v>
      </c>
      <c r="C1296" s="1">
        <v>2579.8000000000002</v>
      </c>
      <c r="D1296" s="1">
        <v>3892.93</v>
      </c>
      <c r="E1296" t="b">
        <f t="shared" si="20"/>
        <v>0</v>
      </c>
    </row>
    <row r="1297" spans="1:5" x14ac:dyDescent="0.15">
      <c r="A1297" s="3">
        <v>41033</v>
      </c>
      <c r="B1297" s="1">
        <v>1876.66</v>
      </c>
      <c r="C1297" s="1">
        <v>2600.39</v>
      </c>
      <c r="D1297" s="1">
        <v>3924.26</v>
      </c>
      <c r="E1297" t="b">
        <f t="shared" si="20"/>
        <v>0</v>
      </c>
    </row>
    <row r="1298" spans="1:5" x14ac:dyDescent="0.15">
      <c r="A1298" s="3">
        <v>41036</v>
      </c>
      <c r="B1298" s="1">
        <v>1866.62</v>
      </c>
      <c r="C1298" s="1">
        <v>2594.31</v>
      </c>
      <c r="D1298" s="1">
        <v>3954.18</v>
      </c>
      <c r="E1298" t="b">
        <f t="shared" si="20"/>
        <v>0</v>
      </c>
    </row>
    <row r="1299" spans="1:5" x14ac:dyDescent="0.15">
      <c r="A1299" s="3">
        <v>41037</v>
      </c>
      <c r="B1299" s="1">
        <v>1862.4</v>
      </c>
      <c r="C1299" s="1">
        <v>2583.91</v>
      </c>
      <c r="D1299" s="1">
        <v>3958.42</v>
      </c>
      <c r="E1299" t="b">
        <f t="shared" si="20"/>
        <v>0</v>
      </c>
    </row>
    <row r="1300" spans="1:5" x14ac:dyDescent="0.15">
      <c r="A1300" s="3">
        <v>41038</v>
      </c>
      <c r="B1300" s="1">
        <v>1830.13</v>
      </c>
      <c r="C1300" s="1">
        <v>2538.3000000000002</v>
      </c>
      <c r="D1300" s="1">
        <v>3897.47</v>
      </c>
      <c r="E1300" t="b">
        <f t="shared" si="20"/>
        <v>0</v>
      </c>
    </row>
    <row r="1301" spans="1:5" x14ac:dyDescent="0.15">
      <c r="A1301" s="3">
        <v>41039</v>
      </c>
      <c r="B1301" s="1">
        <v>1829.61</v>
      </c>
      <c r="C1301" s="1">
        <v>2536.6999999999998</v>
      </c>
      <c r="D1301" s="1">
        <v>3912.47</v>
      </c>
      <c r="E1301" t="b">
        <f t="shared" si="20"/>
        <v>0</v>
      </c>
    </row>
    <row r="1302" spans="1:5" x14ac:dyDescent="0.15">
      <c r="A1302" s="3">
        <v>41040</v>
      </c>
      <c r="B1302" s="1">
        <v>1815.73</v>
      </c>
      <c r="C1302" s="1">
        <v>2516.92</v>
      </c>
      <c r="D1302" s="1">
        <v>3886.52</v>
      </c>
      <c r="E1302" t="b">
        <f t="shared" si="20"/>
        <v>0</v>
      </c>
    </row>
    <row r="1303" spans="1:5" x14ac:dyDescent="0.15">
      <c r="A1303" s="3">
        <v>41043</v>
      </c>
      <c r="B1303" s="1">
        <v>1800.5</v>
      </c>
      <c r="C1303" s="1">
        <v>2493.7800000000002</v>
      </c>
      <c r="D1303" s="1">
        <v>3880.78</v>
      </c>
      <c r="E1303" t="b">
        <f t="shared" si="20"/>
        <v>0</v>
      </c>
    </row>
    <row r="1304" spans="1:5" x14ac:dyDescent="0.15">
      <c r="A1304" s="3">
        <v>41044</v>
      </c>
      <c r="B1304" s="1">
        <v>1801.06</v>
      </c>
      <c r="C1304" s="1">
        <v>2497.5700000000002</v>
      </c>
      <c r="D1304" s="1">
        <v>3865.88</v>
      </c>
      <c r="E1304" t="b">
        <f t="shared" si="20"/>
        <v>0</v>
      </c>
    </row>
    <row r="1305" spans="1:5" x14ac:dyDescent="0.15">
      <c r="A1305" s="3">
        <v>41045</v>
      </c>
      <c r="B1305" s="1">
        <v>1774.24</v>
      </c>
      <c r="C1305" s="1">
        <v>2456.9499999999998</v>
      </c>
      <c r="D1305" s="1">
        <v>3826.03</v>
      </c>
      <c r="E1305" t="b">
        <f t="shared" si="20"/>
        <v>0</v>
      </c>
    </row>
    <row r="1306" spans="1:5" x14ac:dyDescent="0.15">
      <c r="A1306" s="3">
        <v>41046</v>
      </c>
      <c r="B1306" s="1">
        <v>1801.11</v>
      </c>
      <c r="C1306" s="1">
        <v>2495.1</v>
      </c>
      <c r="D1306" s="1">
        <v>3880.79</v>
      </c>
      <c r="E1306" t="b">
        <f t="shared" si="20"/>
        <v>0</v>
      </c>
    </row>
    <row r="1307" spans="1:5" x14ac:dyDescent="0.15">
      <c r="A1307" s="3">
        <v>41047</v>
      </c>
      <c r="B1307" s="1">
        <v>1775.57</v>
      </c>
      <c r="C1307" s="1">
        <v>2458.83</v>
      </c>
      <c r="D1307" s="1">
        <v>3810.51</v>
      </c>
      <c r="E1307" t="b">
        <f t="shared" si="20"/>
        <v>0</v>
      </c>
    </row>
    <row r="1308" spans="1:5" x14ac:dyDescent="0.15">
      <c r="A1308" s="3">
        <v>41050</v>
      </c>
      <c r="B1308" s="1">
        <v>1784.94</v>
      </c>
      <c r="C1308" s="1">
        <v>2471.73</v>
      </c>
      <c r="D1308" s="1">
        <v>3802.15</v>
      </c>
      <c r="E1308" t="b">
        <f t="shared" si="20"/>
        <v>0</v>
      </c>
    </row>
    <row r="1309" spans="1:5" x14ac:dyDescent="0.15">
      <c r="A1309" s="3">
        <v>41051</v>
      </c>
      <c r="B1309" s="1">
        <v>1810.41</v>
      </c>
      <c r="C1309" s="1">
        <v>2510.6</v>
      </c>
      <c r="D1309" s="1">
        <v>3852.18</v>
      </c>
      <c r="E1309" t="b">
        <f t="shared" si="20"/>
        <v>0</v>
      </c>
    </row>
    <row r="1310" spans="1:5" x14ac:dyDescent="0.15">
      <c r="A1310" s="3">
        <v>41052</v>
      </c>
      <c r="B1310" s="1">
        <v>1801.47</v>
      </c>
      <c r="C1310" s="1">
        <v>2497.31</v>
      </c>
      <c r="D1310" s="1">
        <v>3844.08</v>
      </c>
      <c r="E1310" t="b">
        <f t="shared" si="20"/>
        <v>0</v>
      </c>
    </row>
    <row r="1311" spans="1:5" x14ac:dyDescent="0.15">
      <c r="A1311" s="3">
        <v>41053</v>
      </c>
      <c r="B1311" s="1">
        <v>1789.43</v>
      </c>
      <c r="C1311" s="1">
        <v>2475.65</v>
      </c>
      <c r="D1311" s="1">
        <v>3816.31</v>
      </c>
      <c r="E1311" t="b">
        <f t="shared" si="20"/>
        <v>0</v>
      </c>
    </row>
    <row r="1312" spans="1:5" x14ac:dyDescent="0.15">
      <c r="A1312" s="3">
        <v>41054</v>
      </c>
      <c r="B1312" s="1">
        <v>1776.38</v>
      </c>
      <c r="C1312" s="1">
        <v>2455.87</v>
      </c>
      <c r="D1312" s="1">
        <v>3773.09</v>
      </c>
      <c r="E1312" t="b">
        <f t="shared" si="20"/>
        <v>0</v>
      </c>
    </row>
    <row r="1313" spans="1:5" x14ac:dyDescent="0.15">
      <c r="A1313" s="3">
        <v>41057</v>
      </c>
      <c r="B1313" s="1">
        <v>1800.91</v>
      </c>
      <c r="C1313" s="1">
        <v>2494.0100000000002</v>
      </c>
      <c r="D1313" s="1">
        <v>3822.53</v>
      </c>
      <c r="E1313" t="b">
        <f t="shared" si="20"/>
        <v>0</v>
      </c>
    </row>
    <row r="1314" spans="1:5" x14ac:dyDescent="0.15">
      <c r="A1314" s="3">
        <v>41058</v>
      </c>
      <c r="B1314" s="1">
        <v>1824.43</v>
      </c>
      <c r="C1314" s="1">
        <v>2524.6999999999998</v>
      </c>
      <c r="D1314" s="1">
        <v>3881.07</v>
      </c>
      <c r="E1314" t="b">
        <f t="shared" si="20"/>
        <v>0</v>
      </c>
    </row>
    <row r="1315" spans="1:5" x14ac:dyDescent="0.15">
      <c r="A1315" s="3">
        <v>41059</v>
      </c>
      <c r="B1315" s="1">
        <v>1818.39</v>
      </c>
      <c r="C1315" s="1">
        <v>2514.7600000000002</v>
      </c>
      <c r="D1315" s="1">
        <v>3889.62</v>
      </c>
      <c r="E1315" t="b">
        <f t="shared" si="20"/>
        <v>0</v>
      </c>
    </row>
    <row r="1316" spans="1:5" x14ac:dyDescent="0.15">
      <c r="A1316" s="3">
        <v>41060</v>
      </c>
      <c r="B1316" s="1">
        <v>1804.59</v>
      </c>
      <c r="C1316" s="1">
        <v>2501.62</v>
      </c>
      <c r="D1316" s="1">
        <v>3898.59</v>
      </c>
      <c r="E1316" t="b">
        <f t="shared" si="20"/>
        <v>1</v>
      </c>
    </row>
    <row r="1317" spans="1:5" x14ac:dyDescent="0.15">
      <c r="A1317" s="3">
        <v>41061</v>
      </c>
      <c r="B1317" s="1">
        <v>1808.53</v>
      </c>
      <c r="C1317" s="1">
        <v>2505.2600000000002</v>
      </c>
      <c r="D1317" s="1">
        <v>3892.22</v>
      </c>
      <c r="E1317" t="b">
        <f t="shared" si="20"/>
        <v>0</v>
      </c>
    </row>
    <row r="1318" spans="1:5" x14ac:dyDescent="0.15">
      <c r="A1318" s="3">
        <v>41064</v>
      </c>
      <c r="B1318" s="1">
        <v>1760.95</v>
      </c>
      <c r="C1318" s="1">
        <v>2439.9</v>
      </c>
      <c r="D1318" s="1">
        <v>3755</v>
      </c>
      <c r="E1318" t="b">
        <f t="shared" si="20"/>
        <v>0</v>
      </c>
    </row>
    <row r="1319" spans="1:5" x14ac:dyDescent="0.15">
      <c r="A1319" s="3">
        <v>41065</v>
      </c>
      <c r="B1319" s="1">
        <v>1763.7</v>
      </c>
      <c r="C1319" s="1">
        <v>2440.31</v>
      </c>
      <c r="D1319" s="1">
        <v>3748.98</v>
      </c>
      <c r="E1319" t="b">
        <f t="shared" si="20"/>
        <v>0</v>
      </c>
    </row>
    <row r="1320" spans="1:5" x14ac:dyDescent="0.15">
      <c r="A1320" s="3">
        <v>41066</v>
      </c>
      <c r="B1320" s="1">
        <v>1768.58</v>
      </c>
      <c r="C1320" s="1">
        <v>2442.71</v>
      </c>
      <c r="D1320" s="1">
        <v>3734.67</v>
      </c>
      <c r="E1320" t="b">
        <f t="shared" si="20"/>
        <v>0</v>
      </c>
    </row>
    <row r="1321" spans="1:5" x14ac:dyDescent="0.15">
      <c r="A1321" s="3">
        <v>41067</v>
      </c>
      <c r="B1321" s="1">
        <v>1757.77</v>
      </c>
      <c r="C1321" s="1">
        <v>2428.88</v>
      </c>
      <c r="D1321" s="1">
        <v>3712.7</v>
      </c>
      <c r="E1321" t="b">
        <f t="shared" si="20"/>
        <v>0</v>
      </c>
    </row>
    <row r="1322" spans="1:5" x14ac:dyDescent="0.15">
      <c r="A1322" s="3">
        <v>41068</v>
      </c>
      <c r="B1322" s="1">
        <v>1738.59</v>
      </c>
      <c r="C1322" s="1">
        <v>2409.4499999999998</v>
      </c>
      <c r="D1322" s="1">
        <v>3697.72</v>
      </c>
      <c r="E1322" t="b">
        <f t="shared" si="20"/>
        <v>0</v>
      </c>
    </row>
    <row r="1323" spans="1:5" x14ac:dyDescent="0.15">
      <c r="A1323" s="3">
        <v>41071</v>
      </c>
      <c r="B1323" s="1">
        <v>1756.03</v>
      </c>
      <c r="C1323" s="1">
        <v>2435.42</v>
      </c>
      <c r="D1323" s="1">
        <v>3760.43</v>
      </c>
      <c r="E1323" t="b">
        <f t="shared" si="20"/>
        <v>0</v>
      </c>
    </row>
    <row r="1324" spans="1:5" x14ac:dyDescent="0.15">
      <c r="A1324" s="3">
        <v>41072</v>
      </c>
      <c r="B1324" s="1">
        <v>1745.45</v>
      </c>
      <c r="C1324" s="1">
        <v>2418.1</v>
      </c>
      <c r="D1324" s="1">
        <v>3738.89</v>
      </c>
      <c r="E1324" t="b">
        <f t="shared" si="20"/>
        <v>0</v>
      </c>
    </row>
    <row r="1325" spans="1:5" x14ac:dyDescent="0.15">
      <c r="A1325" s="3">
        <v>41073</v>
      </c>
      <c r="B1325" s="1">
        <v>1771.42</v>
      </c>
      <c r="C1325" s="1">
        <v>2455.33</v>
      </c>
      <c r="D1325" s="1">
        <v>3803.82</v>
      </c>
      <c r="E1325" t="b">
        <f t="shared" si="20"/>
        <v>0</v>
      </c>
    </row>
    <row r="1326" spans="1:5" x14ac:dyDescent="0.15">
      <c r="A1326" s="3">
        <v>41074</v>
      </c>
      <c r="B1326" s="1">
        <v>1756.3</v>
      </c>
      <c r="C1326" s="1">
        <v>2435.39</v>
      </c>
      <c r="D1326" s="1">
        <v>3777.59</v>
      </c>
      <c r="E1326" t="b">
        <f t="shared" si="20"/>
        <v>0</v>
      </c>
    </row>
    <row r="1327" spans="1:5" x14ac:dyDescent="0.15">
      <c r="A1327" s="3">
        <v>41075</v>
      </c>
      <c r="B1327" s="1">
        <v>1769.49</v>
      </c>
      <c r="C1327" s="1">
        <v>2448.59</v>
      </c>
      <c r="D1327" s="1">
        <v>3784.17</v>
      </c>
      <c r="E1327" t="b">
        <f t="shared" si="20"/>
        <v>0</v>
      </c>
    </row>
    <row r="1328" spans="1:5" x14ac:dyDescent="0.15">
      <c r="A1328" s="3">
        <v>41078</v>
      </c>
      <c r="B1328" s="1">
        <v>1776.24</v>
      </c>
      <c r="C1328" s="1">
        <v>2462</v>
      </c>
      <c r="D1328" s="1">
        <v>3824.15</v>
      </c>
      <c r="E1328" t="b">
        <f t="shared" si="20"/>
        <v>0</v>
      </c>
    </row>
    <row r="1329" spans="1:5" x14ac:dyDescent="0.15">
      <c r="A1329" s="3">
        <v>41079</v>
      </c>
      <c r="B1329" s="1">
        <v>1764.88</v>
      </c>
      <c r="C1329" s="1">
        <v>2444.0700000000002</v>
      </c>
      <c r="D1329" s="1">
        <v>3799.52</v>
      </c>
      <c r="E1329" t="b">
        <f t="shared" si="20"/>
        <v>0</v>
      </c>
    </row>
    <row r="1330" spans="1:5" x14ac:dyDescent="0.15">
      <c r="A1330" s="3">
        <v>41080</v>
      </c>
      <c r="B1330" s="1">
        <v>1763.63</v>
      </c>
      <c r="C1330" s="1">
        <v>2440.11</v>
      </c>
      <c r="D1330" s="1">
        <v>3784.33</v>
      </c>
      <c r="E1330" t="b">
        <f t="shared" si="20"/>
        <v>0</v>
      </c>
    </row>
    <row r="1331" spans="1:5" x14ac:dyDescent="0.15">
      <c r="A1331" s="3">
        <v>41081</v>
      </c>
      <c r="B1331" s="1">
        <v>1735.34</v>
      </c>
      <c r="C1331" s="1">
        <v>2402.0100000000002</v>
      </c>
      <c r="D1331" s="1">
        <v>3729.21</v>
      </c>
      <c r="E1331" t="b">
        <f t="shared" si="20"/>
        <v>0</v>
      </c>
    </row>
    <row r="1332" spans="1:5" x14ac:dyDescent="0.15">
      <c r="A1332" s="3">
        <v>41085</v>
      </c>
      <c r="B1332" s="1">
        <v>1704.57</v>
      </c>
      <c r="C1332" s="1">
        <v>2354.7600000000002</v>
      </c>
      <c r="D1332" s="1">
        <v>3633.24</v>
      </c>
      <c r="E1332" t="b">
        <f t="shared" si="20"/>
        <v>0</v>
      </c>
    </row>
    <row r="1333" spans="1:5" x14ac:dyDescent="0.15">
      <c r="A1333" s="3">
        <v>41086</v>
      </c>
      <c r="B1333" s="1">
        <v>1700.5</v>
      </c>
      <c r="C1333" s="1">
        <v>2351.94</v>
      </c>
      <c r="D1333" s="1">
        <v>3627.99</v>
      </c>
      <c r="E1333" t="b">
        <f t="shared" si="20"/>
        <v>0</v>
      </c>
    </row>
    <row r="1334" spans="1:5" x14ac:dyDescent="0.15">
      <c r="A1334" s="3">
        <v>41087</v>
      </c>
      <c r="B1334" s="1">
        <v>1695.03</v>
      </c>
      <c r="C1334" s="1">
        <v>2346.17</v>
      </c>
      <c r="D1334" s="1">
        <v>3615.95</v>
      </c>
      <c r="E1334" t="b">
        <f t="shared" si="20"/>
        <v>0</v>
      </c>
    </row>
    <row r="1335" spans="1:5" x14ac:dyDescent="0.15">
      <c r="A1335" s="3">
        <v>41088</v>
      </c>
      <c r="B1335" s="1">
        <v>1681.38</v>
      </c>
      <c r="C1335" s="1">
        <v>2328.81</v>
      </c>
      <c r="D1335" s="1">
        <v>3562.42</v>
      </c>
      <c r="E1335" t="b">
        <f t="shared" si="20"/>
        <v>0</v>
      </c>
    </row>
    <row r="1336" spans="1:5" x14ac:dyDescent="0.15">
      <c r="A1336" s="3">
        <v>41089</v>
      </c>
      <c r="B1336" s="1">
        <v>1708.86</v>
      </c>
      <c r="C1336" s="1">
        <v>2364.44</v>
      </c>
      <c r="D1336" s="1">
        <v>3610.25</v>
      </c>
      <c r="E1336" t="b">
        <f t="shared" si="20"/>
        <v>1</v>
      </c>
    </row>
    <row r="1337" spans="1:5" x14ac:dyDescent="0.15">
      <c r="A1337" s="3">
        <v>41092</v>
      </c>
      <c r="B1337" s="1">
        <v>1706.17</v>
      </c>
      <c r="C1337" s="1">
        <v>2366.3200000000002</v>
      </c>
      <c r="D1337" s="1">
        <v>3659.61</v>
      </c>
      <c r="E1337" t="b">
        <f t="shared" si="20"/>
        <v>0</v>
      </c>
    </row>
    <row r="1338" spans="1:5" x14ac:dyDescent="0.15">
      <c r="A1338" s="3">
        <v>41093</v>
      </c>
      <c r="B1338" s="1">
        <v>1710.41</v>
      </c>
      <c r="C1338" s="1">
        <v>2372.85</v>
      </c>
      <c r="D1338" s="1">
        <v>3672.97</v>
      </c>
      <c r="E1338" t="b">
        <f t="shared" si="20"/>
        <v>0</v>
      </c>
    </row>
    <row r="1339" spans="1:5" x14ac:dyDescent="0.15">
      <c r="A1339" s="3">
        <v>41094</v>
      </c>
      <c r="B1339" s="1">
        <v>1712.94</v>
      </c>
      <c r="C1339" s="1">
        <v>2372.04</v>
      </c>
      <c r="D1339" s="1">
        <v>3659.61</v>
      </c>
      <c r="E1339" t="b">
        <f t="shared" si="20"/>
        <v>0</v>
      </c>
    </row>
    <row r="1340" spans="1:5" x14ac:dyDescent="0.15">
      <c r="A1340" s="3">
        <v>41095</v>
      </c>
      <c r="B1340" s="1">
        <v>1695.36</v>
      </c>
      <c r="C1340" s="1">
        <v>2344.48</v>
      </c>
      <c r="D1340" s="1">
        <v>3572.75</v>
      </c>
      <c r="E1340" t="b">
        <f t="shared" si="20"/>
        <v>0</v>
      </c>
    </row>
    <row r="1341" spans="1:5" x14ac:dyDescent="0.15">
      <c r="A1341" s="3">
        <v>41096</v>
      </c>
      <c r="B1341" s="1">
        <v>1711.58</v>
      </c>
      <c r="C1341" s="1">
        <v>2377.73</v>
      </c>
      <c r="D1341" s="1">
        <v>3645.55</v>
      </c>
      <c r="E1341" t="b">
        <f t="shared" si="20"/>
        <v>0</v>
      </c>
    </row>
    <row r="1342" spans="1:5" x14ac:dyDescent="0.15">
      <c r="A1342" s="3">
        <v>41099</v>
      </c>
      <c r="B1342" s="1">
        <v>1668.02</v>
      </c>
      <c r="C1342" s="1">
        <v>2323.36</v>
      </c>
      <c r="D1342" s="1">
        <v>3553.28</v>
      </c>
      <c r="E1342" t="b">
        <f t="shared" si="20"/>
        <v>0</v>
      </c>
    </row>
    <row r="1343" spans="1:5" x14ac:dyDescent="0.15">
      <c r="A1343" s="3">
        <v>41100</v>
      </c>
      <c r="B1343" s="1">
        <v>1664.42</v>
      </c>
      <c r="C1343" s="1">
        <v>2318.5300000000002</v>
      </c>
      <c r="D1343" s="1">
        <v>3512.12</v>
      </c>
      <c r="E1343" t="b">
        <f t="shared" si="20"/>
        <v>0</v>
      </c>
    </row>
    <row r="1344" spans="1:5" x14ac:dyDescent="0.15">
      <c r="A1344" s="3">
        <v>41101</v>
      </c>
      <c r="B1344" s="1">
        <v>1672.25</v>
      </c>
      <c r="C1344" s="1">
        <v>2332.92</v>
      </c>
      <c r="D1344" s="1">
        <v>3544.09</v>
      </c>
      <c r="E1344" t="b">
        <f t="shared" si="20"/>
        <v>0</v>
      </c>
    </row>
    <row r="1345" spans="1:5" x14ac:dyDescent="0.15">
      <c r="A1345" s="3">
        <v>41102</v>
      </c>
      <c r="B1345" s="1">
        <v>1680.05</v>
      </c>
      <c r="C1345" s="1">
        <v>2350.2800000000002</v>
      </c>
      <c r="D1345" s="1">
        <v>3596.42</v>
      </c>
      <c r="E1345" t="b">
        <f t="shared" si="20"/>
        <v>0</v>
      </c>
    </row>
    <row r="1346" spans="1:5" x14ac:dyDescent="0.15">
      <c r="A1346" s="3">
        <v>41103</v>
      </c>
      <c r="B1346" s="1">
        <v>1685.02</v>
      </c>
      <c r="C1346" s="1">
        <v>2357.3200000000002</v>
      </c>
      <c r="D1346" s="1">
        <v>3570.77</v>
      </c>
      <c r="E1346" t="b">
        <f t="shared" si="20"/>
        <v>0</v>
      </c>
    </row>
    <row r="1347" spans="1:5" x14ac:dyDescent="0.15">
      <c r="A1347" s="3">
        <v>41106</v>
      </c>
      <c r="B1347" s="1">
        <v>1657.62</v>
      </c>
      <c r="C1347" s="1">
        <v>2316.9899999999998</v>
      </c>
      <c r="D1347" s="1">
        <v>3416.2</v>
      </c>
      <c r="E1347" t="b">
        <f t="shared" ref="E1347:E1410" si="21">MONTH(A1347)&lt;&gt;MONTH(A1348)</f>
        <v>0</v>
      </c>
    </row>
    <row r="1348" spans="1:5" x14ac:dyDescent="0.15">
      <c r="A1348" s="3">
        <v>41107</v>
      </c>
      <c r="B1348" s="1">
        <v>1669.71</v>
      </c>
      <c r="C1348" s="1">
        <v>2331.04</v>
      </c>
      <c r="D1348" s="1">
        <v>3445.55</v>
      </c>
      <c r="E1348" t="b">
        <f t="shared" si="21"/>
        <v>0</v>
      </c>
    </row>
    <row r="1349" spans="1:5" x14ac:dyDescent="0.15">
      <c r="A1349" s="3">
        <v>41108</v>
      </c>
      <c r="B1349" s="1">
        <v>1665.86</v>
      </c>
      <c r="C1349" s="1">
        <v>2325.4899999999998</v>
      </c>
      <c r="D1349" s="1">
        <v>3476.42</v>
      </c>
      <c r="E1349" t="b">
        <f t="shared" si="21"/>
        <v>0</v>
      </c>
    </row>
    <row r="1350" spans="1:5" x14ac:dyDescent="0.15">
      <c r="A1350" s="3">
        <v>41109</v>
      </c>
      <c r="B1350" s="1">
        <v>1674.27</v>
      </c>
      <c r="C1350" s="1">
        <v>2334.8200000000002</v>
      </c>
      <c r="D1350" s="1">
        <v>3525.84</v>
      </c>
      <c r="E1350" t="b">
        <f t="shared" si="21"/>
        <v>0</v>
      </c>
    </row>
    <row r="1351" spans="1:5" x14ac:dyDescent="0.15">
      <c r="A1351" s="3">
        <v>41110</v>
      </c>
      <c r="B1351" s="1">
        <v>1658.3</v>
      </c>
      <c r="C1351" s="1">
        <v>2307.75</v>
      </c>
      <c r="D1351" s="1">
        <v>3510.48</v>
      </c>
      <c r="E1351" t="b">
        <f t="shared" si="21"/>
        <v>0</v>
      </c>
    </row>
    <row r="1352" spans="1:5" x14ac:dyDescent="0.15">
      <c r="A1352" s="3">
        <v>41113</v>
      </c>
      <c r="B1352" s="1">
        <v>1629.07</v>
      </c>
      <c r="C1352" s="1">
        <v>2270.21</v>
      </c>
      <c r="D1352" s="1">
        <v>3477.06</v>
      </c>
      <c r="E1352" t="b">
        <f t="shared" si="21"/>
        <v>0</v>
      </c>
    </row>
    <row r="1353" spans="1:5" x14ac:dyDescent="0.15">
      <c r="A1353" s="3">
        <v>41114</v>
      </c>
      <c r="B1353" s="1">
        <v>1632.95</v>
      </c>
      <c r="C1353" s="1">
        <v>2278.11</v>
      </c>
      <c r="D1353" s="1">
        <v>3507.03</v>
      </c>
      <c r="E1353" t="b">
        <f t="shared" si="21"/>
        <v>0</v>
      </c>
    </row>
    <row r="1354" spans="1:5" x14ac:dyDescent="0.15">
      <c r="A1354" s="3">
        <v>41115</v>
      </c>
      <c r="B1354" s="1">
        <v>1627.96</v>
      </c>
      <c r="C1354" s="1">
        <v>2267.39</v>
      </c>
      <c r="D1354" s="1">
        <v>3482.59</v>
      </c>
      <c r="E1354" t="b">
        <f t="shared" si="21"/>
        <v>0</v>
      </c>
    </row>
    <row r="1355" spans="1:5" x14ac:dyDescent="0.15">
      <c r="A1355" s="3">
        <v>41116</v>
      </c>
      <c r="B1355" s="1">
        <v>1624.46</v>
      </c>
      <c r="C1355" s="1">
        <v>2256.9899999999998</v>
      </c>
      <c r="D1355" s="1">
        <v>3444.94</v>
      </c>
      <c r="E1355" t="b">
        <f t="shared" si="21"/>
        <v>0</v>
      </c>
    </row>
    <row r="1356" spans="1:5" x14ac:dyDescent="0.15">
      <c r="A1356" s="3">
        <v>41117</v>
      </c>
      <c r="B1356" s="1">
        <v>1630.31</v>
      </c>
      <c r="C1356" s="1">
        <v>2261.89</v>
      </c>
      <c r="D1356" s="1">
        <v>3420.61</v>
      </c>
      <c r="E1356" t="b">
        <f t="shared" si="21"/>
        <v>0</v>
      </c>
    </row>
    <row r="1357" spans="1:5" x14ac:dyDescent="0.15">
      <c r="A1357" s="3">
        <v>41120</v>
      </c>
      <c r="B1357" s="1">
        <v>1625.64</v>
      </c>
      <c r="C1357" s="1">
        <v>2254.7399999999998</v>
      </c>
      <c r="D1357" s="1">
        <v>3335.24</v>
      </c>
      <c r="E1357" t="b">
        <f t="shared" si="21"/>
        <v>0</v>
      </c>
    </row>
    <row r="1358" spans="1:5" x14ac:dyDescent="0.15">
      <c r="A1358" s="3">
        <v>41121</v>
      </c>
      <c r="B1358" s="1">
        <v>1631.88</v>
      </c>
      <c r="C1358" s="1">
        <v>2262.44</v>
      </c>
      <c r="D1358" s="1">
        <v>3272.06</v>
      </c>
      <c r="E1358" t="b">
        <f t="shared" si="21"/>
        <v>1</v>
      </c>
    </row>
    <row r="1359" spans="1:5" x14ac:dyDescent="0.15">
      <c r="A1359" s="3">
        <v>41122</v>
      </c>
      <c r="B1359" s="1">
        <v>1645.62</v>
      </c>
      <c r="C1359" s="1">
        <v>2282.13</v>
      </c>
      <c r="D1359" s="1">
        <v>3333.01</v>
      </c>
      <c r="E1359" t="b">
        <f t="shared" si="21"/>
        <v>0</v>
      </c>
    </row>
    <row r="1360" spans="1:5" x14ac:dyDescent="0.15">
      <c r="A1360" s="3">
        <v>41123</v>
      </c>
      <c r="B1360" s="1">
        <v>1634.55</v>
      </c>
      <c r="C1360" s="1">
        <v>2259.69</v>
      </c>
      <c r="D1360" s="1">
        <v>3314.23</v>
      </c>
      <c r="E1360" t="b">
        <f t="shared" si="21"/>
        <v>0</v>
      </c>
    </row>
    <row r="1361" spans="1:5" x14ac:dyDescent="0.15">
      <c r="A1361" s="3">
        <v>41124</v>
      </c>
      <c r="B1361" s="1">
        <v>1641.6</v>
      </c>
      <c r="C1361" s="1">
        <v>2272.0500000000002</v>
      </c>
      <c r="D1361" s="1">
        <v>3393.94</v>
      </c>
      <c r="E1361" t="b">
        <f t="shared" si="21"/>
        <v>0</v>
      </c>
    </row>
    <row r="1362" spans="1:5" x14ac:dyDescent="0.15">
      <c r="A1362" s="3">
        <v>41127</v>
      </c>
      <c r="B1362" s="1">
        <v>1658.37</v>
      </c>
      <c r="C1362" s="1">
        <v>2295.12</v>
      </c>
      <c r="D1362" s="1">
        <v>3484</v>
      </c>
      <c r="E1362" t="b">
        <f t="shared" si="21"/>
        <v>0</v>
      </c>
    </row>
    <row r="1363" spans="1:5" x14ac:dyDescent="0.15">
      <c r="A1363" s="3">
        <v>41128</v>
      </c>
      <c r="B1363" s="1">
        <v>1657.91</v>
      </c>
      <c r="C1363" s="1">
        <v>2294.5300000000002</v>
      </c>
      <c r="D1363" s="1">
        <v>3524.75</v>
      </c>
      <c r="E1363" t="b">
        <f t="shared" si="21"/>
        <v>0</v>
      </c>
    </row>
    <row r="1364" spans="1:5" x14ac:dyDescent="0.15">
      <c r="A1364" s="3">
        <v>41129</v>
      </c>
      <c r="B1364" s="1">
        <v>1662.77</v>
      </c>
      <c r="C1364" s="1">
        <v>2297.67</v>
      </c>
      <c r="D1364" s="1">
        <v>3515.61</v>
      </c>
      <c r="E1364" t="b">
        <f t="shared" si="21"/>
        <v>0</v>
      </c>
    </row>
    <row r="1365" spans="1:5" x14ac:dyDescent="0.15">
      <c r="A1365" s="3">
        <v>41130</v>
      </c>
      <c r="B1365" s="1">
        <v>1671.95</v>
      </c>
      <c r="C1365" s="1">
        <v>2314.52</v>
      </c>
      <c r="D1365" s="1">
        <v>3565.9</v>
      </c>
      <c r="E1365" t="b">
        <f t="shared" si="21"/>
        <v>0</v>
      </c>
    </row>
    <row r="1366" spans="1:5" x14ac:dyDescent="0.15">
      <c r="A1366" s="3">
        <v>41131</v>
      </c>
      <c r="B1366" s="1">
        <v>1665.17</v>
      </c>
      <c r="C1366" s="1">
        <v>2301.56</v>
      </c>
      <c r="D1366" s="1">
        <v>3562.51</v>
      </c>
      <c r="E1366" t="b">
        <f t="shared" si="21"/>
        <v>0</v>
      </c>
    </row>
    <row r="1367" spans="1:5" x14ac:dyDescent="0.15">
      <c r="A1367" s="3">
        <v>41134</v>
      </c>
      <c r="B1367" s="1">
        <v>1632</v>
      </c>
      <c r="C1367" s="1">
        <v>2255.61</v>
      </c>
      <c r="D1367" s="1">
        <v>3489.25</v>
      </c>
      <c r="E1367" t="b">
        <f t="shared" si="21"/>
        <v>0</v>
      </c>
    </row>
    <row r="1368" spans="1:5" x14ac:dyDescent="0.15">
      <c r="A1368" s="3">
        <v>41135</v>
      </c>
      <c r="B1368" s="1">
        <v>1633.14</v>
      </c>
      <c r="C1368" s="1">
        <v>2257.4899999999998</v>
      </c>
      <c r="D1368" s="1">
        <v>3526.63</v>
      </c>
      <c r="E1368" t="b">
        <f t="shared" si="21"/>
        <v>0</v>
      </c>
    </row>
    <row r="1369" spans="1:5" x14ac:dyDescent="0.15">
      <c r="A1369" s="3">
        <v>41136</v>
      </c>
      <c r="B1369" s="1">
        <v>1610.41</v>
      </c>
      <c r="C1369" s="1">
        <v>2232.17</v>
      </c>
      <c r="D1369" s="1">
        <v>3490.39</v>
      </c>
      <c r="E1369" t="b">
        <f t="shared" si="21"/>
        <v>0</v>
      </c>
    </row>
    <row r="1370" spans="1:5" x14ac:dyDescent="0.15">
      <c r="A1370" s="3">
        <v>41137</v>
      </c>
      <c r="B1370" s="1">
        <v>1605.28</v>
      </c>
      <c r="C1370" s="1">
        <v>2222.88</v>
      </c>
      <c r="D1370" s="1">
        <v>3462.82</v>
      </c>
      <c r="E1370" t="b">
        <f t="shared" si="21"/>
        <v>0</v>
      </c>
    </row>
    <row r="1371" spans="1:5" x14ac:dyDescent="0.15">
      <c r="A1371" s="3">
        <v>41138</v>
      </c>
      <c r="B1371" s="1">
        <v>1606</v>
      </c>
      <c r="C1371" s="1">
        <v>2217.7600000000002</v>
      </c>
      <c r="D1371" s="1">
        <v>3465.93</v>
      </c>
      <c r="E1371" t="b">
        <f t="shared" si="21"/>
        <v>0</v>
      </c>
    </row>
    <row r="1372" spans="1:5" x14ac:dyDescent="0.15">
      <c r="A1372" s="3">
        <v>41141</v>
      </c>
      <c r="B1372" s="1">
        <v>1596.2</v>
      </c>
      <c r="C1372" s="1">
        <v>2204.4499999999998</v>
      </c>
      <c r="D1372" s="1">
        <v>3487.6</v>
      </c>
      <c r="E1372" t="b">
        <f t="shared" si="21"/>
        <v>0</v>
      </c>
    </row>
    <row r="1373" spans="1:5" x14ac:dyDescent="0.15">
      <c r="A1373" s="3">
        <v>41142</v>
      </c>
      <c r="B1373" s="1">
        <v>1598.5</v>
      </c>
      <c r="C1373" s="1">
        <v>2208.48</v>
      </c>
      <c r="D1373" s="1">
        <v>3549.84</v>
      </c>
      <c r="E1373" t="b">
        <f t="shared" si="21"/>
        <v>0</v>
      </c>
    </row>
    <row r="1374" spans="1:5" x14ac:dyDescent="0.15">
      <c r="A1374" s="3">
        <v>41143</v>
      </c>
      <c r="B1374" s="1">
        <v>1591.33</v>
      </c>
      <c r="C1374" s="1">
        <v>2194.2199999999998</v>
      </c>
      <c r="D1374" s="1">
        <v>3528.2</v>
      </c>
      <c r="E1374" t="b">
        <f t="shared" si="21"/>
        <v>0</v>
      </c>
    </row>
    <row r="1375" spans="1:5" x14ac:dyDescent="0.15">
      <c r="A1375" s="3">
        <v>41144</v>
      </c>
      <c r="B1375" s="1">
        <v>1596.57</v>
      </c>
      <c r="C1375" s="1">
        <v>2197.37</v>
      </c>
      <c r="D1375" s="1">
        <v>3556.22</v>
      </c>
      <c r="E1375" t="b">
        <f t="shared" si="21"/>
        <v>0</v>
      </c>
    </row>
    <row r="1376" spans="1:5" x14ac:dyDescent="0.15">
      <c r="A1376" s="3">
        <v>41145</v>
      </c>
      <c r="B1376" s="1">
        <v>1588.11</v>
      </c>
      <c r="C1376" s="1">
        <v>2179.4899999999998</v>
      </c>
      <c r="D1376" s="1">
        <v>3475.56</v>
      </c>
      <c r="E1376" t="b">
        <f t="shared" si="21"/>
        <v>0</v>
      </c>
    </row>
    <row r="1377" spans="1:5" x14ac:dyDescent="0.15">
      <c r="A1377" s="3">
        <v>41148</v>
      </c>
      <c r="B1377" s="1">
        <v>1557.17</v>
      </c>
      <c r="C1377" s="1">
        <v>2136.85</v>
      </c>
      <c r="D1377" s="1">
        <v>3394.92</v>
      </c>
      <c r="E1377" t="b">
        <f t="shared" si="21"/>
        <v>0</v>
      </c>
    </row>
    <row r="1378" spans="1:5" x14ac:dyDescent="0.15">
      <c r="A1378" s="3">
        <v>41149</v>
      </c>
      <c r="B1378" s="1">
        <v>1570.44</v>
      </c>
      <c r="C1378" s="1">
        <v>2149.02</v>
      </c>
      <c r="D1378" s="1">
        <v>3420.87</v>
      </c>
      <c r="E1378" t="b">
        <f t="shared" si="21"/>
        <v>0</v>
      </c>
    </row>
    <row r="1379" spans="1:5" x14ac:dyDescent="0.15">
      <c r="A1379" s="3">
        <v>41150</v>
      </c>
      <c r="B1379" s="1">
        <v>1554.4</v>
      </c>
      <c r="C1379" s="1">
        <v>2123.39</v>
      </c>
      <c r="D1379" s="1">
        <v>3408.17</v>
      </c>
      <c r="E1379" t="b">
        <f t="shared" si="21"/>
        <v>0</v>
      </c>
    </row>
    <row r="1380" spans="1:5" x14ac:dyDescent="0.15">
      <c r="A1380" s="3">
        <v>41151</v>
      </c>
      <c r="B1380" s="1">
        <v>1560.29</v>
      </c>
      <c r="C1380" s="1">
        <v>2128.0700000000002</v>
      </c>
      <c r="D1380" s="1">
        <v>3340.95</v>
      </c>
      <c r="E1380" t="b">
        <f t="shared" si="21"/>
        <v>0</v>
      </c>
    </row>
    <row r="1381" spans="1:5" x14ac:dyDescent="0.15">
      <c r="A1381" s="3">
        <v>41152</v>
      </c>
      <c r="B1381" s="1">
        <v>1551.2</v>
      </c>
      <c r="C1381" s="1">
        <v>2119.9699999999998</v>
      </c>
      <c r="D1381" s="1">
        <v>3354.8</v>
      </c>
      <c r="E1381" t="b">
        <f t="shared" si="21"/>
        <v>1</v>
      </c>
    </row>
    <row r="1382" spans="1:5" x14ac:dyDescent="0.15">
      <c r="A1382" s="3">
        <v>41155</v>
      </c>
      <c r="B1382" s="1">
        <v>1560.08</v>
      </c>
      <c r="C1382" s="1">
        <v>2137.9899999999998</v>
      </c>
      <c r="D1382" s="1">
        <v>3417.64</v>
      </c>
      <c r="E1382" t="b">
        <f t="shared" si="21"/>
        <v>0</v>
      </c>
    </row>
    <row r="1383" spans="1:5" x14ac:dyDescent="0.15">
      <c r="A1383" s="3">
        <v>41156</v>
      </c>
      <c r="B1383" s="1">
        <v>1548.04</v>
      </c>
      <c r="C1383" s="1">
        <v>2117.5500000000002</v>
      </c>
      <c r="D1383" s="1">
        <v>3390.99</v>
      </c>
      <c r="E1383" t="b">
        <f t="shared" si="21"/>
        <v>0</v>
      </c>
    </row>
    <row r="1384" spans="1:5" x14ac:dyDescent="0.15">
      <c r="A1384" s="3">
        <v>41157</v>
      </c>
      <c r="B1384" s="1">
        <v>1537.53</v>
      </c>
      <c r="C1384" s="1">
        <v>2107.04</v>
      </c>
      <c r="D1384" s="1">
        <v>3419.6</v>
      </c>
      <c r="E1384" t="b">
        <f t="shared" si="21"/>
        <v>0</v>
      </c>
    </row>
    <row r="1385" spans="1:5" x14ac:dyDescent="0.15">
      <c r="A1385" s="3">
        <v>41158</v>
      </c>
      <c r="B1385" s="1">
        <v>1550.97</v>
      </c>
      <c r="C1385" s="1">
        <v>2124.15</v>
      </c>
      <c r="D1385" s="1">
        <v>3458.19</v>
      </c>
      <c r="E1385" t="b">
        <f t="shared" si="21"/>
        <v>0</v>
      </c>
    </row>
    <row r="1386" spans="1:5" x14ac:dyDescent="0.15">
      <c r="A1386" s="3">
        <v>41159</v>
      </c>
      <c r="B1386" s="1">
        <v>1619.21</v>
      </c>
      <c r="C1386" s="1">
        <v>2218.4699999999998</v>
      </c>
      <c r="D1386" s="1">
        <v>3569.98</v>
      </c>
      <c r="E1386" t="b">
        <f t="shared" si="21"/>
        <v>0</v>
      </c>
    </row>
    <row r="1387" spans="1:5" x14ac:dyDescent="0.15">
      <c r="A1387" s="3">
        <v>41162</v>
      </c>
      <c r="B1387" s="1">
        <v>1620.03</v>
      </c>
      <c r="C1387" s="1">
        <v>2221.69</v>
      </c>
      <c r="D1387" s="1">
        <v>3608.76</v>
      </c>
      <c r="E1387" t="b">
        <f t="shared" si="21"/>
        <v>0</v>
      </c>
    </row>
    <row r="1388" spans="1:5" x14ac:dyDescent="0.15">
      <c r="A1388" s="3">
        <v>41163</v>
      </c>
      <c r="B1388" s="1">
        <v>1605.07</v>
      </c>
      <c r="C1388" s="1">
        <v>2205.2800000000002</v>
      </c>
      <c r="D1388" s="1">
        <v>3602.09</v>
      </c>
      <c r="E1388" t="b">
        <f t="shared" si="21"/>
        <v>0</v>
      </c>
    </row>
    <row r="1389" spans="1:5" x14ac:dyDescent="0.15">
      <c r="A1389" s="3">
        <v>41164</v>
      </c>
      <c r="B1389" s="1">
        <v>1607.99</v>
      </c>
      <c r="C1389" s="1">
        <v>2209.39</v>
      </c>
      <c r="D1389" s="1">
        <v>3628.53</v>
      </c>
      <c r="E1389" t="b">
        <f t="shared" si="21"/>
        <v>0</v>
      </c>
    </row>
    <row r="1390" spans="1:5" x14ac:dyDescent="0.15">
      <c r="A1390" s="3">
        <v>41165</v>
      </c>
      <c r="B1390" s="1">
        <v>1597.16</v>
      </c>
      <c r="C1390" s="1">
        <v>2192.79</v>
      </c>
      <c r="D1390" s="1">
        <v>3567.51</v>
      </c>
      <c r="E1390" t="b">
        <f t="shared" si="21"/>
        <v>0</v>
      </c>
    </row>
    <row r="1391" spans="1:5" x14ac:dyDescent="0.15">
      <c r="A1391" s="3">
        <v>41166</v>
      </c>
      <c r="B1391" s="1">
        <v>1614.7</v>
      </c>
      <c r="C1391" s="1">
        <v>2211.44</v>
      </c>
      <c r="D1391" s="1">
        <v>3568.22</v>
      </c>
      <c r="E1391" t="b">
        <f t="shared" si="21"/>
        <v>0</v>
      </c>
    </row>
    <row r="1392" spans="1:5" x14ac:dyDescent="0.15">
      <c r="A1392" s="3">
        <v>41169</v>
      </c>
      <c r="B1392" s="1">
        <v>1582.1</v>
      </c>
      <c r="C1392" s="1">
        <v>2161.56</v>
      </c>
      <c r="D1392" s="1">
        <v>3462.53</v>
      </c>
      <c r="E1392" t="b">
        <f t="shared" si="21"/>
        <v>0</v>
      </c>
    </row>
    <row r="1393" spans="1:5" x14ac:dyDescent="0.15">
      <c r="A1393" s="3">
        <v>41170</v>
      </c>
      <c r="B1393" s="1">
        <v>1564.98</v>
      </c>
      <c r="C1393" s="1">
        <v>2137.1</v>
      </c>
      <c r="D1393" s="1">
        <v>3454.67</v>
      </c>
      <c r="E1393" t="b">
        <f t="shared" si="21"/>
        <v>0</v>
      </c>
    </row>
    <row r="1394" spans="1:5" x14ac:dyDescent="0.15">
      <c r="A1394" s="3">
        <v>41171</v>
      </c>
      <c r="B1394" s="1">
        <v>1569.07</v>
      </c>
      <c r="C1394" s="1">
        <v>2143.14</v>
      </c>
      <c r="D1394" s="1">
        <v>3486.53</v>
      </c>
      <c r="E1394" t="b">
        <f t="shared" si="21"/>
        <v>0</v>
      </c>
    </row>
    <row r="1395" spans="1:5" x14ac:dyDescent="0.15">
      <c r="A1395" s="3">
        <v>41172</v>
      </c>
      <c r="B1395" s="1">
        <v>1540.96</v>
      </c>
      <c r="C1395" s="1">
        <v>2101.66</v>
      </c>
      <c r="D1395" s="1">
        <v>3364.47</v>
      </c>
      <c r="E1395" t="b">
        <f t="shared" si="21"/>
        <v>0</v>
      </c>
    </row>
    <row r="1396" spans="1:5" x14ac:dyDescent="0.15">
      <c r="A1396" s="3">
        <v>41173</v>
      </c>
      <c r="B1396" s="1">
        <v>1545.96</v>
      </c>
      <c r="C1396" s="1">
        <v>2106.85</v>
      </c>
      <c r="D1396" s="1">
        <v>3329.3</v>
      </c>
      <c r="E1396" t="b">
        <f t="shared" si="21"/>
        <v>0</v>
      </c>
    </row>
    <row r="1397" spans="1:5" x14ac:dyDescent="0.15">
      <c r="A1397" s="3">
        <v>41176</v>
      </c>
      <c r="B1397" s="1">
        <v>1553.97</v>
      </c>
      <c r="C1397" s="1">
        <v>2120.52</v>
      </c>
      <c r="D1397" s="1">
        <v>3351.99</v>
      </c>
      <c r="E1397" t="b">
        <f t="shared" si="21"/>
        <v>0</v>
      </c>
    </row>
    <row r="1398" spans="1:5" x14ac:dyDescent="0.15">
      <c r="A1398" s="3">
        <v>41177</v>
      </c>
      <c r="B1398" s="1">
        <v>1553.7</v>
      </c>
      <c r="C1398" s="1">
        <v>2118.29</v>
      </c>
      <c r="D1398" s="1">
        <v>3323.86</v>
      </c>
      <c r="E1398" t="b">
        <f t="shared" si="21"/>
        <v>0</v>
      </c>
    </row>
    <row r="1399" spans="1:5" x14ac:dyDescent="0.15">
      <c r="A1399" s="3">
        <v>41178</v>
      </c>
      <c r="B1399" s="1">
        <v>1541.14</v>
      </c>
      <c r="C1399" s="1">
        <v>2099.0700000000002</v>
      </c>
      <c r="D1399" s="1">
        <v>3231.02</v>
      </c>
      <c r="E1399" t="b">
        <f t="shared" si="21"/>
        <v>0</v>
      </c>
    </row>
    <row r="1400" spans="1:5" x14ac:dyDescent="0.15">
      <c r="A1400" s="3">
        <v>41179</v>
      </c>
      <c r="B1400" s="1">
        <v>1587.96</v>
      </c>
      <c r="C1400" s="1">
        <v>2165.16</v>
      </c>
      <c r="D1400" s="1">
        <v>3301.32</v>
      </c>
      <c r="E1400" t="b">
        <f t="shared" si="21"/>
        <v>0</v>
      </c>
    </row>
    <row r="1401" spans="1:5" x14ac:dyDescent="0.15">
      <c r="A1401" s="3">
        <v>41180</v>
      </c>
      <c r="B1401" s="1">
        <v>1613.09</v>
      </c>
      <c r="C1401" s="1">
        <v>2203.9899999999998</v>
      </c>
      <c r="D1401" s="1">
        <v>3359.22</v>
      </c>
      <c r="E1401" t="b">
        <f t="shared" si="21"/>
        <v>1</v>
      </c>
    </row>
    <row r="1402" spans="1:5" x14ac:dyDescent="0.15">
      <c r="A1402" s="3">
        <v>41190</v>
      </c>
      <c r="B1402" s="1">
        <v>1596.14</v>
      </c>
      <c r="C1402" s="1">
        <v>2180.4299999999998</v>
      </c>
      <c r="D1402" s="1">
        <v>3358.49</v>
      </c>
      <c r="E1402" t="b">
        <f t="shared" si="21"/>
        <v>0</v>
      </c>
    </row>
    <row r="1403" spans="1:5" x14ac:dyDescent="0.15">
      <c r="A1403" s="3">
        <v>41191</v>
      </c>
      <c r="B1403" s="1">
        <v>1627.66</v>
      </c>
      <c r="C1403" s="1">
        <v>2225.19</v>
      </c>
      <c r="D1403" s="1">
        <v>3451.72</v>
      </c>
      <c r="E1403" t="b">
        <f t="shared" si="21"/>
        <v>0</v>
      </c>
    </row>
    <row r="1404" spans="1:5" x14ac:dyDescent="0.15">
      <c r="A1404" s="3">
        <v>41192</v>
      </c>
      <c r="B1404" s="1">
        <v>1625.33</v>
      </c>
      <c r="C1404" s="1">
        <v>2225.13</v>
      </c>
      <c r="D1404" s="1">
        <v>3494.37</v>
      </c>
      <c r="E1404" t="b">
        <f t="shared" si="21"/>
        <v>0</v>
      </c>
    </row>
    <row r="1405" spans="1:5" x14ac:dyDescent="0.15">
      <c r="A1405" s="3">
        <v>41193</v>
      </c>
      <c r="B1405" s="1">
        <v>1615.75</v>
      </c>
      <c r="C1405" s="1">
        <v>2208.3000000000002</v>
      </c>
      <c r="D1405" s="1">
        <v>3440.52</v>
      </c>
      <c r="E1405" t="b">
        <f t="shared" si="21"/>
        <v>0</v>
      </c>
    </row>
    <row r="1406" spans="1:5" x14ac:dyDescent="0.15">
      <c r="A1406" s="3">
        <v>41194</v>
      </c>
      <c r="B1406" s="1">
        <v>1618.66</v>
      </c>
      <c r="C1406" s="1">
        <v>2212.35</v>
      </c>
      <c r="D1406" s="1">
        <v>3432.24</v>
      </c>
      <c r="E1406" t="b">
        <f t="shared" si="21"/>
        <v>0</v>
      </c>
    </row>
    <row r="1407" spans="1:5" x14ac:dyDescent="0.15">
      <c r="A1407" s="3">
        <v>41197</v>
      </c>
      <c r="B1407" s="1">
        <v>1612.95</v>
      </c>
      <c r="C1407" s="1">
        <v>2204.9299999999998</v>
      </c>
      <c r="D1407" s="1">
        <v>3405.95</v>
      </c>
      <c r="E1407" t="b">
        <f t="shared" si="21"/>
        <v>0</v>
      </c>
    </row>
    <row r="1408" spans="1:5" x14ac:dyDescent="0.15">
      <c r="A1408" s="3">
        <v>41198</v>
      </c>
      <c r="B1408" s="1">
        <v>1614.14</v>
      </c>
      <c r="C1408" s="1">
        <v>2206.77</v>
      </c>
      <c r="D1408" s="1">
        <v>3418.92</v>
      </c>
      <c r="E1408" t="b">
        <f t="shared" si="21"/>
        <v>0</v>
      </c>
    </row>
    <row r="1409" spans="1:5" x14ac:dyDescent="0.15">
      <c r="A1409" s="3">
        <v>41199</v>
      </c>
      <c r="B1409" s="1">
        <v>1617.66</v>
      </c>
      <c r="C1409" s="1">
        <v>2210.15</v>
      </c>
      <c r="D1409" s="1">
        <v>3432.01</v>
      </c>
      <c r="E1409" t="b">
        <f t="shared" si="21"/>
        <v>0</v>
      </c>
    </row>
    <row r="1410" spans="1:5" x14ac:dyDescent="0.15">
      <c r="A1410" s="3">
        <v>41200</v>
      </c>
      <c r="B1410" s="1">
        <v>1639.67</v>
      </c>
      <c r="C1410" s="1">
        <v>2241.66</v>
      </c>
      <c r="D1410" s="1">
        <v>3486.98</v>
      </c>
      <c r="E1410" t="b">
        <f t="shared" si="21"/>
        <v>0</v>
      </c>
    </row>
    <row r="1411" spans="1:5" x14ac:dyDescent="0.15">
      <c r="A1411" s="3">
        <v>41201</v>
      </c>
      <c r="B1411" s="1">
        <v>1637.77</v>
      </c>
      <c r="C1411" s="1">
        <v>2238.52</v>
      </c>
      <c r="D1411" s="1">
        <v>3477.78</v>
      </c>
      <c r="E1411" t="b">
        <f t="shared" ref="E1411:E1474" si="22">MONTH(A1411)&lt;&gt;MONTH(A1412)</f>
        <v>0</v>
      </c>
    </row>
    <row r="1412" spans="1:5" x14ac:dyDescent="0.15">
      <c r="A1412" s="3">
        <v>41204</v>
      </c>
      <c r="B1412" s="1">
        <v>1643.34</v>
      </c>
      <c r="C1412" s="1">
        <v>2246.87</v>
      </c>
      <c r="D1412" s="1">
        <v>3492.79</v>
      </c>
      <c r="E1412" t="b">
        <f t="shared" si="22"/>
        <v>0</v>
      </c>
    </row>
    <row r="1413" spans="1:5" x14ac:dyDescent="0.15">
      <c r="A1413" s="3">
        <v>41205</v>
      </c>
      <c r="B1413" s="1">
        <v>1625.81</v>
      </c>
      <c r="C1413" s="1">
        <v>2220.15</v>
      </c>
      <c r="D1413" s="1">
        <v>3455.7</v>
      </c>
      <c r="E1413" t="b">
        <f t="shared" si="22"/>
        <v>0</v>
      </c>
    </row>
    <row r="1414" spans="1:5" x14ac:dyDescent="0.15">
      <c r="A1414" s="3">
        <v>41206</v>
      </c>
      <c r="B1414" s="1">
        <v>1623.64</v>
      </c>
      <c r="C1414" s="1">
        <v>2217.6799999999998</v>
      </c>
      <c r="D1414" s="1">
        <v>3440.75</v>
      </c>
      <c r="E1414" t="b">
        <f t="shared" si="22"/>
        <v>0</v>
      </c>
    </row>
    <row r="1415" spans="1:5" x14ac:dyDescent="0.15">
      <c r="A1415" s="3">
        <v>41207</v>
      </c>
      <c r="B1415" s="1">
        <v>1612.95</v>
      </c>
      <c r="C1415" s="1">
        <v>2205.25</v>
      </c>
      <c r="D1415" s="1">
        <v>3401.95</v>
      </c>
      <c r="E1415" t="b">
        <f t="shared" si="22"/>
        <v>0</v>
      </c>
    </row>
    <row r="1416" spans="1:5" x14ac:dyDescent="0.15">
      <c r="A1416" s="3">
        <v>41208</v>
      </c>
      <c r="B1416" s="1">
        <v>1584.7</v>
      </c>
      <c r="C1416" s="1">
        <v>2164.6799999999998</v>
      </c>
      <c r="D1416" s="1">
        <v>3327.72</v>
      </c>
      <c r="E1416" t="b">
        <f t="shared" si="22"/>
        <v>0</v>
      </c>
    </row>
    <row r="1417" spans="1:5" x14ac:dyDescent="0.15">
      <c r="A1417" s="3">
        <v>41211</v>
      </c>
      <c r="B1417" s="1">
        <v>1571.52</v>
      </c>
      <c r="C1417" s="1">
        <v>2150.4299999999998</v>
      </c>
      <c r="D1417" s="1">
        <v>3321.76</v>
      </c>
      <c r="E1417" t="b">
        <f t="shared" si="22"/>
        <v>0</v>
      </c>
    </row>
    <row r="1418" spans="1:5" x14ac:dyDescent="0.15">
      <c r="A1418" s="3">
        <v>41212</v>
      </c>
      <c r="B1418" s="1">
        <v>1576.32</v>
      </c>
      <c r="C1418" s="1">
        <v>2156.1</v>
      </c>
      <c r="D1418" s="1">
        <v>3327.51</v>
      </c>
      <c r="E1418" t="b">
        <f t="shared" si="22"/>
        <v>0</v>
      </c>
    </row>
    <row r="1419" spans="1:5" x14ac:dyDescent="0.15">
      <c r="A1419" s="3">
        <v>41213</v>
      </c>
      <c r="B1419" s="1">
        <v>1587.05</v>
      </c>
      <c r="C1419" s="1">
        <v>2170.19</v>
      </c>
      <c r="D1419" s="1">
        <v>3342.92</v>
      </c>
      <c r="E1419" t="b">
        <f t="shared" si="22"/>
        <v>1</v>
      </c>
    </row>
    <row r="1420" spans="1:5" x14ac:dyDescent="0.15">
      <c r="A1420" s="3">
        <v>41214</v>
      </c>
      <c r="B1420" s="1">
        <v>1617.73</v>
      </c>
      <c r="C1420" s="1">
        <v>2213.16</v>
      </c>
      <c r="D1420" s="1">
        <v>3402.75</v>
      </c>
      <c r="E1420" t="b">
        <f t="shared" si="22"/>
        <v>0</v>
      </c>
    </row>
    <row r="1421" spans="1:5" x14ac:dyDescent="0.15">
      <c r="A1421" s="3">
        <v>41215</v>
      </c>
      <c r="B1421" s="1">
        <v>1626.61</v>
      </c>
      <c r="C1421" s="1">
        <v>2223.61</v>
      </c>
      <c r="D1421" s="1">
        <v>3418.42</v>
      </c>
      <c r="E1421" t="b">
        <f t="shared" si="22"/>
        <v>0</v>
      </c>
    </row>
    <row r="1422" spans="1:5" x14ac:dyDescent="0.15">
      <c r="A1422" s="3">
        <v>41218</v>
      </c>
      <c r="B1422" s="1">
        <v>1624.71</v>
      </c>
      <c r="C1422" s="1">
        <v>2220.96</v>
      </c>
      <c r="D1422" s="1">
        <v>3406.77</v>
      </c>
      <c r="E1422" t="b">
        <f t="shared" si="22"/>
        <v>0</v>
      </c>
    </row>
    <row r="1423" spans="1:5" x14ac:dyDescent="0.15">
      <c r="A1423" s="3">
        <v>41219</v>
      </c>
      <c r="B1423" s="1">
        <v>1619.74</v>
      </c>
      <c r="C1423" s="1">
        <v>2211.38</v>
      </c>
      <c r="D1423" s="1">
        <v>3380.06</v>
      </c>
      <c r="E1423" t="b">
        <f t="shared" si="22"/>
        <v>0</v>
      </c>
    </row>
    <row r="1424" spans="1:5" x14ac:dyDescent="0.15">
      <c r="A1424" s="3">
        <v>41220</v>
      </c>
      <c r="B1424" s="1">
        <v>1617.83</v>
      </c>
      <c r="C1424" s="1">
        <v>2207.06</v>
      </c>
      <c r="D1424" s="1">
        <v>3380.4</v>
      </c>
      <c r="E1424" t="b">
        <f t="shared" si="22"/>
        <v>0</v>
      </c>
    </row>
    <row r="1425" spans="1:5" x14ac:dyDescent="0.15">
      <c r="A1425" s="3">
        <v>41221</v>
      </c>
      <c r="B1425" s="1">
        <v>1591.61</v>
      </c>
      <c r="C1425" s="1">
        <v>2171.16</v>
      </c>
      <c r="D1425" s="1">
        <v>3293.7</v>
      </c>
      <c r="E1425" t="b">
        <f t="shared" si="22"/>
        <v>0</v>
      </c>
    </row>
    <row r="1426" spans="1:5" x14ac:dyDescent="0.15">
      <c r="A1426" s="3">
        <v>41222</v>
      </c>
      <c r="B1426" s="1">
        <v>1591.85</v>
      </c>
      <c r="C1426" s="1">
        <v>2168.1999999999998</v>
      </c>
      <c r="D1426" s="1">
        <v>3284.72</v>
      </c>
      <c r="E1426" t="b">
        <f t="shared" si="22"/>
        <v>0</v>
      </c>
    </row>
    <row r="1427" spans="1:5" x14ac:dyDescent="0.15">
      <c r="A1427" s="3">
        <v>41225</v>
      </c>
      <c r="B1427" s="1">
        <v>1600.88</v>
      </c>
      <c r="C1427" s="1">
        <v>2180.58</v>
      </c>
      <c r="D1427" s="1">
        <v>3312.96</v>
      </c>
      <c r="E1427" t="b">
        <f t="shared" si="22"/>
        <v>0</v>
      </c>
    </row>
    <row r="1428" spans="1:5" x14ac:dyDescent="0.15">
      <c r="A1428" s="3">
        <v>41226</v>
      </c>
      <c r="B1428" s="1">
        <v>1575.26</v>
      </c>
      <c r="C1428" s="1">
        <v>2144.9899999999998</v>
      </c>
      <c r="D1428" s="1">
        <v>3245.89</v>
      </c>
      <c r="E1428" t="b">
        <f t="shared" si="22"/>
        <v>0</v>
      </c>
    </row>
    <row r="1429" spans="1:5" x14ac:dyDescent="0.15">
      <c r="A1429" s="3">
        <v>41227</v>
      </c>
      <c r="B1429" s="1">
        <v>1581.95</v>
      </c>
      <c r="C1429" s="1">
        <v>2153.85</v>
      </c>
      <c r="D1429" s="1">
        <v>3248.08</v>
      </c>
      <c r="E1429" t="b">
        <f t="shared" si="22"/>
        <v>0</v>
      </c>
    </row>
    <row r="1430" spans="1:5" x14ac:dyDescent="0.15">
      <c r="A1430" s="3">
        <v>41228</v>
      </c>
      <c r="B1430" s="1">
        <v>1563.7</v>
      </c>
      <c r="C1430" s="1">
        <v>2127.34</v>
      </c>
      <c r="D1430" s="1">
        <v>3185.24</v>
      </c>
      <c r="E1430" t="b">
        <f t="shared" si="22"/>
        <v>0</v>
      </c>
    </row>
    <row r="1431" spans="1:5" x14ac:dyDescent="0.15">
      <c r="A1431" s="3">
        <v>41229</v>
      </c>
      <c r="B1431" s="1">
        <v>1551.56</v>
      </c>
      <c r="C1431" s="1">
        <v>2110.5</v>
      </c>
      <c r="D1431" s="1">
        <v>3165.49</v>
      </c>
      <c r="E1431" t="b">
        <f t="shared" si="22"/>
        <v>0</v>
      </c>
    </row>
    <row r="1432" spans="1:5" x14ac:dyDescent="0.15">
      <c r="A1432" s="3">
        <v>41232</v>
      </c>
      <c r="B1432" s="1">
        <v>1550.89</v>
      </c>
      <c r="C1432" s="1">
        <v>2106.37</v>
      </c>
      <c r="D1432" s="1">
        <v>3183.37</v>
      </c>
      <c r="E1432" t="b">
        <f t="shared" si="22"/>
        <v>0</v>
      </c>
    </row>
    <row r="1433" spans="1:5" x14ac:dyDescent="0.15">
      <c r="A1433" s="3">
        <v>41233</v>
      </c>
      <c r="B1433" s="1">
        <v>1540.49</v>
      </c>
      <c r="C1433" s="1">
        <v>2095.84</v>
      </c>
      <c r="D1433" s="1">
        <v>3174.42</v>
      </c>
      <c r="E1433" t="b">
        <f t="shared" si="22"/>
        <v>0</v>
      </c>
    </row>
    <row r="1434" spans="1:5" x14ac:dyDescent="0.15">
      <c r="A1434" s="3">
        <v>41234</v>
      </c>
      <c r="B1434" s="1">
        <v>1562.97</v>
      </c>
      <c r="C1434" s="1">
        <v>2125.1999999999998</v>
      </c>
      <c r="D1434" s="1">
        <v>3208.17</v>
      </c>
      <c r="E1434" t="b">
        <f t="shared" si="22"/>
        <v>0</v>
      </c>
    </row>
    <row r="1435" spans="1:5" x14ac:dyDescent="0.15">
      <c r="A1435" s="3">
        <v>41235</v>
      </c>
      <c r="B1435" s="1">
        <v>1554.75</v>
      </c>
      <c r="C1435" s="1">
        <v>2110.9299999999998</v>
      </c>
      <c r="D1435" s="1">
        <v>3169.89</v>
      </c>
      <c r="E1435" t="b">
        <f t="shared" si="22"/>
        <v>0</v>
      </c>
    </row>
    <row r="1436" spans="1:5" x14ac:dyDescent="0.15">
      <c r="A1436" s="3">
        <v>41236</v>
      </c>
      <c r="B1436" s="1">
        <v>1568.75</v>
      </c>
      <c r="C1436" s="1">
        <v>2128.38</v>
      </c>
      <c r="D1436" s="1">
        <v>3177.76</v>
      </c>
      <c r="E1436" t="b">
        <f t="shared" si="22"/>
        <v>0</v>
      </c>
    </row>
    <row r="1437" spans="1:5" x14ac:dyDescent="0.15">
      <c r="A1437" s="3">
        <v>41239</v>
      </c>
      <c r="B1437" s="1">
        <v>1563.2</v>
      </c>
      <c r="C1437" s="1">
        <v>2115.25</v>
      </c>
      <c r="D1437" s="1">
        <v>3137.87</v>
      </c>
      <c r="E1437" t="b">
        <f t="shared" si="22"/>
        <v>0</v>
      </c>
    </row>
    <row r="1438" spans="1:5" x14ac:dyDescent="0.15">
      <c r="A1438" s="3">
        <v>41240</v>
      </c>
      <c r="B1438" s="1">
        <v>1552.92</v>
      </c>
      <c r="C1438" s="1">
        <v>2100.54</v>
      </c>
      <c r="D1438" s="1">
        <v>3005.27</v>
      </c>
      <c r="E1438" t="b">
        <f t="shared" si="22"/>
        <v>0</v>
      </c>
    </row>
    <row r="1439" spans="1:5" x14ac:dyDescent="0.15">
      <c r="A1439" s="3">
        <v>41241</v>
      </c>
      <c r="B1439" s="1">
        <v>1542.07</v>
      </c>
      <c r="C1439" s="1">
        <v>2084.7399999999998</v>
      </c>
      <c r="D1439" s="1">
        <v>2930.07</v>
      </c>
      <c r="E1439" t="b">
        <f t="shared" si="22"/>
        <v>0</v>
      </c>
    </row>
    <row r="1440" spans="1:5" x14ac:dyDescent="0.15">
      <c r="A1440" s="3">
        <v>41242</v>
      </c>
      <c r="B1440" s="1">
        <v>1532.92</v>
      </c>
      <c r="C1440" s="1">
        <v>2074.13</v>
      </c>
      <c r="D1440" s="1">
        <v>2892.59</v>
      </c>
      <c r="E1440" t="b">
        <f t="shared" si="22"/>
        <v>0</v>
      </c>
    </row>
    <row r="1441" spans="1:5" x14ac:dyDescent="0.15">
      <c r="A1441" s="3">
        <v>41243</v>
      </c>
      <c r="B1441" s="1">
        <v>1547.76</v>
      </c>
      <c r="C1441" s="1">
        <v>2096.88</v>
      </c>
      <c r="D1441" s="1">
        <v>2930.45</v>
      </c>
      <c r="E1441" t="b">
        <f t="shared" si="22"/>
        <v>1</v>
      </c>
    </row>
    <row r="1442" spans="1:5" x14ac:dyDescent="0.15">
      <c r="A1442" s="3">
        <v>41246</v>
      </c>
      <c r="B1442" s="1">
        <v>1532.18</v>
      </c>
      <c r="C1442" s="1">
        <v>2070.21</v>
      </c>
      <c r="D1442" s="1">
        <v>2850.82</v>
      </c>
      <c r="E1442" t="b">
        <f t="shared" si="22"/>
        <v>0</v>
      </c>
    </row>
    <row r="1443" spans="1:5" x14ac:dyDescent="0.15">
      <c r="A1443" s="3">
        <v>41247</v>
      </c>
      <c r="B1443" s="1">
        <v>1545.95</v>
      </c>
      <c r="C1443" s="1">
        <v>2089.9699999999998</v>
      </c>
      <c r="D1443" s="1">
        <v>2887.79</v>
      </c>
      <c r="E1443" t="b">
        <f t="shared" si="22"/>
        <v>0</v>
      </c>
    </row>
    <row r="1444" spans="1:5" x14ac:dyDescent="0.15">
      <c r="A1444" s="3">
        <v>41248</v>
      </c>
      <c r="B1444" s="1">
        <v>1601.74</v>
      </c>
      <c r="C1444" s="1">
        <v>2164.0700000000002</v>
      </c>
      <c r="D1444" s="1">
        <v>2999.13</v>
      </c>
      <c r="E1444" t="b">
        <f t="shared" si="22"/>
        <v>0</v>
      </c>
    </row>
    <row r="1445" spans="1:5" x14ac:dyDescent="0.15">
      <c r="A1445" s="3">
        <v>41249</v>
      </c>
      <c r="B1445" s="1">
        <v>1600.42</v>
      </c>
      <c r="C1445" s="1">
        <v>2161.89</v>
      </c>
      <c r="D1445" s="1">
        <v>2998.71</v>
      </c>
      <c r="E1445" t="b">
        <f t="shared" si="22"/>
        <v>0</v>
      </c>
    </row>
    <row r="1446" spans="1:5" x14ac:dyDescent="0.15">
      <c r="A1446" s="3">
        <v>41250</v>
      </c>
      <c r="B1446" s="1">
        <v>1634.92</v>
      </c>
      <c r="C1446" s="1">
        <v>2203.62</v>
      </c>
      <c r="D1446" s="1">
        <v>3071.86</v>
      </c>
      <c r="E1446" t="b">
        <f t="shared" si="22"/>
        <v>0</v>
      </c>
    </row>
    <row r="1447" spans="1:5" x14ac:dyDescent="0.15">
      <c r="A1447" s="3">
        <v>41253</v>
      </c>
      <c r="B1447" s="1">
        <v>1653.28</v>
      </c>
      <c r="C1447" s="1">
        <v>2226.8000000000002</v>
      </c>
      <c r="D1447" s="1">
        <v>3128.4</v>
      </c>
      <c r="E1447" t="b">
        <f t="shared" si="22"/>
        <v>0</v>
      </c>
    </row>
    <row r="1448" spans="1:5" x14ac:dyDescent="0.15">
      <c r="A1448" s="3">
        <v>41254</v>
      </c>
      <c r="B1448" s="1">
        <v>1645.01</v>
      </c>
      <c r="C1448" s="1">
        <v>2214.04</v>
      </c>
      <c r="D1448" s="1">
        <v>3104.63</v>
      </c>
      <c r="E1448" t="b">
        <f t="shared" si="22"/>
        <v>0</v>
      </c>
    </row>
    <row r="1449" spans="1:5" x14ac:dyDescent="0.15">
      <c r="A1449" s="3">
        <v>41255</v>
      </c>
      <c r="B1449" s="1">
        <v>1657.13</v>
      </c>
      <c r="C1449" s="1">
        <v>2227.23</v>
      </c>
      <c r="D1449" s="1">
        <v>3104.94</v>
      </c>
      <c r="E1449" t="b">
        <f t="shared" si="22"/>
        <v>0</v>
      </c>
    </row>
    <row r="1450" spans="1:5" x14ac:dyDescent="0.15">
      <c r="A1450" s="3">
        <v>41256</v>
      </c>
      <c r="B1450" s="1">
        <v>1635.63</v>
      </c>
      <c r="C1450" s="1">
        <v>2200.81</v>
      </c>
      <c r="D1450" s="1">
        <v>3061.62</v>
      </c>
      <c r="E1450" t="b">
        <f t="shared" si="22"/>
        <v>0</v>
      </c>
    </row>
    <row r="1451" spans="1:5" x14ac:dyDescent="0.15">
      <c r="A1451" s="3">
        <v>41257</v>
      </c>
      <c r="B1451" s="1">
        <v>1728.06</v>
      </c>
      <c r="C1451" s="1">
        <v>2316.8200000000002</v>
      </c>
      <c r="D1451" s="1">
        <v>3183.75</v>
      </c>
      <c r="E1451" t="b">
        <f t="shared" si="22"/>
        <v>0</v>
      </c>
    </row>
    <row r="1452" spans="1:5" x14ac:dyDescent="0.15">
      <c r="A1452" s="3">
        <v>41260</v>
      </c>
      <c r="B1452" s="1">
        <v>1738.85</v>
      </c>
      <c r="C1452" s="1">
        <v>2332.92</v>
      </c>
      <c r="D1452" s="1">
        <v>3201.26</v>
      </c>
      <c r="E1452" t="b">
        <f t="shared" si="22"/>
        <v>0</v>
      </c>
    </row>
    <row r="1453" spans="1:5" x14ac:dyDescent="0.15">
      <c r="A1453" s="3">
        <v>41261</v>
      </c>
      <c r="B1453" s="1">
        <v>1744.85</v>
      </c>
      <c r="C1453" s="1">
        <v>2338.34</v>
      </c>
      <c r="D1453" s="1">
        <v>3192.98</v>
      </c>
      <c r="E1453" t="b">
        <f t="shared" si="22"/>
        <v>0</v>
      </c>
    </row>
    <row r="1454" spans="1:5" x14ac:dyDescent="0.15">
      <c r="A1454" s="3">
        <v>41262</v>
      </c>
      <c r="B1454" s="1">
        <v>1744.02</v>
      </c>
      <c r="C1454" s="1">
        <v>2341.39</v>
      </c>
      <c r="D1454" s="1">
        <v>3205.87</v>
      </c>
      <c r="E1454" t="b">
        <f t="shared" si="22"/>
        <v>0</v>
      </c>
    </row>
    <row r="1455" spans="1:5" x14ac:dyDescent="0.15">
      <c r="A1455" s="3">
        <v>41263</v>
      </c>
      <c r="B1455" s="1">
        <v>1751.94</v>
      </c>
      <c r="C1455" s="1">
        <v>2352</v>
      </c>
      <c r="D1455" s="1">
        <v>3215.95</v>
      </c>
      <c r="E1455" t="b">
        <f t="shared" si="22"/>
        <v>0</v>
      </c>
    </row>
    <row r="1456" spans="1:5" x14ac:dyDescent="0.15">
      <c r="A1456" s="3">
        <v>41264</v>
      </c>
      <c r="B1456" s="1">
        <v>1737.99</v>
      </c>
      <c r="C1456" s="1">
        <v>2333.9</v>
      </c>
      <c r="D1456" s="1">
        <v>3218.08</v>
      </c>
      <c r="E1456" t="b">
        <f t="shared" si="22"/>
        <v>0</v>
      </c>
    </row>
    <row r="1457" spans="1:5" x14ac:dyDescent="0.15">
      <c r="A1457" s="3">
        <v>41267</v>
      </c>
      <c r="B1457" s="1">
        <v>1746.44</v>
      </c>
      <c r="C1457" s="1">
        <v>2340.59</v>
      </c>
      <c r="D1457" s="1">
        <v>3244.1</v>
      </c>
      <c r="E1457" t="b">
        <f t="shared" si="22"/>
        <v>0</v>
      </c>
    </row>
    <row r="1458" spans="1:5" x14ac:dyDescent="0.15">
      <c r="A1458" s="3">
        <v>41268</v>
      </c>
      <c r="B1458" s="1">
        <v>1798.88</v>
      </c>
      <c r="C1458" s="1">
        <v>2409.37</v>
      </c>
      <c r="D1458" s="1">
        <v>3318.39</v>
      </c>
      <c r="E1458" t="b">
        <f t="shared" si="22"/>
        <v>0</v>
      </c>
    </row>
    <row r="1459" spans="1:5" x14ac:dyDescent="0.15">
      <c r="A1459" s="3">
        <v>41269</v>
      </c>
      <c r="B1459" s="1">
        <v>1800.56</v>
      </c>
      <c r="C1459" s="1">
        <v>2412.56</v>
      </c>
      <c r="D1459" s="1">
        <v>3373.75</v>
      </c>
      <c r="E1459" t="b">
        <f t="shared" si="22"/>
        <v>0</v>
      </c>
    </row>
    <row r="1460" spans="1:5" x14ac:dyDescent="0.15">
      <c r="A1460" s="3">
        <v>41270</v>
      </c>
      <c r="B1460" s="1">
        <v>1786.78</v>
      </c>
      <c r="C1460" s="1">
        <v>2398.59</v>
      </c>
      <c r="D1460" s="1">
        <v>3340.74</v>
      </c>
      <c r="E1460" t="b">
        <f t="shared" si="22"/>
        <v>0</v>
      </c>
    </row>
    <row r="1461" spans="1:5" x14ac:dyDescent="0.15">
      <c r="A1461" s="3">
        <v>41271</v>
      </c>
      <c r="B1461" s="1">
        <v>1817.85</v>
      </c>
      <c r="C1461" s="1">
        <v>2435.39</v>
      </c>
      <c r="D1461" s="1">
        <v>3378.98</v>
      </c>
      <c r="E1461" t="b">
        <f t="shared" si="22"/>
        <v>0</v>
      </c>
    </row>
    <row r="1462" spans="1:5" x14ac:dyDescent="0.15">
      <c r="A1462" s="3">
        <v>41274</v>
      </c>
      <c r="B1462" s="1">
        <v>1857.68</v>
      </c>
      <c r="C1462" s="1">
        <v>2480.64</v>
      </c>
      <c r="D1462" s="1">
        <v>3406.8</v>
      </c>
      <c r="E1462" t="b">
        <f t="shared" si="22"/>
        <v>1</v>
      </c>
    </row>
    <row r="1463" spans="1:5" x14ac:dyDescent="0.15">
      <c r="A1463" s="3">
        <v>41278</v>
      </c>
      <c r="B1463" s="1">
        <v>1870.5</v>
      </c>
      <c r="C1463" s="1">
        <v>2490.71</v>
      </c>
      <c r="D1463" s="1">
        <v>3391.45</v>
      </c>
      <c r="E1463" t="b">
        <f t="shared" si="22"/>
        <v>0</v>
      </c>
    </row>
    <row r="1464" spans="1:5" x14ac:dyDescent="0.15">
      <c r="A1464" s="3">
        <v>41281</v>
      </c>
      <c r="B1464" s="1">
        <v>1880.26</v>
      </c>
      <c r="C1464" s="1">
        <v>2500.96</v>
      </c>
      <c r="D1464" s="1">
        <v>3441.69</v>
      </c>
      <c r="E1464" t="b">
        <f t="shared" si="22"/>
        <v>0</v>
      </c>
    </row>
    <row r="1465" spans="1:5" x14ac:dyDescent="0.15">
      <c r="A1465" s="3">
        <v>41282</v>
      </c>
      <c r="B1465" s="1">
        <v>1857.69</v>
      </c>
      <c r="C1465" s="1">
        <v>2480.02</v>
      </c>
      <c r="D1465" s="1">
        <v>3492.86</v>
      </c>
      <c r="E1465" t="b">
        <f t="shared" si="22"/>
        <v>0</v>
      </c>
    </row>
    <row r="1466" spans="1:5" x14ac:dyDescent="0.15">
      <c r="A1466" s="3">
        <v>41283</v>
      </c>
      <c r="B1466" s="1">
        <v>1855.34</v>
      </c>
      <c r="C1466" s="1">
        <v>2478.91</v>
      </c>
      <c r="D1466" s="1">
        <v>3497.93</v>
      </c>
      <c r="E1466" t="b">
        <f t="shared" si="22"/>
        <v>0</v>
      </c>
    </row>
    <row r="1467" spans="1:5" x14ac:dyDescent="0.15">
      <c r="A1467" s="3">
        <v>41284</v>
      </c>
      <c r="B1467" s="1">
        <v>1855.49</v>
      </c>
      <c r="C1467" s="1">
        <v>2480.81</v>
      </c>
      <c r="D1467" s="1">
        <v>3524.25</v>
      </c>
      <c r="E1467" t="b">
        <f t="shared" si="22"/>
        <v>0</v>
      </c>
    </row>
    <row r="1468" spans="1:5" x14ac:dyDescent="0.15">
      <c r="A1468" s="3">
        <v>41285</v>
      </c>
      <c r="B1468" s="1">
        <v>1818.98</v>
      </c>
      <c r="C1468" s="1">
        <v>2435.64</v>
      </c>
      <c r="D1468" s="1">
        <v>3454.62</v>
      </c>
      <c r="E1468" t="b">
        <f t="shared" si="22"/>
        <v>0</v>
      </c>
    </row>
    <row r="1469" spans="1:5" x14ac:dyDescent="0.15">
      <c r="A1469" s="3">
        <v>41288</v>
      </c>
      <c r="B1469" s="1">
        <v>1893.1</v>
      </c>
      <c r="C1469" s="1">
        <v>2526.64</v>
      </c>
      <c r="D1469" s="1">
        <v>3578.98</v>
      </c>
      <c r="E1469" t="b">
        <f t="shared" si="22"/>
        <v>0</v>
      </c>
    </row>
    <row r="1470" spans="1:5" x14ac:dyDescent="0.15">
      <c r="A1470" s="3">
        <v>41289</v>
      </c>
      <c r="B1470" s="1">
        <v>1900.05</v>
      </c>
      <c r="C1470" s="1">
        <v>2536.96</v>
      </c>
      <c r="D1470" s="1">
        <v>3649.14</v>
      </c>
      <c r="E1470" t="b">
        <f t="shared" si="22"/>
        <v>0</v>
      </c>
    </row>
    <row r="1471" spans="1:5" x14ac:dyDescent="0.15">
      <c r="A1471" s="3">
        <v>41290</v>
      </c>
      <c r="B1471" s="1">
        <v>1877</v>
      </c>
      <c r="C1471" s="1">
        <v>2511.64</v>
      </c>
      <c r="D1471" s="1">
        <v>3645.82</v>
      </c>
      <c r="E1471" t="b">
        <f t="shared" si="22"/>
        <v>0</v>
      </c>
    </row>
    <row r="1472" spans="1:5" x14ac:dyDescent="0.15">
      <c r="A1472" s="3">
        <v>41291</v>
      </c>
      <c r="B1472" s="1">
        <v>1854.94</v>
      </c>
      <c r="C1472" s="1">
        <v>2487.4299999999998</v>
      </c>
      <c r="D1472" s="1">
        <v>3602.85</v>
      </c>
      <c r="E1472" t="b">
        <f t="shared" si="22"/>
        <v>0</v>
      </c>
    </row>
    <row r="1473" spans="1:5" x14ac:dyDescent="0.15">
      <c r="A1473" s="3">
        <v>41292</v>
      </c>
      <c r="B1473" s="1">
        <v>1886.79</v>
      </c>
      <c r="C1473" s="1">
        <v>2528.17</v>
      </c>
      <c r="D1473" s="1">
        <v>3659.57</v>
      </c>
      <c r="E1473" t="b">
        <f t="shared" si="22"/>
        <v>0</v>
      </c>
    </row>
    <row r="1474" spans="1:5" x14ac:dyDescent="0.15">
      <c r="A1474" s="3">
        <v>41295</v>
      </c>
      <c r="B1474" s="1">
        <v>1898.44</v>
      </c>
      <c r="C1474" s="1">
        <v>2547.98</v>
      </c>
      <c r="D1474" s="1">
        <v>3689.91</v>
      </c>
      <c r="E1474" t="b">
        <f t="shared" si="22"/>
        <v>0</v>
      </c>
    </row>
    <row r="1475" spans="1:5" x14ac:dyDescent="0.15">
      <c r="A1475" s="3">
        <v>41296</v>
      </c>
      <c r="B1475" s="1">
        <v>1898.5</v>
      </c>
      <c r="C1475" s="1">
        <v>2544.83</v>
      </c>
      <c r="D1475" s="1">
        <v>3617.13</v>
      </c>
      <c r="E1475" t="b">
        <f t="shared" ref="E1475:E1538" si="23">MONTH(A1475)&lt;&gt;MONTH(A1476)</f>
        <v>0</v>
      </c>
    </row>
    <row r="1476" spans="1:5" x14ac:dyDescent="0.15">
      <c r="A1476" s="3">
        <v>41297</v>
      </c>
      <c r="B1476" s="1">
        <v>1910.14</v>
      </c>
      <c r="C1476" s="1">
        <v>2556.0500000000002</v>
      </c>
      <c r="D1476" s="1">
        <v>3630.04</v>
      </c>
      <c r="E1476" t="b">
        <f t="shared" si="23"/>
        <v>0</v>
      </c>
    </row>
    <row r="1477" spans="1:5" x14ac:dyDescent="0.15">
      <c r="A1477" s="3">
        <v>41298</v>
      </c>
      <c r="B1477" s="1">
        <v>1900.18</v>
      </c>
      <c r="C1477" s="1">
        <v>2539.96</v>
      </c>
      <c r="D1477" s="1">
        <v>3540.22</v>
      </c>
      <c r="E1477" t="b">
        <f t="shared" si="23"/>
        <v>0</v>
      </c>
    </row>
    <row r="1478" spans="1:5" x14ac:dyDescent="0.15">
      <c r="A1478" s="3">
        <v>41299</v>
      </c>
      <c r="B1478" s="1">
        <v>1886.45</v>
      </c>
      <c r="C1478" s="1">
        <v>2522.52</v>
      </c>
      <c r="D1478" s="1">
        <v>3536.9</v>
      </c>
      <c r="E1478" t="b">
        <f t="shared" si="23"/>
        <v>0</v>
      </c>
    </row>
    <row r="1479" spans="1:5" x14ac:dyDescent="0.15">
      <c r="A1479" s="3">
        <v>41302</v>
      </c>
      <c r="B1479" s="1">
        <v>1957.39</v>
      </c>
      <c r="C1479" s="1">
        <v>2606.52</v>
      </c>
      <c r="D1479" s="1">
        <v>3629.36</v>
      </c>
      <c r="E1479" t="b">
        <f t="shared" si="23"/>
        <v>0</v>
      </c>
    </row>
    <row r="1480" spans="1:5" x14ac:dyDescent="0.15">
      <c r="A1480" s="3">
        <v>41303</v>
      </c>
      <c r="B1480" s="1">
        <v>1982.62</v>
      </c>
      <c r="C1480" s="1">
        <v>2635.79</v>
      </c>
      <c r="D1480" s="1">
        <v>3663.64</v>
      </c>
      <c r="E1480" t="b">
        <f t="shared" si="23"/>
        <v>0</v>
      </c>
    </row>
    <row r="1481" spans="1:5" x14ac:dyDescent="0.15">
      <c r="A1481" s="3">
        <v>41304</v>
      </c>
      <c r="B1481" s="1">
        <v>1989.32</v>
      </c>
      <c r="C1481" s="1">
        <v>2648.03</v>
      </c>
      <c r="D1481" s="1">
        <v>3661.03</v>
      </c>
      <c r="E1481" t="b">
        <f t="shared" si="23"/>
        <v>0</v>
      </c>
    </row>
    <row r="1482" spans="1:5" x14ac:dyDescent="0.15">
      <c r="A1482" s="3">
        <v>41305</v>
      </c>
      <c r="B1482" s="1">
        <v>1993.25</v>
      </c>
      <c r="C1482" s="1">
        <v>2647.49</v>
      </c>
      <c r="D1482" s="1">
        <v>3639.19</v>
      </c>
      <c r="E1482" t="b">
        <f t="shared" si="23"/>
        <v>1</v>
      </c>
    </row>
    <row r="1483" spans="1:5" x14ac:dyDescent="0.15">
      <c r="A1483" s="3">
        <v>41306</v>
      </c>
      <c r="B1483" s="1">
        <v>2055.7199999999998</v>
      </c>
      <c r="C1483" s="1">
        <v>2715.23</v>
      </c>
      <c r="D1483" s="1">
        <v>3659.46</v>
      </c>
      <c r="E1483" t="b">
        <f t="shared" si="23"/>
        <v>0</v>
      </c>
    </row>
    <row r="1484" spans="1:5" x14ac:dyDescent="0.15">
      <c r="A1484" s="3">
        <v>41309</v>
      </c>
      <c r="B1484" s="1">
        <v>2065.39</v>
      </c>
      <c r="C1484" s="1">
        <v>2719.55</v>
      </c>
      <c r="D1484" s="1">
        <v>3624.82</v>
      </c>
      <c r="E1484" t="b">
        <f t="shared" si="23"/>
        <v>0</v>
      </c>
    </row>
    <row r="1485" spans="1:5" x14ac:dyDescent="0.15">
      <c r="A1485" s="3">
        <v>41310</v>
      </c>
      <c r="B1485" s="1">
        <v>2068.9499999999998</v>
      </c>
      <c r="C1485" s="1">
        <v>2736.15</v>
      </c>
      <c r="D1485" s="1">
        <v>3657.51</v>
      </c>
      <c r="E1485" t="b">
        <f t="shared" si="23"/>
        <v>0</v>
      </c>
    </row>
    <row r="1486" spans="1:5" x14ac:dyDescent="0.15">
      <c r="A1486" s="3">
        <v>41311</v>
      </c>
      <c r="B1486" s="1">
        <v>2078.4899999999998</v>
      </c>
      <c r="C1486" s="1">
        <v>2741.53</v>
      </c>
      <c r="D1486" s="1">
        <v>3681.31</v>
      </c>
      <c r="E1486" t="b">
        <f t="shared" si="23"/>
        <v>0</v>
      </c>
    </row>
    <row r="1487" spans="1:5" x14ac:dyDescent="0.15">
      <c r="A1487" s="3">
        <v>41312</v>
      </c>
      <c r="B1487" s="1">
        <v>2048.58</v>
      </c>
      <c r="C1487" s="1">
        <v>2711.4</v>
      </c>
      <c r="D1487" s="1">
        <v>3700.57</v>
      </c>
      <c r="E1487" t="b">
        <f t="shared" si="23"/>
        <v>0</v>
      </c>
    </row>
    <row r="1488" spans="1:5" x14ac:dyDescent="0.15">
      <c r="A1488" s="3">
        <v>41313</v>
      </c>
      <c r="B1488" s="1">
        <v>2042.42</v>
      </c>
      <c r="C1488" s="1">
        <v>2712.34</v>
      </c>
      <c r="D1488" s="1">
        <v>3755.54</v>
      </c>
      <c r="E1488" t="b">
        <f t="shared" si="23"/>
        <v>0</v>
      </c>
    </row>
    <row r="1489" spans="1:5" x14ac:dyDescent="0.15">
      <c r="A1489" s="3">
        <v>41323</v>
      </c>
      <c r="B1489" s="1">
        <v>2014.58</v>
      </c>
      <c r="C1489" s="1">
        <v>2674.76</v>
      </c>
      <c r="D1489" s="1">
        <v>3797.69</v>
      </c>
      <c r="E1489" t="b">
        <f t="shared" si="23"/>
        <v>0</v>
      </c>
    </row>
    <row r="1490" spans="1:5" x14ac:dyDescent="0.15">
      <c r="A1490" s="3">
        <v>41324</v>
      </c>
      <c r="B1490" s="1">
        <v>1981.07</v>
      </c>
      <c r="C1490" s="1">
        <v>2627.29</v>
      </c>
      <c r="D1490" s="1">
        <v>3737.65</v>
      </c>
      <c r="E1490" t="b">
        <f t="shared" si="23"/>
        <v>0</v>
      </c>
    </row>
    <row r="1491" spans="1:5" x14ac:dyDescent="0.15">
      <c r="A1491" s="3">
        <v>41325</v>
      </c>
      <c r="B1491" s="1">
        <v>1978.3</v>
      </c>
      <c r="C1491" s="1">
        <v>2631.03</v>
      </c>
      <c r="D1491" s="1">
        <v>3818.44</v>
      </c>
      <c r="E1491" t="b">
        <f t="shared" si="23"/>
        <v>0</v>
      </c>
    </row>
    <row r="1492" spans="1:5" x14ac:dyDescent="0.15">
      <c r="A1492" s="3">
        <v>41326</v>
      </c>
      <c r="B1492" s="1">
        <v>1897.9</v>
      </c>
      <c r="C1492" s="1">
        <v>2536.65</v>
      </c>
      <c r="D1492" s="1">
        <v>3750.17</v>
      </c>
      <c r="E1492" t="b">
        <f t="shared" si="23"/>
        <v>0</v>
      </c>
    </row>
    <row r="1493" spans="1:5" x14ac:dyDescent="0.15">
      <c r="A1493" s="3">
        <v>41327</v>
      </c>
      <c r="B1493" s="1">
        <v>1883.48</v>
      </c>
      <c r="C1493" s="1">
        <v>2520.9699999999998</v>
      </c>
      <c r="D1493" s="1">
        <v>3744.1</v>
      </c>
      <c r="E1493" t="b">
        <f t="shared" si="23"/>
        <v>0</v>
      </c>
    </row>
    <row r="1494" spans="1:5" x14ac:dyDescent="0.15">
      <c r="A1494" s="3">
        <v>41330</v>
      </c>
      <c r="B1494" s="1">
        <v>1890.76</v>
      </c>
      <c r="C1494" s="1">
        <v>2527.2800000000002</v>
      </c>
      <c r="D1494" s="1">
        <v>3790.96</v>
      </c>
      <c r="E1494" t="b">
        <f t="shared" si="23"/>
        <v>0</v>
      </c>
    </row>
    <row r="1495" spans="1:5" x14ac:dyDescent="0.15">
      <c r="A1495" s="3">
        <v>41331</v>
      </c>
      <c r="B1495" s="1">
        <v>1865.13</v>
      </c>
      <c r="C1495" s="1">
        <v>2491.09</v>
      </c>
      <c r="D1495" s="1">
        <v>3743.81</v>
      </c>
      <c r="E1495" t="b">
        <f t="shared" si="23"/>
        <v>0</v>
      </c>
    </row>
    <row r="1496" spans="1:5" x14ac:dyDescent="0.15">
      <c r="A1496" s="3">
        <v>41332</v>
      </c>
      <c r="B1496" s="1">
        <v>1889.48</v>
      </c>
      <c r="C1496" s="1">
        <v>2523.3000000000002</v>
      </c>
      <c r="D1496" s="1">
        <v>3745.41</v>
      </c>
      <c r="E1496" t="b">
        <f t="shared" si="23"/>
        <v>0</v>
      </c>
    </row>
    <row r="1497" spans="1:5" x14ac:dyDescent="0.15">
      <c r="A1497" s="3">
        <v>41333</v>
      </c>
      <c r="B1497" s="1">
        <v>1956.61</v>
      </c>
      <c r="C1497" s="1">
        <v>2607.84</v>
      </c>
      <c r="D1497" s="1">
        <v>3815.72</v>
      </c>
      <c r="E1497" t="b">
        <f t="shared" si="23"/>
        <v>1</v>
      </c>
    </row>
    <row r="1498" spans="1:5" x14ac:dyDescent="0.15">
      <c r="A1498" s="3">
        <v>41334</v>
      </c>
      <c r="B1498" s="1">
        <v>1944.42</v>
      </c>
      <c r="C1498" s="1">
        <v>2597.25</v>
      </c>
      <c r="D1498" s="1">
        <v>3876.64</v>
      </c>
      <c r="E1498" t="b">
        <f t="shared" si="23"/>
        <v>0</v>
      </c>
    </row>
    <row r="1499" spans="1:5" x14ac:dyDescent="0.15">
      <c r="A1499" s="3">
        <v>41337</v>
      </c>
      <c r="B1499" s="1">
        <v>1841.62</v>
      </c>
      <c r="C1499" s="1">
        <v>2468.5500000000002</v>
      </c>
      <c r="D1499" s="1">
        <v>3760.61</v>
      </c>
      <c r="E1499" t="b">
        <f t="shared" si="23"/>
        <v>0</v>
      </c>
    </row>
    <row r="1500" spans="1:5" x14ac:dyDescent="0.15">
      <c r="A1500" s="3">
        <v>41338</v>
      </c>
      <c r="B1500" s="1">
        <v>1916.71</v>
      </c>
      <c r="C1500" s="1">
        <v>2554.11</v>
      </c>
      <c r="D1500" s="1">
        <v>3848.59</v>
      </c>
      <c r="E1500" t="b">
        <f t="shared" si="23"/>
        <v>0</v>
      </c>
    </row>
    <row r="1501" spans="1:5" x14ac:dyDescent="0.15">
      <c r="A1501" s="3">
        <v>41339</v>
      </c>
      <c r="B1501" s="1">
        <v>1933.7</v>
      </c>
      <c r="C1501" s="1">
        <v>2578.2600000000002</v>
      </c>
      <c r="D1501" s="1">
        <v>3914.84</v>
      </c>
      <c r="E1501" t="b">
        <f t="shared" si="23"/>
        <v>0</v>
      </c>
    </row>
    <row r="1502" spans="1:5" x14ac:dyDescent="0.15">
      <c r="A1502" s="3">
        <v>41340</v>
      </c>
      <c r="B1502" s="1">
        <v>1902.37</v>
      </c>
      <c r="C1502" s="1">
        <v>2545.1999999999998</v>
      </c>
      <c r="D1502" s="1">
        <v>3867.61</v>
      </c>
      <c r="E1502" t="b">
        <f t="shared" si="23"/>
        <v>0</v>
      </c>
    </row>
    <row r="1503" spans="1:5" x14ac:dyDescent="0.15">
      <c r="A1503" s="3">
        <v>41341</v>
      </c>
      <c r="B1503" s="1">
        <v>1901.48</v>
      </c>
      <c r="C1503" s="1">
        <v>2537.0700000000002</v>
      </c>
      <c r="D1503" s="1">
        <v>3829.17</v>
      </c>
      <c r="E1503" t="b">
        <f t="shared" si="23"/>
        <v>0</v>
      </c>
    </row>
    <row r="1504" spans="1:5" x14ac:dyDescent="0.15">
      <c r="A1504" s="3">
        <v>41344</v>
      </c>
      <c r="B1504" s="1">
        <v>1879.82</v>
      </c>
      <c r="C1504" s="1">
        <v>2515.7199999999998</v>
      </c>
      <c r="D1504" s="1">
        <v>3832.11</v>
      </c>
      <c r="E1504" t="b">
        <f t="shared" si="23"/>
        <v>0</v>
      </c>
    </row>
    <row r="1505" spans="1:5" x14ac:dyDescent="0.15">
      <c r="A1505" s="3">
        <v>41345</v>
      </c>
      <c r="B1505" s="1">
        <v>1854.62</v>
      </c>
      <c r="C1505" s="1">
        <v>2483.02</v>
      </c>
      <c r="D1505" s="1">
        <v>3726.21</v>
      </c>
      <c r="E1505" t="b">
        <f t="shared" si="23"/>
        <v>0</v>
      </c>
    </row>
    <row r="1506" spans="1:5" x14ac:dyDescent="0.15">
      <c r="A1506" s="3">
        <v>41346</v>
      </c>
      <c r="B1506" s="1">
        <v>1835.61</v>
      </c>
      <c r="C1506" s="1">
        <v>2455.7600000000002</v>
      </c>
      <c r="D1506" s="1">
        <v>3696.45</v>
      </c>
      <c r="E1506" t="b">
        <f t="shared" si="23"/>
        <v>0</v>
      </c>
    </row>
    <row r="1507" spans="1:5" x14ac:dyDescent="0.15">
      <c r="A1507" s="3">
        <v>41347</v>
      </c>
      <c r="B1507" s="1">
        <v>1838.36</v>
      </c>
      <c r="C1507" s="1">
        <v>2459.29</v>
      </c>
      <c r="D1507" s="1">
        <v>3709.72</v>
      </c>
      <c r="E1507" t="b">
        <f t="shared" si="23"/>
        <v>0</v>
      </c>
    </row>
    <row r="1508" spans="1:5" x14ac:dyDescent="0.15">
      <c r="A1508" s="3">
        <v>41348</v>
      </c>
      <c r="B1508" s="1">
        <v>1841.32</v>
      </c>
      <c r="C1508" s="1">
        <v>2464.62</v>
      </c>
      <c r="D1508" s="1">
        <v>3715.14</v>
      </c>
      <c r="E1508" t="b">
        <f t="shared" si="23"/>
        <v>0</v>
      </c>
    </row>
    <row r="1509" spans="1:5" x14ac:dyDescent="0.15">
      <c r="A1509" s="3">
        <v>41351</v>
      </c>
      <c r="B1509" s="1">
        <v>1811.24</v>
      </c>
      <c r="C1509" s="1">
        <v>2428.15</v>
      </c>
      <c r="D1509" s="1">
        <v>3671.8</v>
      </c>
      <c r="E1509" t="b">
        <f t="shared" si="23"/>
        <v>0</v>
      </c>
    </row>
    <row r="1510" spans="1:5" x14ac:dyDescent="0.15">
      <c r="A1510" s="3">
        <v>41352</v>
      </c>
      <c r="B1510" s="1">
        <v>1830.96</v>
      </c>
      <c r="C1510" s="1">
        <v>2452.08</v>
      </c>
      <c r="D1510" s="1">
        <v>3675.68</v>
      </c>
      <c r="E1510" t="b">
        <f t="shared" si="23"/>
        <v>0</v>
      </c>
    </row>
    <row r="1511" spans="1:5" x14ac:dyDescent="0.15">
      <c r="A1511" s="3">
        <v>41353</v>
      </c>
      <c r="B1511" s="1">
        <v>1905.76</v>
      </c>
      <c r="C1511" s="1">
        <v>2541.4499999999998</v>
      </c>
      <c r="D1511" s="1">
        <v>3769.26</v>
      </c>
      <c r="E1511" t="b">
        <f t="shared" si="23"/>
        <v>0</v>
      </c>
    </row>
    <row r="1512" spans="1:5" x14ac:dyDescent="0.15">
      <c r="A1512" s="3">
        <v>41354</v>
      </c>
      <c r="B1512" s="1">
        <v>1902.29</v>
      </c>
      <c r="C1512" s="1">
        <v>2538.87</v>
      </c>
      <c r="D1512" s="1">
        <v>3818.09</v>
      </c>
      <c r="E1512" t="b">
        <f t="shared" si="23"/>
        <v>0</v>
      </c>
    </row>
    <row r="1513" spans="1:5" x14ac:dyDescent="0.15">
      <c r="A1513" s="3">
        <v>41355</v>
      </c>
      <c r="B1513" s="1">
        <v>1904.46</v>
      </c>
      <c r="C1513" s="1">
        <v>2543.0100000000002</v>
      </c>
      <c r="D1513" s="1">
        <v>3827.1</v>
      </c>
      <c r="E1513" t="b">
        <f t="shared" si="23"/>
        <v>0</v>
      </c>
    </row>
    <row r="1514" spans="1:5" x14ac:dyDescent="0.15">
      <c r="A1514" s="3">
        <v>41358</v>
      </c>
      <c r="B1514" s="1">
        <v>1901.93</v>
      </c>
      <c r="C1514" s="1">
        <v>2537.36</v>
      </c>
      <c r="D1514" s="1">
        <v>3834.29</v>
      </c>
      <c r="E1514" t="b">
        <f t="shared" si="23"/>
        <v>0</v>
      </c>
    </row>
    <row r="1515" spans="1:5" x14ac:dyDescent="0.15">
      <c r="A1515" s="3">
        <v>41359</v>
      </c>
      <c r="B1515" s="1">
        <v>1861.26</v>
      </c>
      <c r="C1515" s="1">
        <v>2492.42</v>
      </c>
      <c r="D1515" s="1">
        <v>3814.19</v>
      </c>
      <c r="E1515" t="b">
        <f t="shared" si="23"/>
        <v>0</v>
      </c>
    </row>
    <row r="1516" spans="1:5" x14ac:dyDescent="0.15">
      <c r="A1516" s="3">
        <v>41360</v>
      </c>
      <c r="B1516" s="1">
        <v>1868.44</v>
      </c>
      <c r="C1516" s="1">
        <v>2498.46</v>
      </c>
      <c r="D1516" s="1">
        <v>3825.75</v>
      </c>
      <c r="E1516" t="b">
        <f t="shared" si="23"/>
        <v>0</v>
      </c>
    </row>
    <row r="1517" spans="1:5" x14ac:dyDescent="0.15">
      <c r="A1517" s="3">
        <v>41361</v>
      </c>
      <c r="B1517" s="1">
        <v>1791.64</v>
      </c>
      <c r="C1517" s="1">
        <v>2407.66</v>
      </c>
      <c r="D1517" s="1">
        <v>3710.24</v>
      </c>
      <c r="E1517" t="b">
        <f t="shared" si="23"/>
        <v>0</v>
      </c>
    </row>
    <row r="1518" spans="1:5" x14ac:dyDescent="0.15">
      <c r="A1518" s="3">
        <v>41362</v>
      </c>
      <c r="B1518" s="1">
        <v>1793.19</v>
      </c>
      <c r="C1518" s="1">
        <v>2405.91</v>
      </c>
      <c r="D1518" s="1">
        <v>3712.22</v>
      </c>
      <c r="E1518" t="b">
        <f t="shared" si="23"/>
        <v>1</v>
      </c>
    </row>
    <row r="1519" spans="1:5" x14ac:dyDescent="0.15">
      <c r="A1519" s="3">
        <v>41365</v>
      </c>
      <c r="B1519" s="1">
        <v>1784.07</v>
      </c>
      <c r="C1519" s="1">
        <v>2398.5100000000002</v>
      </c>
      <c r="D1519" s="1">
        <v>3743.37</v>
      </c>
      <c r="E1519" t="b">
        <f t="shared" si="23"/>
        <v>0</v>
      </c>
    </row>
    <row r="1520" spans="1:5" x14ac:dyDescent="0.15">
      <c r="A1520" s="3">
        <v>41366</v>
      </c>
      <c r="B1520" s="1">
        <v>1783.22</v>
      </c>
      <c r="C1520" s="1">
        <v>2399.5500000000002</v>
      </c>
      <c r="D1520" s="1">
        <v>3680.15</v>
      </c>
      <c r="E1520" t="b">
        <f t="shared" si="23"/>
        <v>0</v>
      </c>
    </row>
    <row r="1521" spans="1:5" x14ac:dyDescent="0.15">
      <c r="A1521" s="3">
        <v>41367</v>
      </c>
      <c r="B1521" s="1">
        <v>1789.67</v>
      </c>
      <c r="C1521" s="1">
        <v>2404.36</v>
      </c>
      <c r="D1521" s="1">
        <v>3642.59</v>
      </c>
      <c r="E1521" t="b">
        <f t="shared" si="23"/>
        <v>0</v>
      </c>
    </row>
    <row r="1522" spans="1:5" x14ac:dyDescent="0.15">
      <c r="A1522" s="3">
        <v>41372</v>
      </c>
      <c r="B1522" s="1">
        <v>1773.1</v>
      </c>
      <c r="C1522" s="1">
        <v>2386.98</v>
      </c>
      <c r="D1522" s="1">
        <v>3669.01</v>
      </c>
      <c r="E1522" t="b">
        <f t="shared" si="23"/>
        <v>0</v>
      </c>
    </row>
    <row r="1523" spans="1:5" x14ac:dyDescent="0.15">
      <c r="A1523" s="3">
        <v>41373</v>
      </c>
      <c r="B1523" s="1">
        <v>1788.63</v>
      </c>
      <c r="C1523" s="1">
        <v>2402.9</v>
      </c>
      <c r="D1523" s="1">
        <v>3703.4</v>
      </c>
      <c r="E1523" t="b">
        <f t="shared" si="23"/>
        <v>0</v>
      </c>
    </row>
    <row r="1524" spans="1:5" x14ac:dyDescent="0.15">
      <c r="A1524" s="3">
        <v>41374</v>
      </c>
      <c r="B1524" s="1">
        <v>1787.93</v>
      </c>
      <c r="C1524" s="1">
        <v>2400.13</v>
      </c>
      <c r="D1524" s="1">
        <v>3685.73</v>
      </c>
      <c r="E1524" t="b">
        <f t="shared" si="23"/>
        <v>0</v>
      </c>
    </row>
    <row r="1525" spans="1:5" x14ac:dyDescent="0.15">
      <c r="A1525" s="3">
        <v>41375</v>
      </c>
      <c r="B1525" s="1">
        <v>1784.13</v>
      </c>
      <c r="C1525" s="1">
        <v>2394.0500000000002</v>
      </c>
      <c r="D1525" s="1">
        <v>3674.33</v>
      </c>
      <c r="E1525" t="b">
        <f t="shared" si="23"/>
        <v>0</v>
      </c>
    </row>
    <row r="1526" spans="1:5" x14ac:dyDescent="0.15">
      <c r="A1526" s="3">
        <v>41376</v>
      </c>
      <c r="B1526" s="1">
        <v>1774.5</v>
      </c>
      <c r="C1526" s="1">
        <v>2380.08</v>
      </c>
      <c r="D1526" s="1">
        <v>3643.71</v>
      </c>
      <c r="E1526" t="b">
        <f t="shared" si="23"/>
        <v>0</v>
      </c>
    </row>
    <row r="1527" spans="1:5" x14ac:dyDescent="0.15">
      <c r="A1527" s="3">
        <v>41379</v>
      </c>
      <c r="B1527" s="1">
        <v>1759.8</v>
      </c>
      <c r="C1527" s="1">
        <v>2358.9499999999998</v>
      </c>
      <c r="D1527" s="1">
        <v>3594.43</v>
      </c>
      <c r="E1527" t="b">
        <f t="shared" si="23"/>
        <v>0</v>
      </c>
    </row>
    <row r="1528" spans="1:5" x14ac:dyDescent="0.15">
      <c r="A1528" s="3">
        <v>41380</v>
      </c>
      <c r="B1528" s="1">
        <v>1772.64</v>
      </c>
      <c r="C1528" s="1">
        <v>2378.3200000000002</v>
      </c>
      <c r="D1528" s="1">
        <v>3629.74</v>
      </c>
      <c r="E1528" t="b">
        <f t="shared" si="23"/>
        <v>0</v>
      </c>
    </row>
    <row r="1529" spans="1:5" x14ac:dyDescent="0.15">
      <c r="A1529" s="3">
        <v>41381</v>
      </c>
      <c r="B1529" s="1">
        <v>1761.62</v>
      </c>
      <c r="C1529" s="1">
        <v>2370.3000000000002</v>
      </c>
      <c r="D1529" s="1">
        <v>3669.81</v>
      </c>
      <c r="E1529" t="b">
        <f t="shared" si="23"/>
        <v>0</v>
      </c>
    </row>
    <row r="1530" spans="1:5" x14ac:dyDescent="0.15">
      <c r="A1530" s="3">
        <v>41382</v>
      </c>
      <c r="B1530" s="1">
        <v>1768.15</v>
      </c>
      <c r="C1530" s="1">
        <v>2378.06</v>
      </c>
      <c r="D1530" s="1">
        <v>3681.91</v>
      </c>
      <c r="E1530" t="b">
        <f t="shared" si="23"/>
        <v>0</v>
      </c>
    </row>
    <row r="1531" spans="1:5" x14ac:dyDescent="0.15">
      <c r="A1531" s="3">
        <v>41383</v>
      </c>
      <c r="B1531" s="1">
        <v>1827.98</v>
      </c>
      <c r="C1531" s="1">
        <v>2450.9299999999998</v>
      </c>
      <c r="D1531" s="1">
        <v>3752.88</v>
      </c>
      <c r="E1531" t="b">
        <f t="shared" si="23"/>
        <v>0</v>
      </c>
    </row>
    <row r="1532" spans="1:5" x14ac:dyDescent="0.15">
      <c r="A1532" s="3">
        <v>41386</v>
      </c>
      <c r="B1532" s="1">
        <v>1823.95</v>
      </c>
      <c r="C1532" s="1">
        <v>2444.31</v>
      </c>
      <c r="D1532" s="1">
        <v>3793.25</v>
      </c>
      <c r="E1532" t="b">
        <f t="shared" si="23"/>
        <v>0</v>
      </c>
    </row>
    <row r="1533" spans="1:5" x14ac:dyDescent="0.15">
      <c r="A1533" s="3">
        <v>41387</v>
      </c>
      <c r="B1533" s="1">
        <v>1760.68</v>
      </c>
      <c r="C1533" s="1">
        <v>2365.56</v>
      </c>
      <c r="D1533" s="1">
        <v>3685.55</v>
      </c>
      <c r="E1533" t="b">
        <f t="shared" si="23"/>
        <v>0</v>
      </c>
    </row>
    <row r="1534" spans="1:5" x14ac:dyDescent="0.15">
      <c r="A1534" s="3">
        <v>41388</v>
      </c>
      <c r="B1534" s="1">
        <v>1793.88</v>
      </c>
      <c r="C1534" s="1">
        <v>2405.4899999999998</v>
      </c>
      <c r="D1534" s="1">
        <v>3770.95</v>
      </c>
      <c r="E1534" t="b">
        <f t="shared" si="23"/>
        <v>0</v>
      </c>
    </row>
    <row r="1535" spans="1:5" x14ac:dyDescent="0.15">
      <c r="A1535" s="3">
        <v>41389</v>
      </c>
      <c r="B1535" s="1">
        <v>1778.29</v>
      </c>
      <c r="C1535" s="1">
        <v>2382.0300000000002</v>
      </c>
      <c r="D1535" s="1">
        <v>3700.49</v>
      </c>
      <c r="E1535" t="b">
        <f t="shared" si="23"/>
        <v>0</v>
      </c>
    </row>
    <row r="1536" spans="1:5" x14ac:dyDescent="0.15">
      <c r="A1536" s="3">
        <v>41390</v>
      </c>
      <c r="B1536" s="1">
        <v>1766.04</v>
      </c>
      <c r="C1536" s="1">
        <v>2364.56</v>
      </c>
      <c r="D1536" s="1">
        <v>3627.5</v>
      </c>
      <c r="E1536" t="b">
        <f t="shared" si="23"/>
        <v>1</v>
      </c>
    </row>
    <row r="1537" spans="1:5" x14ac:dyDescent="0.15">
      <c r="A1537" s="3">
        <v>41396</v>
      </c>
      <c r="B1537" s="1">
        <v>1763.05</v>
      </c>
      <c r="C1537" s="1">
        <v>2364.36</v>
      </c>
      <c r="D1537" s="1">
        <v>3667.16</v>
      </c>
      <c r="E1537" t="b">
        <f t="shared" si="23"/>
        <v>0</v>
      </c>
    </row>
    <row r="1538" spans="1:5" x14ac:dyDescent="0.15">
      <c r="A1538" s="3">
        <v>41397</v>
      </c>
      <c r="B1538" s="1">
        <v>1795.49</v>
      </c>
      <c r="C1538" s="1">
        <v>2405.1999999999998</v>
      </c>
      <c r="D1538" s="1">
        <v>3746.93</v>
      </c>
      <c r="E1538" t="b">
        <f t="shared" si="23"/>
        <v>0</v>
      </c>
    </row>
    <row r="1539" spans="1:5" x14ac:dyDescent="0.15">
      <c r="A1539" s="3">
        <v>41400</v>
      </c>
      <c r="B1539" s="1">
        <v>1816.6</v>
      </c>
      <c r="C1539" s="1">
        <v>2434.44</v>
      </c>
      <c r="D1539" s="1">
        <v>3817.58</v>
      </c>
      <c r="E1539" t="b">
        <f t="shared" ref="E1539:E1602" si="24">MONTH(A1539)&lt;&gt;MONTH(A1540)</f>
        <v>0</v>
      </c>
    </row>
    <row r="1540" spans="1:5" x14ac:dyDescent="0.15">
      <c r="A1540" s="3">
        <v>41401</v>
      </c>
      <c r="B1540" s="1">
        <v>1817.92</v>
      </c>
      <c r="C1540" s="1">
        <v>2439.0500000000002</v>
      </c>
      <c r="D1540" s="1">
        <v>3829.52</v>
      </c>
      <c r="E1540" t="b">
        <f t="shared" si="24"/>
        <v>0</v>
      </c>
    </row>
    <row r="1541" spans="1:5" x14ac:dyDescent="0.15">
      <c r="A1541" s="3">
        <v>41402</v>
      </c>
      <c r="B1541" s="1">
        <v>1824.38</v>
      </c>
      <c r="C1541" s="1">
        <v>2449.1999999999998</v>
      </c>
      <c r="D1541" s="1">
        <v>3877.75</v>
      </c>
      <c r="E1541" t="b">
        <f t="shared" si="24"/>
        <v>0</v>
      </c>
    </row>
    <row r="1542" spans="1:5" x14ac:dyDescent="0.15">
      <c r="A1542" s="3">
        <v>41403</v>
      </c>
      <c r="B1542" s="1">
        <v>1807.86</v>
      </c>
      <c r="C1542" s="1">
        <v>2432.67</v>
      </c>
      <c r="D1542" s="1">
        <v>3892.92</v>
      </c>
      <c r="E1542" t="b">
        <f t="shared" si="24"/>
        <v>0</v>
      </c>
    </row>
    <row r="1543" spans="1:5" x14ac:dyDescent="0.15">
      <c r="A1543" s="3">
        <v>41404</v>
      </c>
      <c r="B1543" s="1">
        <v>1819.12</v>
      </c>
      <c r="C1543" s="1">
        <v>2446.92</v>
      </c>
      <c r="D1543" s="1">
        <v>3912.06</v>
      </c>
      <c r="E1543" t="b">
        <f t="shared" si="24"/>
        <v>0</v>
      </c>
    </row>
    <row r="1544" spans="1:5" x14ac:dyDescent="0.15">
      <c r="A1544" s="3">
        <v>41407</v>
      </c>
      <c r="B1544" s="1">
        <v>1810.72</v>
      </c>
      <c r="C1544" s="1">
        <v>2432.73</v>
      </c>
      <c r="D1544" s="1">
        <v>3936.81</v>
      </c>
      <c r="E1544" t="b">
        <f t="shared" si="24"/>
        <v>0</v>
      </c>
    </row>
    <row r="1545" spans="1:5" x14ac:dyDescent="0.15">
      <c r="A1545" s="3">
        <v>41408</v>
      </c>
      <c r="B1545" s="1">
        <v>1785.58</v>
      </c>
      <c r="C1545" s="1">
        <v>2394.84</v>
      </c>
      <c r="D1545" s="1">
        <v>3889.65</v>
      </c>
      <c r="E1545" t="b">
        <f t="shared" si="24"/>
        <v>0</v>
      </c>
    </row>
    <row r="1546" spans="1:5" x14ac:dyDescent="0.15">
      <c r="A1546" s="3">
        <v>41409</v>
      </c>
      <c r="B1546" s="1">
        <v>1789.43</v>
      </c>
      <c r="C1546" s="1">
        <v>2403.2199999999998</v>
      </c>
      <c r="D1546" s="1">
        <v>3953.85</v>
      </c>
      <c r="E1546" t="b">
        <f t="shared" si="24"/>
        <v>0</v>
      </c>
    </row>
    <row r="1547" spans="1:5" x14ac:dyDescent="0.15">
      <c r="A1547" s="3">
        <v>41410</v>
      </c>
      <c r="B1547" s="1">
        <v>1821.45</v>
      </c>
      <c r="C1547" s="1">
        <v>2445.65</v>
      </c>
      <c r="D1547" s="1">
        <v>3977.96</v>
      </c>
      <c r="E1547" t="b">
        <f t="shared" si="24"/>
        <v>0</v>
      </c>
    </row>
    <row r="1548" spans="1:5" x14ac:dyDescent="0.15">
      <c r="A1548" s="3">
        <v>41411</v>
      </c>
      <c r="B1548" s="1">
        <v>1843.81</v>
      </c>
      <c r="C1548" s="1">
        <v>2482.31</v>
      </c>
      <c r="D1548" s="1">
        <v>4031.56</v>
      </c>
      <c r="E1548" t="b">
        <f t="shared" si="24"/>
        <v>0</v>
      </c>
    </row>
    <row r="1549" spans="1:5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  <c r="E1549" t="b">
        <f t="shared" si="24"/>
        <v>0</v>
      </c>
    </row>
    <row r="1550" spans="1:5" x14ac:dyDescent="0.15">
      <c r="A1550" s="3">
        <v>41415</v>
      </c>
      <c r="B1550" s="1">
        <v>1851.08</v>
      </c>
      <c r="C1550" s="1">
        <v>2496.0700000000002</v>
      </c>
      <c r="D1550" s="1">
        <v>4168.57</v>
      </c>
      <c r="E1550" t="b">
        <f t="shared" si="24"/>
        <v>0</v>
      </c>
    </row>
    <row r="1551" spans="1:5" x14ac:dyDescent="0.15">
      <c r="A1551" s="3">
        <v>41416</v>
      </c>
      <c r="B1551" s="1">
        <v>1858.2</v>
      </c>
      <c r="C1551" s="1">
        <v>2500.4499999999998</v>
      </c>
      <c r="D1551" s="1">
        <v>4111.25</v>
      </c>
      <c r="E1551" t="b">
        <f t="shared" si="24"/>
        <v>0</v>
      </c>
    </row>
    <row r="1552" spans="1:5" x14ac:dyDescent="0.15">
      <c r="A1552" s="3">
        <v>41417</v>
      </c>
      <c r="B1552" s="1">
        <v>1823.74</v>
      </c>
      <c r="C1552" s="1">
        <v>2457.41</v>
      </c>
      <c r="D1552" s="1">
        <v>4089.16</v>
      </c>
      <c r="E1552" t="b">
        <f t="shared" si="24"/>
        <v>0</v>
      </c>
    </row>
    <row r="1553" spans="1:5" x14ac:dyDescent="0.15">
      <c r="A1553" s="3">
        <v>41418</v>
      </c>
      <c r="B1553" s="1">
        <v>1829.14</v>
      </c>
      <c r="C1553" s="1">
        <v>2465</v>
      </c>
      <c r="D1553" s="1">
        <v>4160.95</v>
      </c>
      <c r="E1553" t="b">
        <f t="shared" si="24"/>
        <v>0</v>
      </c>
    </row>
    <row r="1554" spans="1:5" x14ac:dyDescent="0.15">
      <c r="A1554" s="3">
        <v>41421</v>
      </c>
      <c r="B1554" s="1">
        <v>1827.26</v>
      </c>
      <c r="C1554" s="1">
        <v>2461.5500000000002</v>
      </c>
      <c r="D1554" s="1">
        <v>4210.93</v>
      </c>
      <c r="E1554" t="b">
        <f t="shared" si="24"/>
        <v>0</v>
      </c>
    </row>
    <row r="1555" spans="1:5" x14ac:dyDescent="0.15">
      <c r="A1555" s="3">
        <v>41422</v>
      </c>
      <c r="B1555" s="1">
        <v>1870.09</v>
      </c>
      <c r="C1555" s="1">
        <v>2514.84</v>
      </c>
      <c r="D1555" s="1">
        <v>4179.8500000000004</v>
      </c>
      <c r="E1555" t="b">
        <f t="shared" si="24"/>
        <v>0</v>
      </c>
    </row>
    <row r="1556" spans="1:5" x14ac:dyDescent="0.15">
      <c r="A1556" s="3">
        <v>41423</v>
      </c>
      <c r="B1556" s="1">
        <v>1861.7</v>
      </c>
      <c r="C1556" s="1">
        <v>2505.77</v>
      </c>
      <c r="D1556" s="1">
        <v>4213.76</v>
      </c>
      <c r="E1556" t="b">
        <f t="shared" si="24"/>
        <v>0</v>
      </c>
    </row>
    <row r="1557" spans="1:5" x14ac:dyDescent="0.15">
      <c r="A1557" s="3">
        <v>41424</v>
      </c>
      <c r="B1557" s="1">
        <v>1855.46</v>
      </c>
      <c r="C1557" s="1">
        <v>2497.75</v>
      </c>
      <c r="D1557" s="1">
        <v>4231.04</v>
      </c>
      <c r="E1557" t="b">
        <f t="shared" si="24"/>
        <v>0</v>
      </c>
    </row>
    <row r="1558" spans="1:5" x14ac:dyDescent="0.15">
      <c r="A1558" s="3">
        <v>41425</v>
      </c>
      <c r="B1558" s="1">
        <v>1841.37</v>
      </c>
      <c r="C1558" s="1">
        <v>2476.8000000000002</v>
      </c>
      <c r="D1558" s="1">
        <v>4210.97</v>
      </c>
      <c r="E1558" t="b">
        <f t="shared" si="24"/>
        <v>1</v>
      </c>
    </row>
    <row r="1559" spans="1:5" x14ac:dyDescent="0.15">
      <c r="A1559" s="3">
        <v>41428</v>
      </c>
      <c r="B1559" s="1">
        <v>1838.64</v>
      </c>
      <c r="C1559" s="1">
        <v>2471.86</v>
      </c>
      <c r="D1559" s="1">
        <v>4172.6899999999996</v>
      </c>
      <c r="E1559" t="b">
        <f t="shared" si="24"/>
        <v>0</v>
      </c>
    </row>
    <row r="1560" spans="1:5" x14ac:dyDescent="0.15">
      <c r="A1560" s="3">
        <v>41429</v>
      </c>
      <c r="B1560" s="1">
        <v>1819.5</v>
      </c>
      <c r="C1560" s="1">
        <v>2443.58</v>
      </c>
      <c r="D1560" s="1">
        <v>4080.09</v>
      </c>
      <c r="E1560" t="b">
        <f t="shared" si="24"/>
        <v>0</v>
      </c>
    </row>
    <row r="1561" spans="1:5" x14ac:dyDescent="0.15">
      <c r="A1561" s="3">
        <v>41430</v>
      </c>
      <c r="B1561" s="1">
        <v>1806.82</v>
      </c>
      <c r="C1561" s="1">
        <v>2432.6999999999998</v>
      </c>
      <c r="D1561" s="1">
        <v>4104.91</v>
      </c>
      <c r="E1561" t="b">
        <f t="shared" si="24"/>
        <v>0</v>
      </c>
    </row>
    <row r="1562" spans="1:5" x14ac:dyDescent="0.15">
      <c r="A1562" s="3">
        <v>41431</v>
      </c>
      <c r="B1562" s="1">
        <v>1784.7</v>
      </c>
      <c r="C1562" s="1">
        <v>2402.8000000000002</v>
      </c>
      <c r="D1562" s="1">
        <v>4036.82</v>
      </c>
      <c r="E1562" t="b">
        <f t="shared" si="24"/>
        <v>0</v>
      </c>
    </row>
    <row r="1563" spans="1:5" x14ac:dyDescent="0.15">
      <c r="A1563" s="3">
        <v>41432</v>
      </c>
      <c r="B1563" s="1">
        <v>1760.22</v>
      </c>
      <c r="C1563" s="1">
        <v>2363.08</v>
      </c>
      <c r="D1563" s="1">
        <v>3985.51</v>
      </c>
      <c r="E1563" t="b">
        <f t="shared" si="24"/>
        <v>0</v>
      </c>
    </row>
    <row r="1564" spans="1:5" x14ac:dyDescent="0.15">
      <c r="A1564" s="3">
        <v>41438</v>
      </c>
      <c r="B1564" s="1">
        <v>1700.8</v>
      </c>
      <c r="C1564" s="1">
        <v>2280.52</v>
      </c>
      <c r="D1564" s="1">
        <v>3887.75</v>
      </c>
      <c r="E1564" t="b">
        <f t="shared" si="24"/>
        <v>0</v>
      </c>
    </row>
    <row r="1565" spans="1:5" x14ac:dyDescent="0.15">
      <c r="A1565" s="3">
        <v>41439</v>
      </c>
      <c r="B1565" s="1">
        <v>1704.15</v>
      </c>
      <c r="C1565" s="1">
        <v>2287.0100000000002</v>
      </c>
      <c r="D1565" s="1">
        <v>3975.52</v>
      </c>
      <c r="E1565" t="b">
        <f t="shared" si="24"/>
        <v>0</v>
      </c>
    </row>
    <row r="1566" spans="1:5" x14ac:dyDescent="0.15">
      <c r="A1566" s="3">
        <v>41442</v>
      </c>
      <c r="B1566" s="1">
        <v>1692.48</v>
      </c>
      <c r="C1566" s="1">
        <v>2271.4299999999998</v>
      </c>
      <c r="D1566" s="1">
        <v>3996.34</v>
      </c>
      <c r="E1566" t="b">
        <f t="shared" si="24"/>
        <v>0</v>
      </c>
    </row>
    <row r="1567" spans="1:5" x14ac:dyDescent="0.15">
      <c r="A1567" s="3">
        <v>41443</v>
      </c>
      <c r="B1567" s="1">
        <v>1704.22</v>
      </c>
      <c r="C1567" s="1">
        <v>2287.41</v>
      </c>
      <c r="D1567" s="1">
        <v>4005.14</v>
      </c>
      <c r="E1567" t="b">
        <f t="shared" si="24"/>
        <v>0</v>
      </c>
    </row>
    <row r="1568" spans="1:5" x14ac:dyDescent="0.15">
      <c r="A1568" s="3">
        <v>41444</v>
      </c>
      <c r="B1568" s="1">
        <v>1687.61</v>
      </c>
      <c r="C1568" s="1">
        <v>2266</v>
      </c>
      <c r="D1568" s="1">
        <v>3987.3</v>
      </c>
      <c r="E1568" t="b">
        <f t="shared" si="24"/>
        <v>0</v>
      </c>
    </row>
    <row r="1569" spans="1:5" x14ac:dyDescent="0.15">
      <c r="A1569" s="3">
        <v>41445</v>
      </c>
      <c r="B1569" s="1">
        <v>1631.55</v>
      </c>
      <c r="C1569" s="1">
        <v>2193.16</v>
      </c>
      <c r="D1569" s="1">
        <v>3860.89</v>
      </c>
      <c r="E1569" t="b">
        <f t="shared" si="24"/>
        <v>0</v>
      </c>
    </row>
    <row r="1570" spans="1:5" x14ac:dyDescent="0.15">
      <c r="A1570" s="3">
        <v>41446</v>
      </c>
      <c r="B1570" s="1">
        <v>1633.16</v>
      </c>
      <c r="C1570" s="1">
        <v>2190.98</v>
      </c>
      <c r="D1570" s="1">
        <v>3833.82</v>
      </c>
      <c r="E1570" t="b">
        <f t="shared" si="24"/>
        <v>0</v>
      </c>
    </row>
    <row r="1571" spans="1:5" x14ac:dyDescent="0.15">
      <c r="A1571" s="3">
        <v>41449</v>
      </c>
      <c r="B1571" s="1">
        <v>1525.17</v>
      </c>
      <c r="C1571" s="1">
        <v>2052.2399999999998</v>
      </c>
      <c r="D1571" s="1">
        <v>3604.75</v>
      </c>
      <c r="E1571" t="b">
        <f t="shared" si="24"/>
        <v>0</v>
      </c>
    </row>
    <row r="1572" spans="1:5" x14ac:dyDescent="0.15">
      <c r="A1572" s="3">
        <v>41450</v>
      </c>
      <c r="B1572" s="1">
        <v>1526.8</v>
      </c>
      <c r="C1572" s="1">
        <v>2049.69</v>
      </c>
      <c r="D1572" s="1">
        <v>3602.57</v>
      </c>
      <c r="E1572" t="b">
        <f t="shared" si="24"/>
        <v>0</v>
      </c>
    </row>
    <row r="1573" spans="1:5" x14ac:dyDescent="0.15">
      <c r="A1573" s="3">
        <v>41451</v>
      </c>
      <c r="B1573" s="1">
        <v>1509.68</v>
      </c>
      <c r="C1573" s="1">
        <v>2036.84</v>
      </c>
      <c r="D1573" s="1">
        <v>3697.96</v>
      </c>
      <c r="E1573" t="b">
        <f t="shared" si="24"/>
        <v>0</v>
      </c>
    </row>
    <row r="1574" spans="1:5" x14ac:dyDescent="0.15">
      <c r="A1574" s="3">
        <v>41452</v>
      </c>
      <c r="B1574" s="1">
        <v>1512.2</v>
      </c>
      <c r="C1574" s="1">
        <v>2039.33</v>
      </c>
      <c r="D1574" s="1">
        <v>3625.68</v>
      </c>
      <c r="E1574" t="b">
        <f t="shared" si="24"/>
        <v>0</v>
      </c>
    </row>
    <row r="1575" spans="1:5" x14ac:dyDescent="0.15">
      <c r="A1575" s="3">
        <v>41453</v>
      </c>
      <c r="B1575" s="1">
        <v>1552.38</v>
      </c>
      <c r="C1575" s="1">
        <v>2087.0500000000002</v>
      </c>
      <c r="D1575" s="1">
        <v>3602.11</v>
      </c>
      <c r="E1575" t="b">
        <f t="shared" si="24"/>
        <v>1</v>
      </c>
    </row>
    <row r="1576" spans="1:5" x14ac:dyDescent="0.15">
      <c r="A1576" s="3">
        <v>41456</v>
      </c>
      <c r="B1576" s="1">
        <v>1549.37</v>
      </c>
      <c r="C1576" s="1">
        <v>2089.59</v>
      </c>
      <c r="D1576" s="1">
        <v>3693.6</v>
      </c>
      <c r="E1576" t="b">
        <f t="shared" si="24"/>
        <v>0</v>
      </c>
    </row>
    <row r="1577" spans="1:5" x14ac:dyDescent="0.15">
      <c r="A1577" s="3">
        <v>41457</v>
      </c>
      <c r="B1577" s="1">
        <v>1541.34</v>
      </c>
      <c r="C1577" s="1">
        <v>2086.96</v>
      </c>
      <c r="D1577" s="1">
        <v>3769.93</v>
      </c>
      <c r="E1577" t="b">
        <f t="shared" si="24"/>
        <v>0</v>
      </c>
    </row>
    <row r="1578" spans="1:5" x14ac:dyDescent="0.15">
      <c r="A1578" s="3">
        <v>41458</v>
      </c>
      <c r="B1578" s="1">
        <v>1522.91</v>
      </c>
      <c r="C1578" s="1">
        <v>2063.9</v>
      </c>
      <c r="D1578" s="1">
        <v>3780.6</v>
      </c>
      <c r="E1578" t="b">
        <f t="shared" si="24"/>
        <v>0</v>
      </c>
    </row>
    <row r="1579" spans="1:5" x14ac:dyDescent="0.15">
      <c r="A1579" s="3">
        <v>41459</v>
      </c>
      <c r="B1579" s="1">
        <v>1535.32</v>
      </c>
      <c r="C1579" s="1">
        <v>2081.37</v>
      </c>
      <c r="D1579" s="1">
        <v>3795.61</v>
      </c>
      <c r="E1579" t="b">
        <f t="shared" si="24"/>
        <v>0</v>
      </c>
    </row>
    <row r="1580" spans="1:5" x14ac:dyDescent="0.15">
      <c r="A1580" s="3">
        <v>41460</v>
      </c>
      <c r="B1580" s="1">
        <v>1542.05</v>
      </c>
      <c r="C1580" s="1">
        <v>2090.36</v>
      </c>
      <c r="D1580" s="1">
        <v>3756.33</v>
      </c>
      <c r="E1580" t="b">
        <f t="shared" si="24"/>
        <v>0</v>
      </c>
    </row>
    <row r="1581" spans="1:5" x14ac:dyDescent="0.15">
      <c r="A1581" s="3">
        <v>41463</v>
      </c>
      <c r="B1581" s="1">
        <v>1506.73</v>
      </c>
      <c r="C1581" s="1">
        <v>2041.05</v>
      </c>
      <c r="D1581" s="1">
        <v>3620.65</v>
      </c>
      <c r="E1581" t="b">
        <f t="shared" si="24"/>
        <v>0</v>
      </c>
    </row>
    <row r="1582" spans="1:5" x14ac:dyDescent="0.15">
      <c r="A1582" s="3">
        <v>41464</v>
      </c>
      <c r="B1582" s="1">
        <v>1505.3</v>
      </c>
      <c r="C1582" s="1">
        <v>2038.68</v>
      </c>
      <c r="D1582" s="1">
        <v>3650.7</v>
      </c>
      <c r="E1582" t="b">
        <f t="shared" si="24"/>
        <v>0</v>
      </c>
    </row>
    <row r="1583" spans="1:5" x14ac:dyDescent="0.15">
      <c r="A1583" s="3">
        <v>41465</v>
      </c>
      <c r="B1583" s="1">
        <v>1546.74</v>
      </c>
      <c r="C1583" s="1">
        <v>2093.13</v>
      </c>
      <c r="D1583" s="1">
        <v>3751.05</v>
      </c>
      <c r="E1583" t="b">
        <f t="shared" si="24"/>
        <v>0</v>
      </c>
    </row>
    <row r="1584" spans="1:5" x14ac:dyDescent="0.15">
      <c r="A1584" s="3">
        <v>41466</v>
      </c>
      <c r="B1584" s="1">
        <v>1635.66</v>
      </c>
      <c r="C1584" s="1">
        <v>2200.1</v>
      </c>
      <c r="D1584" s="1">
        <v>3832.03</v>
      </c>
      <c r="E1584" t="b">
        <f t="shared" si="24"/>
        <v>0</v>
      </c>
    </row>
    <row r="1585" spans="1:5" x14ac:dyDescent="0.15">
      <c r="A1585" s="3">
        <v>41467</v>
      </c>
      <c r="B1585" s="1">
        <v>1587.59</v>
      </c>
      <c r="C1585" s="1">
        <v>2144.2199999999998</v>
      </c>
      <c r="D1585" s="1">
        <v>3829.2</v>
      </c>
      <c r="E1585" t="b">
        <f t="shared" si="24"/>
        <v>0</v>
      </c>
    </row>
    <row r="1586" spans="1:5" x14ac:dyDescent="0.15">
      <c r="A1586" s="3">
        <v>41470</v>
      </c>
      <c r="B1586" s="1">
        <v>1604.66</v>
      </c>
      <c r="C1586" s="1">
        <v>2168.21</v>
      </c>
      <c r="D1586" s="1">
        <v>3923.38</v>
      </c>
      <c r="E1586" t="b">
        <f t="shared" si="24"/>
        <v>0</v>
      </c>
    </row>
    <row r="1587" spans="1:5" x14ac:dyDescent="0.15">
      <c r="A1587" s="3">
        <v>41471</v>
      </c>
      <c r="B1587" s="1">
        <v>1606.34</v>
      </c>
      <c r="C1587" s="1">
        <v>2174.87</v>
      </c>
      <c r="D1587" s="1">
        <v>3966.64</v>
      </c>
      <c r="E1587" t="b">
        <f t="shared" si="24"/>
        <v>0</v>
      </c>
    </row>
    <row r="1588" spans="1:5" x14ac:dyDescent="0.15">
      <c r="A1588" s="3">
        <v>41472</v>
      </c>
      <c r="B1588" s="1">
        <v>1582.14</v>
      </c>
      <c r="C1588" s="1">
        <v>2144.5300000000002</v>
      </c>
      <c r="D1588" s="1">
        <v>3908.83</v>
      </c>
      <c r="E1588" t="b">
        <f t="shared" si="24"/>
        <v>0</v>
      </c>
    </row>
    <row r="1589" spans="1:5" x14ac:dyDescent="0.15">
      <c r="A1589" s="3">
        <v>41473</v>
      </c>
      <c r="B1589" s="1">
        <v>1549.35</v>
      </c>
      <c r="C1589" s="1">
        <v>2103.66</v>
      </c>
      <c r="D1589" s="1">
        <v>3911.2</v>
      </c>
      <c r="E1589" t="b">
        <f t="shared" si="24"/>
        <v>0</v>
      </c>
    </row>
    <row r="1590" spans="1:5" x14ac:dyDescent="0.15">
      <c r="A1590" s="3">
        <v>41474</v>
      </c>
      <c r="B1590" s="1">
        <v>1511.4</v>
      </c>
      <c r="C1590" s="1">
        <v>2053.87</v>
      </c>
      <c r="D1590" s="1">
        <v>3832.16</v>
      </c>
      <c r="E1590" t="b">
        <f t="shared" si="24"/>
        <v>0</v>
      </c>
    </row>
    <row r="1591" spans="1:5" x14ac:dyDescent="0.15">
      <c r="A1591" s="3">
        <v>41477</v>
      </c>
      <c r="B1591" s="1">
        <v>1514.05</v>
      </c>
      <c r="C1591" s="1">
        <v>2057.5</v>
      </c>
      <c r="D1591" s="1">
        <v>3919.3</v>
      </c>
      <c r="E1591" t="b">
        <f t="shared" si="24"/>
        <v>0</v>
      </c>
    </row>
    <row r="1592" spans="1:5" x14ac:dyDescent="0.15">
      <c r="A1592" s="3">
        <v>41478</v>
      </c>
      <c r="B1592" s="1">
        <v>1555.84</v>
      </c>
      <c r="C1592" s="1">
        <v>2116.5</v>
      </c>
      <c r="D1592" s="1">
        <v>4015.22</v>
      </c>
      <c r="E1592" t="b">
        <f t="shared" si="24"/>
        <v>0</v>
      </c>
    </row>
    <row r="1593" spans="1:5" x14ac:dyDescent="0.15">
      <c r="A1593" s="3">
        <v>41479</v>
      </c>
      <c r="B1593" s="1">
        <v>1532.35</v>
      </c>
      <c r="C1593" s="1">
        <v>2092.71</v>
      </c>
      <c r="D1593" s="1">
        <v>4057.86</v>
      </c>
      <c r="E1593" t="b">
        <f t="shared" si="24"/>
        <v>0</v>
      </c>
    </row>
    <row r="1594" spans="1:5" x14ac:dyDescent="0.15">
      <c r="A1594" s="3">
        <v>41480</v>
      </c>
      <c r="B1594" s="1">
        <v>1529.3</v>
      </c>
      <c r="C1594" s="1">
        <v>2088.0100000000002</v>
      </c>
      <c r="D1594" s="1">
        <v>3963.31</v>
      </c>
      <c r="E1594" t="b">
        <f t="shared" si="24"/>
        <v>0</v>
      </c>
    </row>
    <row r="1595" spans="1:5" x14ac:dyDescent="0.15">
      <c r="A1595" s="3">
        <v>41481</v>
      </c>
      <c r="B1595" s="1">
        <v>1521.61</v>
      </c>
      <c r="C1595" s="1">
        <v>2077.6999999999998</v>
      </c>
      <c r="D1595" s="1">
        <v>3968.93</v>
      </c>
      <c r="E1595" t="b">
        <f t="shared" si="24"/>
        <v>0</v>
      </c>
    </row>
    <row r="1596" spans="1:5" x14ac:dyDescent="0.15">
      <c r="A1596" s="3">
        <v>41484</v>
      </c>
      <c r="B1596" s="1">
        <v>1484.21</v>
      </c>
      <c r="C1596" s="1">
        <v>2029.4</v>
      </c>
      <c r="D1596" s="1">
        <v>3901.1</v>
      </c>
      <c r="E1596" t="b">
        <f t="shared" si="24"/>
        <v>0</v>
      </c>
    </row>
    <row r="1597" spans="1:5" x14ac:dyDescent="0.15">
      <c r="A1597" s="3">
        <v>41485</v>
      </c>
      <c r="B1597" s="1">
        <v>1500.94</v>
      </c>
      <c r="C1597" s="1">
        <v>2051.17</v>
      </c>
      <c r="D1597" s="1">
        <v>3882.32</v>
      </c>
      <c r="E1597" t="b">
        <f t="shared" si="24"/>
        <v>0</v>
      </c>
    </row>
    <row r="1598" spans="1:5" x14ac:dyDescent="0.15">
      <c r="A1598" s="3">
        <v>41486</v>
      </c>
      <c r="B1598" s="1">
        <v>1504.17</v>
      </c>
      <c r="C1598" s="1">
        <v>2054.19</v>
      </c>
      <c r="D1598" s="1">
        <v>3900.49</v>
      </c>
      <c r="E1598" t="b">
        <f t="shared" si="24"/>
        <v>1</v>
      </c>
    </row>
    <row r="1599" spans="1:5" x14ac:dyDescent="0.15">
      <c r="A1599" s="3">
        <v>41487</v>
      </c>
      <c r="B1599" s="1">
        <v>1537.81</v>
      </c>
      <c r="C1599" s="1">
        <v>2098.62</v>
      </c>
      <c r="D1599" s="1">
        <v>4026.47</v>
      </c>
      <c r="E1599" t="b">
        <f t="shared" si="24"/>
        <v>0</v>
      </c>
    </row>
    <row r="1600" spans="1:5" x14ac:dyDescent="0.15">
      <c r="A1600" s="3">
        <v>41488</v>
      </c>
      <c r="B1600" s="1">
        <v>1536.5</v>
      </c>
      <c r="C1600" s="1">
        <v>2097.38</v>
      </c>
      <c r="D1600" s="1">
        <v>4038.77</v>
      </c>
      <c r="E1600" t="b">
        <f t="shared" si="24"/>
        <v>0</v>
      </c>
    </row>
    <row r="1601" spans="1:5" x14ac:dyDescent="0.15">
      <c r="A1601" s="3">
        <v>41491</v>
      </c>
      <c r="B1601" s="1">
        <v>1554.19</v>
      </c>
      <c r="C1601" s="1">
        <v>2121.67</v>
      </c>
      <c r="D1601" s="1">
        <v>4102.13</v>
      </c>
      <c r="E1601" t="b">
        <f t="shared" si="24"/>
        <v>0</v>
      </c>
    </row>
    <row r="1602" spans="1:5" x14ac:dyDescent="0.15">
      <c r="A1602" s="3">
        <v>41492</v>
      </c>
      <c r="B1602" s="1">
        <v>1556.3</v>
      </c>
      <c r="C1602" s="1">
        <v>2130.02</v>
      </c>
      <c r="D1602" s="1">
        <v>4146.67</v>
      </c>
      <c r="E1602" t="b">
        <f t="shared" si="24"/>
        <v>0</v>
      </c>
    </row>
    <row r="1603" spans="1:5" x14ac:dyDescent="0.15">
      <c r="A1603" s="3">
        <v>41493</v>
      </c>
      <c r="B1603" s="1">
        <v>1551.15</v>
      </c>
      <c r="C1603" s="1">
        <v>2120.58</v>
      </c>
      <c r="D1603" s="1">
        <v>4094.32</v>
      </c>
      <c r="E1603" t="b">
        <f t="shared" ref="E1603:E1666" si="25">MONTH(A1603)&lt;&gt;MONTH(A1604)</f>
        <v>0</v>
      </c>
    </row>
    <row r="1604" spans="1:5" x14ac:dyDescent="0.15">
      <c r="A1604" s="3">
        <v>41494</v>
      </c>
      <c r="B1604" s="1">
        <v>1544.62</v>
      </c>
      <c r="C1604" s="1">
        <v>2114.1799999999998</v>
      </c>
      <c r="D1604" s="1">
        <v>4113.07</v>
      </c>
      <c r="E1604" t="b">
        <f t="shared" si="25"/>
        <v>0</v>
      </c>
    </row>
    <row r="1605" spans="1:5" x14ac:dyDescent="0.15">
      <c r="A1605" s="3">
        <v>41495</v>
      </c>
      <c r="B1605" s="1">
        <v>1553.04</v>
      </c>
      <c r="C1605" s="1">
        <v>2122.1</v>
      </c>
      <c r="D1605" s="1">
        <v>4113.43</v>
      </c>
      <c r="E1605" t="b">
        <f t="shared" si="25"/>
        <v>0</v>
      </c>
    </row>
    <row r="1606" spans="1:5" x14ac:dyDescent="0.15">
      <c r="A1606" s="3">
        <v>41498</v>
      </c>
      <c r="B1606" s="1">
        <v>1610.26</v>
      </c>
      <c r="C1606" s="1">
        <v>2191.2399999999998</v>
      </c>
      <c r="D1606" s="1">
        <v>4146.49</v>
      </c>
      <c r="E1606" t="b">
        <f t="shared" si="25"/>
        <v>0</v>
      </c>
    </row>
    <row r="1607" spans="1:5" x14ac:dyDescent="0.15">
      <c r="A1607" s="3">
        <v>41499</v>
      </c>
      <c r="B1607" s="1">
        <v>1619.74</v>
      </c>
      <c r="C1607" s="1">
        <v>2199.44</v>
      </c>
      <c r="D1607" s="1">
        <v>4178.3900000000003</v>
      </c>
      <c r="E1607" t="b">
        <f t="shared" si="25"/>
        <v>0</v>
      </c>
    </row>
    <row r="1608" spans="1:5" x14ac:dyDescent="0.15">
      <c r="A1608" s="3">
        <v>41500</v>
      </c>
      <c r="B1608" s="1">
        <v>1610.22</v>
      </c>
      <c r="C1608" s="1">
        <v>2188.61</v>
      </c>
      <c r="D1608" s="1">
        <v>4175.45</v>
      </c>
      <c r="E1608" t="b">
        <f t="shared" si="25"/>
        <v>0</v>
      </c>
    </row>
    <row r="1609" spans="1:5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  <c r="E1609" t="b">
        <f t="shared" si="25"/>
        <v>0</v>
      </c>
    </row>
    <row r="1610" spans="1:5" x14ac:dyDescent="0.15">
      <c r="A1610" s="3">
        <v>41502</v>
      </c>
      <c r="B1610" s="1">
        <v>1592.79</v>
      </c>
      <c r="C1610" s="1">
        <v>2161.69</v>
      </c>
      <c r="D1610" s="1">
        <v>4032.38</v>
      </c>
      <c r="E1610" t="b">
        <f t="shared" si="25"/>
        <v>0</v>
      </c>
    </row>
    <row r="1611" spans="1:5" x14ac:dyDescent="0.15">
      <c r="A1611" s="3">
        <v>41505</v>
      </c>
      <c r="B1611" s="1">
        <v>1608.87</v>
      </c>
      <c r="C1611" s="1">
        <v>2185.4</v>
      </c>
      <c r="D1611" s="1">
        <v>4129.4399999999996</v>
      </c>
      <c r="E1611" t="b">
        <f t="shared" si="25"/>
        <v>0</v>
      </c>
    </row>
    <row r="1612" spans="1:5" x14ac:dyDescent="0.15">
      <c r="A1612" s="3">
        <v>41506</v>
      </c>
      <c r="B1612" s="1">
        <v>1594.54</v>
      </c>
      <c r="C1612" s="1">
        <v>2168.5</v>
      </c>
      <c r="D1612" s="1">
        <v>4141.53</v>
      </c>
      <c r="E1612" t="b">
        <f t="shared" si="25"/>
        <v>0</v>
      </c>
    </row>
    <row r="1613" spans="1:5" x14ac:dyDescent="0.15">
      <c r="A1613" s="3">
        <v>41507</v>
      </c>
      <c r="B1613" s="1">
        <v>1588.08</v>
      </c>
      <c r="C1613" s="1">
        <v>2161.39</v>
      </c>
      <c r="D1613" s="1">
        <v>4164.53</v>
      </c>
      <c r="E1613" t="b">
        <f t="shared" si="25"/>
        <v>0</v>
      </c>
    </row>
    <row r="1614" spans="1:5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  <c r="E1614" t="b">
        <f t="shared" si="25"/>
        <v>0</v>
      </c>
    </row>
    <row r="1615" spans="1:5" x14ac:dyDescent="0.15">
      <c r="A1615" s="3">
        <v>41509</v>
      </c>
      <c r="B1615" s="1">
        <v>1566.29</v>
      </c>
      <c r="C1615" s="1">
        <v>2135.4</v>
      </c>
      <c r="D1615" s="1">
        <v>4184.82</v>
      </c>
      <c r="E1615" t="b">
        <f t="shared" si="25"/>
        <v>0</v>
      </c>
    </row>
    <row r="1616" spans="1:5" x14ac:dyDescent="0.15">
      <c r="A1616" s="3">
        <v>41512</v>
      </c>
      <c r="B1616" s="1">
        <v>1601.38</v>
      </c>
      <c r="C1616" s="1">
        <v>2179.9899999999998</v>
      </c>
      <c r="D1616" s="1">
        <v>4267.37</v>
      </c>
      <c r="E1616" t="b">
        <f t="shared" si="25"/>
        <v>0</v>
      </c>
    </row>
    <row r="1617" spans="1:5" x14ac:dyDescent="0.15">
      <c r="A1617" s="3">
        <v>41513</v>
      </c>
      <c r="B1617" s="1">
        <v>1602</v>
      </c>
      <c r="C1617" s="1">
        <v>2181.96</v>
      </c>
      <c r="D1617" s="1">
        <v>4306.38</v>
      </c>
      <c r="E1617" t="b">
        <f t="shared" si="25"/>
        <v>0</v>
      </c>
    </row>
    <row r="1618" spans="1:5" x14ac:dyDescent="0.15">
      <c r="A1618" s="3">
        <v>41514</v>
      </c>
      <c r="B1618" s="1">
        <v>1592.87</v>
      </c>
      <c r="C1618" s="1">
        <v>2167.54</v>
      </c>
      <c r="D1618" s="1">
        <v>4257.97</v>
      </c>
      <c r="E1618" t="b">
        <f t="shared" si="25"/>
        <v>0</v>
      </c>
    </row>
    <row r="1619" spans="1:5" x14ac:dyDescent="0.15">
      <c r="A1619" s="3">
        <v>41515</v>
      </c>
      <c r="B1619" s="1">
        <v>1588.15</v>
      </c>
      <c r="C1619" s="1">
        <v>2160.62</v>
      </c>
      <c r="D1619" s="1">
        <v>4260.79</v>
      </c>
      <c r="E1619" t="b">
        <f t="shared" si="25"/>
        <v>0</v>
      </c>
    </row>
    <row r="1620" spans="1:5" x14ac:dyDescent="0.15">
      <c r="A1620" s="3">
        <v>41516</v>
      </c>
      <c r="B1620" s="1">
        <v>1589.78</v>
      </c>
      <c r="C1620" s="1">
        <v>2162.92</v>
      </c>
      <c r="D1620" s="1">
        <v>4181.74</v>
      </c>
      <c r="E1620" t="b">
        <f t="shared" si="25"/>
        <v>1</v>
      </c>
    </row>
    <row r="1621" spans="1:5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  <c r="E1621" t="b">
        <f t="shared" si="25"/>
        <v>0</v>
      </c>
    </row>
    <row r="1622" spans="1:5" x14ac:dyDescent="0.15">
      <c r="A1622" s="3">
        <v>41520</v>
      </c>
      <c r="B1622" s="1">
        <v>1614.54</v>
      </c>
      <c r="C1622" s="1">
        <v>2197.35</v>
      </c>
      <c r="D1622" s="1">
        <v>4290.87</v>
      </c>
      <c r="E1622" t="b">
        <f t="shared" si="25"/>
        <v>0</v>
      </c>
    </row>
    <row r="1623" spans="1:5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  <c r="E1623" t="b">
        <f t="shared" si="25"/>
        <v>0</v>
      </c>
    </row>
    <row r="1624" spans="1:5" x14ac:dyDescent="0.15">
      <c r="A1624" s="3">
        <v>41522</v>
      </c>
      <c r="B1624" s="1">
        <v>1609.6</v>
      </c>
      <c r="C1624" s="1">
        <v>2187.65</v>
      </c>
      <c r="D1624" s="1">
        <v>4324.7299999999996</v>
      </c>
      <c r="E1624" t="b">
        <f t="shared" si="25"/>
        <v>0</v>
      </c>
    </row>
    <row r="1625" spans="1:5" x14ac:dyDescent="0.15">
      <c r="A1625" s="3">
        <v>41523</v>
      </c>
      <c r="B1625" s="1">
        <v>1625.85</v>
      </c>
      <c r="C1625" s="1">
        <v>2203.39</v>
      </c>
      <c r="D1625" s="1">
        <v>4352.46</v>
      </c>
      <c r="E1625" t="b">
        <f t="shared" si="25"/>
        <v>0</v>
      </c>
    </row>
    <row r="1626" spans="1:5" x14ac:dyDescent="0.15">
      <c r="A1626" s="3">
        <v>41526</v>
      </c>
      <c r="B1626" s="1">
        <v>1713.39</v>
      </c>
      <c r="C1626" s="1">
        <v>2304.46</v>
      </c>
      <c r="D1626" s="1">
        <v>4369.9399999999996</v>
      </c>
      <c r="E1626" t="b">
        <f t="shared" si="25"/>
        <v>0</v>
      </c>
    </row>
    <row r="1627" spans="1:5" x14ac:dyDescent="0.15">
      <c r="A1627" s="3">
        <v>41527</v>
      </c>
      <c r="B1627" s="1">
        <v>1737.58</v>
      </c>
      <c r="C1627" s="1">
        <v>2340.62</v>
      </c>
      <c r="D1627" s="1">
        <v>4387.76</v>
      </c>
      <c r="E1627" t="b">
        <f t="shared" si="25"/>
        <v>0</v>
      </c>
    </row>
    <row r="1628" spans="1:5" x14ac:dyDescent="0.15">
      <c r="A1628" s="3">
        <v>41528</v>
      </c>
      <c r="B1628" s="1">
        <v>1741.32</v>
      </c>
      <c r="C1628" s="1">
        <v>2351.09</v>
      </c>
      <c r="D1628" s="1">
        <v>4318.72</v>
      </c>
      <c r="E1628" t="b">
        <f t="shared" si="25"/>
        <v>0</v>
      </c>
    </row>
    <row r="1629" spans="1:5" x14ac:dyDescent="0.15">
      <c r="A1629" s="3">
        <v>41529</v>
      </c>
      <c r="B1629" s="1">
        <v>1772.66</v>
      </c>
      <c r="C1629" s="1">
        <v>2384.17</v>
      </c>
      <c r="D1629" s="1">
        <v>4319.1099999999997</v>
      </c>
      <c r="E1629" t="b">
        <f t="shared" si="25"/>
        <v>0</v>
      </c>
    </row>
    <row r="1630" spans="1:5" x14ac:dyDescent="0.15">
      <c r="A1630" s="3">
        <v>41530</v>
      </c>
      <c r="B1630" s="1">
        <v>1749.24</v>
      </c>
      <c r="C1630" s="1">
        <v>2358.16</v>
      </c>
      <c r="D1630" s="1">
        <v>4352.95</v>
      </c>
      <c r="E1630" t="b">
        <f t="shared" si="25"/>
        <v>0</v>
      </c>
    </row>
    <row r="1631" spans="1:5" x14ac:dyDescent="0.15">
      <c r="A1631" s="3">
        <v>41533</v>
      </c>
      <c r="B1631" s="1">
        <v>1738.25</v>
      </c>
      <c r="C1631" s="1">
        <v>2345.58</v>
      </c>
      <c r="D1631" s="1">
        <v>4384.99</v>
      </c>
      <c r="E1631" t="b">
        <f t="shared" si="25"/>
        <v>0</v>
      </c>
    </row>
    <row r="1632" spans="1:5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  <c r="E1632" t="b">
        <f t="shared" si="25"/>
        <v>0</v>
      </c>
    </row>
    <row r="1633" spans="1:5" x14ac:dyDescent="0.15">
      <c r="A1633" s="3">
        <v>41535</v>
      </c>
      <c r="B1633" s="1">
        <v>1700.59</v>
      </c>
      <c r="C1633" s="1">
        <v>2297.71</v>
      </c>
      <c r="D1633" s="1">
        <v>4366.1400000000003</v>
      </c>
      <c r="E1633" t="b">
        <f t="shared" si="25"/>
        <v>0</v>
      </c>
    </row>
    <row r="1634" spans="1:5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  <c r="E1634" t="b">
        <f t="shared" si="25"/>
        <v>0</v>
      </c>
    </row>
    <row r="1635" spans="1:5" x14ac:dyDescent="0.15">
      <c r="A1635" s="3">
        <v>41541</v>
      </c>
      <c r="B1635" s="1">
        <v>1673.56</v>
      </c>
      <c r="C1635" s="1">
        <v>2284.8000000000002</v>
      </c>
      <c r="D1635" s="1">
        <v>4468.38</v>
      </c>
      <c r="E1635" t="b">
        <f t="shared" si="25"/>
        <v>0</v>
      </c>
    </row>
    <row r="1636" spans="1:5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  <c r="E1636" t="b">
        <f t="shared" si="25"/>
        <v>0</v>
      </c>
    </row>
    <row r="1637" spans="1:5" x14ac:dyDescent="0.15">
      <c r="A1637" s="3">
        <v>41543</v>
      </c>
      <c r="B1637" s="1">
        <v>1632.7</v>
      </c>
      <c r="C1637" s="1">
        <v>2227.4</v>
      </c>
      <c r="D1637" s="1">
        <v>4378.1899999999996</v>
      </c>
      <c r="E1637" t="b">
        <f t="shared" si="25"/>
        <v>0</v>
      </c>
    </row>
    <row r="1638" spans="1:5" x14ac:dyDescent="0.15">
      <c r="A1638" s="3">
        <v>41544</v>
      </c>
      <c r="B1638" s="1">
        <v>1639.15</v>
      </c>
      <c r="C1638" s="1">
        <v>2235.6799999999998</v>
      </c>
      <c r="D1638" s="1">
        <v>4393.74</v>
      </c>
      <c r="E1638" t="b">
        <f t="shared" si="25"/>
        <v>0</v>
      </c>
    </row>
    <row r="1639" spans="1:5" x14ac:dyDescent="0.15">
      <c r="A1639" s="3">
        <v>41547</v>
      </c>
      <c r="B1639" s="1">
        <v>1643.06</v>
      </c>
      <c r="C1639" s="1">
        <v>2243.21</v>
      </c>
      <c r="D1639" s="1">
        <v>4470.45</v>
      </c>
      <c r="E1639" t="b">
        <f t="shared" si="25"/>
        <v>1</v>
      </c>
    </row>
    <row r="1640" spans="1:5" x14ac:dyDescent="0.15">
      <c r="A1640" s="3">
        <v>41555</v>
      </c>
      <c r="B1640" s="1">
        <v>1659.71</v>
      </c>
      <c r="C1640" s="1">
        <v>2270.92</v>
      </c>
      <c r="D1640" s="1">
        <v>4542.3100000000004</v>
      </c>
      <c r="E1640" t="b">
        <f t="shared" si="25"/>
        <v>0</v>
      </c>
    </row>
    <row r="1641" spans="1:5" x14ac:dyDescent="0.15">
      <c r="A1641" s="3">
        <v>41556</v>
      </c>
      <c r="B1641" s="1">
        <v>1668.48</v>
      </c>
      <c r="C1641" s="1">
        <v>2278.9299999999998</v>
      </c>
      <c r="D1641" s="1">
        <v>4612.13</v>
      </c>
      <c r="E1641" t="b">
        <f t="shared" si="25"/>
        <v>0</v>
      </c>
    </row>
    <row r="1642" spans="1:5" x14ac:dyDescent="0.15">
      <c r="A1642" s="3">
        <v>41557</v>
      </c>
      <c r="B1642" s="1">
        <v>1637.93</v>
      </c>
      <c r="C1642" s="1">
        <v>2249.52</v>
      </c>
      <c r="D1642" s="1">
        <v>4567.57</v>
      </c>
      <c r="E1642" t="b">
        <f t="shared" si="25"/>
        <v>0</v>
      </c>
    </row>
    <row r="1643" spans="1:5" x14ac:dyDescent="0.15">
      <c r="A1643" s="3">
        <v>41558</v>
      </c>
      <c r="B1643" s="1">
        <v>1669.27</v>
      </c>
      <c r="C1643" s="1">
        <v>2285.3000000000002</v>
      </c>
      <c r="D1643" s="1">
        <v>4613.58</v>
      </c>
      <c r="E1643" t="b">
        <f t="shared" si="25"/>
        <v>0</v>
      </c>
    </row>
    <row r="1644" spans="1:5" x14ac:dyDescent="0.15">
      <c r="A1644" s="3">
        <v>41561</v>
      </c>
      <c r="B1644" s="1">
        <v>1662.17</v>
      </c>
      <c r="C1644" s="1">
        <v>2280.58</v>
      </c>
      <c r="D1644" s="1">
        <v>4665.91</v>
      </c>
      <c r="E1644" t="b">
        <f t="shared" si="25"/>
        <v>0</v>
      </c>
    </row>
    <row r="1645" spans="1:5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  <c r="E1645" t="b">
        <f t="shared" si="25"/>
        <v>0</v>
      </c>
    </row>
    <row r="1646" spans="1:5" x14ac:dyDescent="0.15">
      <c r="A1646" s="3">
        <v>41563</v>
      </c>
      <c r="B1646" s="1">
        <v>1634.22</v>
      </c>
      <c r="C1646" s="1">
        <v>2237.1799999999998</v>
      </c>
      <c r="D1646" s="1">
        <v>4518.72</v>
      </c>
      <c r="E1646" t="b">
        <f t="shared" si="25"/>
        <v>0</v>
      </c>
    </row>
    <row r="1647" spans="1:5" x14ac:dyDescent="0.15">
      <c r="A1647" s="3">
        <v>41564</v>
      </c>
      <c r="B1647" s="1">
        <v>1627.18</v>
      </c>
      <c r="C1647" s="1">
        <v>2228.96</v>
      </c>
      <c r="D1647" s="1">
        <v>4517.7700000000004</v>
      </c>
      <c r="E1647" t="b">
        <f t="shared" si="25"/>
        <v>0</v>
      </c>
    </row>
    <row r="1648" spans="1:5" x14ac:dyDescent="0.15">
      <c r="A1648" s="3">
        <v>41565</v>
      </c>
      <c r="B1648" s="1">
        <v>1636.8</v>
      </c>
      <c r="C1648" s="1">
        <v>2242.5500000000002</v>
      </c>
      <c r="D1648" s="1">
        <v>4549.99</v>
      </c>
      <c r="E1648" t="b">
        <f t="shared" si="25"/>
        <v>0</v>
      </c>
    </row>
    <row r="1649" spans="1:5" x14ac:dyDescent="0.15">
      <c r="A1649" s="3">
        <v>41568</v>
      </c>
      <c r="B1649" s="1">
        <v>1657.58</v>
      </c>
      <c r="C1649" s="1">
        <v>2274.23</v>
      </c>
      <c r="D1649" s="1">
        <v>4673.76</v>
      </c>
      <c r="E1649" t="b">
        <f t="shared" si="25"/>
        <v>0</v>
      </c>
    </row>
    <row r="1650" spans="1:5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  <c r="E1650" t="b">
        <f t="shared" si="25"/>
        <v>0</v>
      </c>
    </row>
    <row r="1651" spans="1:5" x14ac:dyDescent="0.15">
      <c r="A1651" s="3">
        <v>41570</v>
      </c>
      <c r="B1651" s="1">
        <v>1638.5</v>
      </c>
      <c r="C1651" s="1">
        <v>2238.06</v>
      </c>
      <c r="D1651" s="1">
        <v>4504</v>
      </c>
      <c r="E1651" t="b">
        <f t="shared" si="25"/>
        <v>0</v>
      </c>
    </row>
    <row r="1652" spans="1:5" x14ac:dyDescent="0.15">
      <c r="A1652" s="3">
        <v>41571</v>
      </c>
      <c r="B1652" s="1">
        <v>1621.6</v>
      </c>
      <c r="C1652" s="1">
        <v>2218.59</v>
      </c>
      <c r="D1652" s="1">
        <v>4469.6400000000003</v>
      </c>
      <c r="E1652" t="b">
        <f t="shared" si="25"/>
        <v>0</v>
      </c>
    </row>
    <row r="1653" spans="1:5" x14ac:dyDescent="0.15">
      <c r="A1653" s="3">
        <v>41572</v>
      </c>
      <c r="B1653" s="1">
        <v>1611.52</v>
      </c>
      <c r="C1653" s="1">
        <v>2199.48</v>
      </c>
      <c r="D1653" s="1">
        <v>4388.6099999999997</v>
      </c>
      <c r="E1653" t="b">
        <f t="shared" si="25"/>
        <v>0</v>
      </c>
    </row>
    <row r="1654" spans="1:5" x14ac:dyDescent="0.15">
      <c r="A1654" s="3">
        <v>41575</v>
      </c>
      <c r="B1654" s="1">
        <v>1610.69</v>
      </c>
      <c r="C1654" s="1">
        <v>2195.23</v>
      </c>
      <c r="D1654" s="1">
        <v>4384.3900000000003</v>
      </c>
      <c r="E1654" t="b">
        <f t="shared" si="25"/>
        <v>0</v>
      </c>
    </row>
    <row r="1655" spans="1:5" x14ac:dyDescent="0.15">
      <c r="A1655" s="3">
        <v>41576</v>
      </c>
      <c r="B1655" s="1">
        <v>1633.72</v>
      </c>
      <c r="C1655" s="1">
        <v>2222.0300000000002</v>
      </c>
      <c r="D1655" s="1">
        <v>4269.66</v>
      </c>
      <c r="E1655" t="b">
        <f t="shared" si="25"/>
        <v>0</v>
      </c>
    </row>
    <row r="1656" spans="1:5" x14ac:dyDescent="0.15">
      <c r="A1656" s="3">
        <v>41577</v>
      </c>
      <c r="B1656" s="1">
        <v>1653.42</v>
      </c>
      <c r="C1656" s="1">
        <v>2255.0500000000002</v>
      </c>
      <c r="D1656" s="1">
        <v>4335.59</v>
      </c>
      <c r="E1656" t="b">
        <f t="shared" si="25"/>
        <v>0</v>
      </c>
    </row>
    <row r="1657" spans="1:5" x14ac:dyDescent="0.15">
      <c r="A1657" s="3">
        <v>41578</v>
      </c>
      <c r="B1657" s="1">
        <v>1631.05</v>
      </c>
      <c r="C1657" s="1">
        <v>2226.21</v>
      </c>
      <c r="D1657" s="1">
        <v>4270.97</v>
      </c>
      <c r="E1657" t="b">
        <f t="shared" si="25"/>
        <v>1</v>
      </c>
    </row>
    <row r="1658" spans="1:5" x14ac:dyDescent="0.15">
      <c r="A1658" s="3">
        <v>41579</v>
      </c>
      <c r="B1658" s="1">
        <v>1644.75</v>
      </c>
      <c r="C1658" s="1">
        <v>2239.9</v>
      </c>
      <c r="D1658" s="1">
        <v>4240.21</v>
      </c>
      <c r="E1658" t="b">
        <f t="shared" si="25"/>
        <v>0</v>
      </c>
    </row>
    <row r="1659" spans="1:5" x14ac:dyDescent="0.15">
      <c r="A1659" s="3">
        <v>41582</v>
      </c>
      <c r="B1659" s="1">
        <v>1638.51</v>
      </c>
      <c r="C1659" s="1">
        <v>2231.2800000000002</v>
      </c>
      <c r="D1659" s="1">
        <v>4267.37</v>
      </c>
      <c r="E1659" t="b">
        <f t="shared" si="25"/>
        <v>0</v>
      </c>
    </row>
    <row r="1660" spans="1:5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  <c r="E1660" t="b">
        <f t="shared" si="25"/>
        <v>0</v>
      </c>
    </row>
    <row r="1661" spans="1:5" x14ac:dyDescent="0.15">
      <c r="A1661" s="3">
        <v>41584</v>
      </c>
      <c r="B1661" s="1">
        <v>1614.21</v>
      </c>
      <c r="C1661" s="1">
        <v>2197.9</v>
      </c>
      <c r="D1661" s="1">
        <v>4303.8999999999996</v>
      </c>
      <c r="E1661" t="b">
        <f t="shared" si="25"/>
        <v>0</v>
      </c>
    </row>
    <row r="1662" spans="1:5" x14ac:dyDescent="0.15">
      <c r="A1662" s="3">
        <v>41585</v>
      </c>
      <c r="B1662" s="1">
        <v>1610.58</v>
      </c>
      <c r="C1662" s="1">
        <v>2194.1799999999998</v>
      </c>
      <c r="D1662" s="1">
        <v>4246.21</v>
      </c>
      <c r="E1662" t="b">
        <f t="shared" si="25"/>
        <v>0</v>
      </c>
    </row>
    <row r="1663" spans="1:5" x14ac:dyDescent="0.15">
      <c r="A1663" s="3">
        <v>41586</v>
      </c>
      <c r="B1663" s="1">
        <v>1587.44</v>
      </c>
      <c r="C1663" s="1">
        <v>2166.3200000000002</v>
      </c>
      <c r="D1663" s="1">
        <v>4186.18</v>
      </c>
      <c r="E1663" t="b">
        <f t="shared" si="25"/>
        <v>0</v>
      </c>
    </row>
    <row r="1664" spans="1:5" x14ac:dyDescent="0.15">
      <c r="A1664" s="3">
        <v>41589</v>
      </c>
      <c r="B1664" s="1">
        <v>1591.14</v>
      </c>
      <c r="C1664" s="1">
        <v>2171.94</v>
      </c>
      <c r="D1664" s="1">
        <v>4213.1400000000003</v>
      </c>
      <c r="E1664" t="b">
        <f t="shared" si="25"/>
        <v>0</v>
      </c>
    </row>
    <row r="1665" spans="1:5" x14ac:dyDescent="0.15">
      <c r="A1665" s="3">
        <v>41590</v>
      </c>
      <c r="B1665" s="1">
        <v>1610.78</v>
      </c>
      <c r="C1665" s="1">
        <v>2197.69</v>
      </c>
      <c r="D1665" s="1">
        <v>4248.37</v>
      </c>
      <c r="E1665" t="b">
        <f t="shared" si="25"/>
        <v>0</v>
      </c>
    </row>
    <row r="1666" spans="1:5" x14ac:dyDescent="0.15">
      <c r="A1666" s="3">
        <v>41591</v>
      </c>
      <c r="B1666" s="1">
        <v>1569.24</v>
      </c>
      <c r="C1666" s="1">
        <v>2144</v>
      </c>
      <c r="D1666" s="1">
        <v>4173.5</v>
      </c>
      <c r="E1666" t="b">
        <f t="shared" si="25"/>
        <v>0</v>
      </c>
    </row>
    <row r="1667" spans="1:5" x14ac:dyDescent="0.15">
      <c r="A1667" s="3">
        <v>41592</v>
      </c>
      <c r="B1667" s="1">
        <v>1572.73</v>
      </c>
      <c r="C1667" s="1">
        <v>2150.17</v>
      </c>
      <c r="D1667" s="1">
        <v>4242.91</v>
      </c>
      <c r="E1667" t="b">
        <f t="shared" ref="E1667:E1730" si="26">MONTH(A1667)&lt;&gt;MONTH(A1668)</f>
        <v>0</v>
      </c>
    </row>
    <row r="1668" spans="1:5" x14ac:dyDescent="0.15">
      <c r="A1668" s="3">
        <v>41593</v>
      </c>
      <c r="B1668" s="1">
        <v>1604.82</v>
      </c>
      <c r="C1668" s="1">
        <v>2191.6</v>
      </c>
      <c r="D1668" s="1">
        <v>4324.29</v>
      </c>
      <c r="E1668" t="b">
        <f t="shared" si="26"/>
        <v>0</v>
      </c>
    </row>
    <row r="1669" spans="1:5" x14ac:dyDescent="0.15">
      <c r="A1669" s="3">
        <v>41596</v>
      </c>
      <c r="B1669" s="1">
        <v>1675.16</v>
      </c>
      <c r="C1669" s="1">
        <v>2274.2199999999998</v>
      </c>
      <c r="D1669" s="1">
        <v>4421.24</v>
      </c>
      <c r="E1669" t="b">
        <f t="shared" si="26"/>
        <v>0</v>
      </c>
    </row>
    <row r="1670" spans="1:5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  <c r="E1670" t="b">
        <f t="shared" si="26"/>
        <v>0</v>
      </c>
    </row>
    <row r="1671" spans="1:5" x14ac:dyDescent="0.15">
      <c r="A1671" s="3">
        <v>41598</v>
      </c>
      <c r="B1671" s="1">
        <v>1663.76</v>
      </c>
      <c r="C1671" s="1">
        <v>2263.69</v>
      </c>
      <c r="D1671" s="1">
        <v>4486.6099999999997</v>
      </c>
      <c r="E1671" t="b">
        <f t="shared" si="26"/>
        <v>0</v>
      </c>
    </row>
    <row r="1672" spans="1:5" x14ac:dyDescent="0.15">
      <c r="A1672" s="3">
        <v>41599</v>
      </c>
      <c r="B1672" s="1">
        <v>1648.09</v>
      </c>
      <c r="C1672" s="1">
        <v>2248.54</v>
      </c>
      <c r="D1672" s="1">
        <v>4478.3900000000003</v>
      </c>
      <c r="E1672" t="b">
        <f t="shared" si="26"/>
        <v>0</v>
      </c>
    </row>
    <row r="1673" spans="1:5" x14ac:dyDescent="0.15">
      <c r="A1673" s="3">
        <v>41600</v>
      </c>
      <c r="B1673" s="1">
        <v>1642.5</v>
      </c>
      <c r="C1673" s="1">
        <v>2239.9299999999998</v>
      </c>
      <c r="D1673" s="1">
        <v>4467.83</v>
      </c>
      <c r="E1673" t="b">
        <f t="shared" si="26"/>
        <v>0</v>
      </c>
    </row>
    <row r="1674" spans="1:5" x14ac:dyDescent="0.15">
      <c r="A1674" s="3">
        <v>41603</v>
      </c>
      <c r="B1674" s="1">
        <v>1633.78</v>
      </c>
      <c r="C1674" s="1">
        <v>2229.3200000000002</v>
      </c>
      <c r="D1674" s="1">
        <v>4473.54</v>
      </c>
      <c r="E1674" t="b">
        <f t="shared" si="26"/>
        <v>0</v>
      </c>
    </row>
    <row r="1675" spans="1:5" x14ac:dyDescent="0.15">
      <c r="A1675" s="3">
        <v>41604</v>
      </c>
      <c r="B1675" s="1">
        <v>1630.94</v>
      </c>
      <c r="C1675" s="1">
        <v>2226.86</v>
      </c>
      <c r="D1675" s="1">
        <v>4490.51</v>
      </c>
      <c r="E1675" t="b">
        <f t="shared" si="26"/>
        <v>0</v>
      </c>
    </row>
    <row r="1676" spans="1:5" x14ac:dyDescent="0.15">
      <c r="A1676" s="3">
        <v>41605</v>
      </c>
      <c r="B1676" s="1">
        <v>1648.79</v>
      </c>
      <c r="C1676" s="1">
        <v>2249.2399999999998</v>
      </c>
      <c r="D1676" s="1">
        <v>4559.45</v>
      </c>
      <c r="E1676" t="b">
        <f t="shared" si="26"/>
        <v>0</v>
      </c>
    </row>
    <row r="1677" spans="1:5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  <c r="E1677" t="b">
        <f t="shared" si="26"/>
        <v>0</v>
      </c>
    </row>
    <row r="1678" spans="1:5" x14ac:dyDescent="0.15">
      <c r="A1678" s="3">
        <v>41607</v>
      </c>
      <c r="B1678" s="1">
        <v>1661.41</v>
      </c>
      <c r="C1678" s="1">
        <v>2267.7600000000002</v>
      </c>
      <c r="D1678" s="1">
        <v>4643.3</v>
      </c>
      <c r="E1678" t="b">
        <f t="shared" si="26"/>
        <v>1</v>
      </c>
    </row>
    <row r="1679" spans="1:5" x14ac:dyDescent="0.15">
      <c r="A1679" s="3">
        <v>41610</v>
      </c>
      <c r="B1679" s="1">
        <v>1678.87</v>
      </c>
      <c r="C1679" s="1">
        <v>2272.11</v>
      </c>
      <c r="D1679" s="1">
        <v>4354.57</v>
      </c>
      <c r="E1679" t="b">
        <f t="shared" si="26"/>
        <v>0</v>
      </c>
    </row>
    <row r="1680" spans="1:5" x14ac:dyDescent="0.15">
      <c r="A1680" s="3">
        <v>41611</v>
      </c>
      <c r="B1680" s="1">
        <v>1681.51</v>
      </c>
      <c r="C1680" s="1">
        <v>2285.73</v>
      </c>
      <c r="D1680" s="1">
        <v>4427.71</v>
      </c>
      <c r="E1680" t="b">
        <f t="shared" si="26"/>
        <v>0</v>
      </c>
    </row>
    <row r="1681" spans="1:5" x14ac:dyDescent="0.15">
      <c r="A1681" s="3">
        <v>41612</v>
      </c>
      <c r="B1681" s="1">
        <v>1699.18</v>
      </c>
      <c r="C1681" s="1">
        <v>2309.9299999999998</v>
      </c>
      <c r="D1681" s="1">
        <v>4465.71</v>
      </c>
      <c r="E1681" t="b">
        <f t="shared" si="26"/>
        <v>0</v>
      </c>
    </row>
    <row r="1682" spans="1:5" x14ac:dyDescent="0.15">
      <c r="A1682" s="3">
        <v>41613</v>
      </c>
      <c r="B1682" s="1">
        <v>1692.38</v>
      </c>
      <c r="C1682" s="1">
        <v>2300.7600000000002</v>
      </c>
      <c r="D1682" s="1">
        <v>4436.97</v>
      </c>
      <c r="E1682" t="b">
        <f t="shared" si="26"/>
        <v>0</v>
      </c>
    </row>
    <row r="1683" spans="1:5" x14ac:dyDescent="0.15">
      <c r="A1683" s="3">
        <v>41614</v>
      </c>
      <c r="B1683" s="1">
        <v>1675.25</v>
      </c>
      <c r="C1683" s="1">
        <v>2283.16</v>
      </c>
      <c r="D1683" s="1">
        <v>4430.0600000000004</v>
      </c>
      <c r="E1683" t="b">
        <f t="shared" si="26"/>
        <v>0</v>
      </c>
    </row>
    <row r="1684" spans="1:5" x14ac:dyDescent="0.15">
      <c r="A1684" s="3">
        <v>41617</v>
      </c>
      <c r="B1684" s="1">
        <v>1669.87</v>
      </c>
      <c r="C1684" s="1">
        <v>2277.9699999999998</v>
      </c>
      <c r="D1684" s="1">
        <v>4494.5</v>
      </c>
      <c r="E1684" t="b">
        <f t="shared" si="26"/>
        <v>0</v>
      </c>
    </row>
    <row r="1685" spans="1:5" x14ac:dyDescent="0.15">
      <c r="A1685" s="3">
        <v>41618</v>
      </c>
      <c r="B1685" s="1">
        <v>1670.55</v>
      </c>
      <c r="C1685" s="1">
        <v>2279.96</v>
      </c>
      <c r="D1685" s="1">
        <v>4491.97</v>
      </c>
      <c r="E1685" t="b">
        <f t="shared" si="26"/>
        <v>0</v>
      </c>
    </row>
    <row r="1686" spans="1:5" x14ac:dyDescent="0.15">
      <c r="A1686" s="3">
        <v>41619</v>
      </c>
      <c r="B1686" s="1">
        <v>1639.18</v>
      </c>
      <c r="C1686" s="1">
        <v>2237.86</v>
      </c>
      <c r="D1686" s="1">
        <v>4465.05</v>
      </c>
      <c r="E1686" t="b">
        <f t="shared" si="26"/>
        <v>0</v>
      </c>
    </row>
    <row r="1687" spans="1:5" x14ac:dyDescent="0.15">
      <c r="A1687" s="3">
        <v>41620</v>
      </c>
      <c r="B1687" s="1">
        <v>1631.91</v>
      </c>
      <c r="C1687" s="1">
        <v>2231.4699999999998</v>
      </c>
      <c r="D1687" s="1">
        <v>4507.55</v>
      </c>
      <c r="E1687" t="b">
        <f t="shared" si="26"/>
        <v>0</v>
      </c>
    </row>
    <row r="1688" spans="1:5" x14ac:dyDescent="0.15">
      <c r="A1688" s="3">
        <v>41621</v>
      </c>
      <c r="B1688" s="1">
        <v>1626.41</v>
      </c>
      <c r="C1688" s="1">
        <v>2226.7399999999998</v>
      </c>
      <c r="D1688" s="1">
        <v>4520.79</v>
      </c>
      <c r="E1688" t="b">
        <f t="shared" si="26"/>
        <v>0</v>
      </c>
    </row>
    <row r="1689" spans="1:5" x14ac:dyDescent="0.15">
      <c r="A1689" s="3">
        <v>41624</v>
      </c>
      <c r="B1689" s="1">
        <v>1602.46</v>
      </c>
      <c r="C1689" s="1">
        <v>2194.0300000000002</v>
      </c>
      <c r="D1689" s="1">
        <v>4460.13</v>
      </c>
      <c r="E1689" t="b">
        <f t="shared" si="26"/>
        <v>0</v>
      </c>
    </row>
    <row r="1690" spans="1:5" x14ac:dyDescent="0.15">
      <c r="A1690" s="3">
        <v>41625</v>
      </c>
      <c r="B1690" s="1">
        <v>1597.27</v>
      </c>
      <c r="C1690" s="1">
        <v>2185.39</v>
      </c>
      <c r="D1690" s="1">
        <v>4433.7</v>
      </c>
      <c r="E1690" t="b">
        <f t="shared" si="26"/>
        <v>0</v>
      </c>
    </row>
    <row r="1691" spans="1:5" x14ac:dyDescent="0.15">
      <c r="A1691" s="3">
        <v>41626</v>
      </c>
      <c r="B1691" s="1">
        <v>1598.68</v>
      </c>
      <c r="C1691" s="1">
        <v>2187.94</v>
      </c>
      <c r="D1691" s="1">
        <v>4429.1400000000003</v>
      </c>
      <c r="E1691" t="b">
        <f t="shared" si="26"/>
        <v>0</v>
      </c>
    </row>
    <row r="1692" spans="1:5" x14ac:dyDescent="0.15">
      <c r="A1692" s="3">
        <v>41627</v>
      </c>
      <c r="B1692" s="1">
        <v>1580.11</v>
      </c>
      <c r="C1692" s="1">
        <v>2163.64</v>
      </c>
      <c r="D1692" s="1">
        <v>4393.5200000000004</v>
      </c>
      <c r="E1692" t="b">
        <f t="shared" si="26"/>
        <v>0</v>
      </c>
    </row>
    <row r="1693" spans="1:5" x14ac:dyDescent="0.15">
      <c r="A1693" s="3">
        <v>41628</v>
      </c>
      <c r="B1693" s="1">
        <v>1537.41</v>
      </c>
      <c r="C1693" s="1">
        <v>2106.48</v>
      </c>
      <c r="D1693" s="1">
        <v>4348.8</v>
      </c>
      <c r="E1693" t="b">
        <f t="shared" si="26"/>
        <v>0</v>
      </c>
    </row>
    <row r="1694" spans="1:5" x14ac:dyDescent="0.15">
      <c r="A1694" s="3">
        <v>41631</v>
      </c>
      <c r="B1694" s="1">
        <v>1541.27</v>
      </c>
      <c r="C1694" s="1">
        <v>2115.71</v>
      </c>
      <c r="D1694" s="1">
        <v>4334.17</v>
      </c>
      <c r="E1694" t="b">
        <f t="shared" si="26"/>
        <v>0</v>
      </c>
    </row>
    <row r="1695" spans="1:5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  <c r="E1695" t="b">
        <f t="shared" si="26"/>
        <v>0</v>
      </c>
    </row>
    <row r="1696" spans="1:5" x14ac:dyDescent="0.15">
      <c r="A1696" s="3">
        <v>41633</v>
      </c>
      <c r="B1696" s="1">
        <v>1547.36</v>
      </c>
      <c r="C1696" s="1">
        <v>2128.73</v>
      </c>
      <c r="D1696" s="1">
        <v>4454.3</v>
      </c>
      <c r="E1696" t="b">
        <f t="shared" si="26"/>
        <v>0</v>
      </c>
    </row>
    <row r="1697" spans="1:5" x14ac:dyDescent="0.15">
      <c r="A1697" s="3">
        <v>41634</v>
      </c>
      <c r="B1697" s="1">
        <v>1524.88</v>
      </c>
      <c r="C1697" s="1">
        <v>2093.29</v>
      </c>
      <c r="D1697" s="1">
        <v>4375.16</v>
      </c>
      <c r="E1697" t="b">
        <f t="shared" si="26"/>
        <v>0</v>
      </c>
    </row>
    <row r="1698" spans="1:5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  <c r="E1698" t="b">
        <f t="shared" si="26"/>
        <v>0</v>
      </c>
    </row>
    <row r="1699" spans="1:5" x14ac:dyDescent="0.15">
      <c r="A1699" s="3">
        <v>41638</v>
      </c>
      <c r="B1699" s="1">
        <v>1547.92</v>
      </c>
      <c r="C1699" s="1">
        <v>2121.75</v>
      </c>
      <c r="D1699" s="1">
        <v>4487.49</v>
      </c>
      <c r="E1699" t="b">
        <f t="shared" si="26"/>
        <v>0</v>
      </c>
    </row>
    <row r="1700" spans="1:5" x14ac:dyDescent="0.15">
      <c r="A1700" s="3">
        <v>41639</v>
      </c>
      <c r="B1700" s="1">
        <v>1574.78</v>
      </c>
      <c r="C1700" s="1">
        <v>2155.23</v>
      </c>
      <c r="D1700" s="1">
        <v>4482.8599999999997</v>
      </c>
      <c r="E1700" t="b">
        <f t="shared" si="26"/>
        <v>1</v>
      </c>
    </row>
    <row r="1701" spans="1:5" x14ac:dyDescent="0.15">
      <c r="A1701" s="3">
        <v>41641</v>
      </c>
      <c r="B1701" s="1">
        <v>1561.1</v>
      </c>
      <c r="C1701" s="1">
        <v>2142.44</v>
      </c>
      <c r="D1701" s="1">
        <v>4539.5</v>
      </c>
      <c r="E1701" t="b">
        <f t="shared" si="26"/>
        <v>0</v>
      </c>
    </row>
    <row r="1702" spans="1:5" x14ac:dyDescent="0.15">
      <c r="A1702" s="3">
        <v>41642</v>
      </c>
      <c r="B1702" s="1">
        <v>1536.07</v>
      </c>
      <c r="C1702" s="1">
        <v>2110.91</v>
      </c>
      <c r="D1702" s="1">
        <v>4531.75</v>
      </c>
      <c r="E1702" t="b">
        <f t="shared" si="26"/>
        <v>0</v>
      </c>
    </row>
    <row r="1703" spans="1:5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  <c r="E1703" t="b">
        <f t="shared" si="26"/>
        <v>0</v>
      </c>
    </row>
    <row r="1704" spans="1:5" x14ac:dyDescent="0.15">
      <c r="A1704" s="3">
        <v>41646</v>
      </c>
      <c r="B1704" s="1">
        <v>1510.65</v>
      </c>
      <c r="C1704" s="1">
        <v>2066.42</v>
      </c>
      <c r="D1704" s="1">
        <v>4458.5600000000004</v>
      </c>
      <c r="E1704" t="b">
        <f t="shared" si="26"/>
        <v>0</v>
      </c>
    </row>
    <row r="1705" spans="1:5" x14ac:dyDescent="0.15">
      <c r="A1705" s="3">
        <v>41647</v>
      </c>
      <c r="B1705" s="1">
        <v>1515.33</v>
      </c>
      <c r="C1705" s="1">
        <v>2068.62</v>
      </c>
      <c r="D1705" s="1">
        <v>4504.67</v>
      </c>
      <c r="E1705" t="b">
        <f t="shared" si="26"/>
        <v>0</v>
      </c>
    </row>
    <row r="1706" spans="1:5" x14ac:dyDescent="0.15">
      <c r="A1706" s="3">
        <v>41648</v>
      </c>
      <c r="B1706" s="1">
        <v>1503.88</v>
      </c>
      <c r="C1706" s="1">
        <v>2053.81</v>
      </c>
      <c r="D1706" s="1">
        <v>4431.8</v>
      </c>
      <c r="E1706" t="b">
        <f t="shared" si="26"/>
        <v>0</v>
      </c>
    </row>
    <row r="1707" spans="1:5" x14ac:dyDescent="0.15">
      <c r="A1707" s="3">
        <v>41649</v>
      </c>
      <c r="B1707" s="1">
        <v>1498.27</v>
      </c>
      <c r="C1707" s="1">
        <v>2041.78</v>
      </c>
      <c r="D1707" s="1">
        <v>4354.84</v>
      </c>
      <c r="E1707" t="b">
        <f t="shared" si="26"/>
        <v>0</v>
      </c>
    </row>
    <row r="1708" spans="1:5" x14ac:dyDescent="0.15">
      <c r="A1708" s="3">
        <v>41652</v>
      </c>
      <c r="B1708" s="1">
        <v>1494.61</v>
      </c>
      <c r="C1708" s="1">
        <v>2034.85</v>
      </c>
      <c r="D1708" s="1">
        <v>4346.71</v>
      </c>
      <c r="E1708" t="b">
        <f t="shared" si="26"/>
        <v>0</v>
      </c>
    </row>
    <row r="1709" spans="1:5" x14ac:dyDescent="0.15">
      <c r="A1709" s="3">
        <v>41653</v>
      </c>
      <c r="B1709" s="1">
        <v>1499.29</v>
      </c>
      <c r="C1709" s="1">
        <v>2046.15</v>
      </c>
      <c r="D1709" s="1">
        <v>4447.7</v>
      </c>
      <c r="E1709" t="b">
        <f t="shared" si="26"/>
        <v>0</v>
      </c>
    </row>
    <row r="1710" spans="1:5" x14ac:dyDescent="0.15">
      <c r="A1710" s="3">
        <v>41654</v>
      </c>
      <c r="B1710" s="1">
        <v>1488.51</v>
      </c>
      <c r="C1710" s="1">
        <v>2037.16</v>
      </c>
      <c r="D1710" s="1">
        <v>4494.1000000000004</v>
      </c>
      <c r="E1710" t="b">
        <f t="shared" si="26"/>
        <v>0</v>
      </c>
    </row>
    <row r="1711" spans="1:5" x14ac:dyDescent="0.15">
      <c r="A1711" s="3">
        <v>41655</v>
      </c>
      <c r="B1711" s="1">
        <v>1493.09</v>
      </c>
      <c r="C1711" s="1">
        <v>2041.38</v>
      </c>
      <c r="D1711" s="1">
        <v>4485.2700000000004</v>
      </c>
      <c r="E1711" t="b">
        <f t="shared" si="26"/>
        <v>0</v>
      </c>
    </row>
    <row r="1712" spans="1:5" x14ac:dyDescent="0.15">
      <c r="A1712" s="3">
        <v>41656</v>
      </c>
      <c r="B1712" s="1">
        <v>1475.67</v>
      </c>
      <c r="C1712" s="1">
        <v>2015.1</v>
      </c>
      <c r="D1712" s="1">
        <v>4445.2</v>
      </c>
      <c r="E1712" t="b">
        <f t="shared" si="26"/>
        <v>0</v>
      </c>
    </row>
    <row r="1713" spans="1:5" x14ac:dyDescent="0.15">
      <c r="A1713" s="3">
        <v>41659</v>
      </c>
      <c r="B1713" s="1">
        <v>1464.84</v>
      </c>
      <c r="C1713" s="1">
        <v>2003.71</v>
      </c>
      <c r="D1713" s="1">
        <v>4415.1000000000004</v>
      </c>
      <c r="E1713" t="b">
        <f t="shared" si="26"/>
        <v>0</v>
      </c>
    </row>
    <row r="1714" spans="1:5" x14ac:dyDescent="0.15">
      <c r="A1714" s="3">
        <v>41660</v>
      </c>
      <c r="B1714" s="1">
        <v>1478.88</v>
      </c>
      <c r="C1714" s="1">
        <v>2021.51</v>
      </c>
      <c r="D1714" s="1">
        <v>4486.87</v>
      </c>
      <c r="E1714" t="b">
        <f t="shared" si="26"/>
        <v>0</v>
      </c>
    </row>
    <row r="1715" spans="1:5" x14ac:dyDescent="0.15">
      <c r="A1715" s="3">
        <v>41661</v>
      </c>
      <c r="B1715" s="1">
        <v>1514.12</v>
      </c>
      <c r="C1715" s="1">
        <v>2072.63</v>
      </c>
      <c r="D1715" s="1">
        <v>4584.08</v>
      </c>
      <c r="E1715" t="b">
        <f t="shared" si="26"/>
        <v>0</v>
      </c>
    </row>
    <row r="1716" spans="1:5" x14ac:dyDescent="0.15">
      <c r="A1716" s="3">
        <v>41662</v>
      </c>
      <c r="B1716" s="1">
        <v>1499.03</v>
      </c>
      <c r="C1716" s="1">
        <v>2054.73</v>
      </c>
      <c r="D1716" s="1">
        <v>4627.34</v>
      </c>
      <c r="E1716" t="b">
        <f t="shared" si="26"/>
        <v>0</v>
      </c>
    </row>
    <row r="1717" spans="1:5" x14ac:dyDescent="0.15">
      <c r="A1717" s="3">
        <v>41663</v>
      </c>
      <c r="B1717" s="1">
        <v>1502.06</v>
      </c>
      <c r="C1717" s="1">
        <v>2062.1799999999998</v>
      </c>
      <c r="D1717" s="1">
        <v>4695.29</v>
      </c>
      <c r="E1717" t="b">
        <f t="shared" si="26"/>
        <v>0</v>
      </c>
    </row>
    <row r="1718" spans="1:5" x14ac:dyDescent="0.15">
      <c r="A1718" s="3">
        <v>41666</v>
      </c>
      <c r="B1718" s="1">
        <v>1478.87</v>
      </c>
      <c r="C1718" s="1">
        <v>2031.88</v>
      </c>
      <c r="D1718" s="1">
        <v>4682.05</v>
      </c>
      <c r="E1718" t="b">
        <f t="shared" si="26"/>
        <v>0</v>
      </c>
    </row>
    <row r="1719" spans="1:5" x14ac:dyDescent="0.15">
      <c r="A1719" s="3">
        <v>41667</v>
      </c>
      <c r="B1719" s="1">
        <v>1487.8</v>
      </c>
      <c r="C1719" s="1">
        <v>2041.07</v>
      </c>
      <c r="D1719" s="1">
        <v>4667.7299999999996</v>
      </c>
      <c r="E1719" t="b">
        <f t="shared" si="26"/>
        <v>0</v>
      </c>
    </row>
    <row r="1720" spans="1:5" x14ac:dyDescent="0.15">
      <c r="A1720" s="3">
        <v>41668</v>
      </c>
      <c r="B1720" s="1">
        <v>1494.49</v>
      </c>
      <c r="C1720" s="1">
        <v>2046.17</v>
      </c>
      <c r="D1720" s="1">
        <v>4730.8599999999997</v>
      </c>
      <c r="E1720" t="b">
        <f t="shared" si="26"/>
        <v>0</v>
      </c>
    </row>
    <row r="1721" spans="1:5" x14ac:dyDescent="0.15">
      <c r="A1721" s="3">
        <v>41669</v>
      </c>
      <c r="B1721" s="1">
        <v>1477.35</v>
      </c>
      <c r="C1721" s="1">
        <v>2019.94</v>
      </c>
      <c r="D1721" s="1">
        <v>4714.68</v>
      </c>
      <c r="E1721" t="b">
        <f t="shared" si="26"/>
        <v>1</v>
      </c>
    </row>
    <row r="1722" spans="1:5" x14ac:dyDescent="0.15">
      <c r="A1722" s="3">
        <v>41677</v>
      </c>
      <c r="B1722" s="1">
        <v>1475.34</v>
      </c>
      <c r="C1722" s="1">
        <v>2020.6</v>
      </c>
      <c r="D1722" s="1">
        <v>4818.25</v>
      </c>
      <c r="E1722" t="b">
        <f t="shared" si="26"/>
        <v>0</v>
      </c>
    </row>
    <row r="1723" spans="1:5" x14ac:dyDescent="0.15">
      <c r="A1723" s="3">
        <v>41680</v>
      </c>
      <c r="B1723" s="1">
        <v>1505.83</v>
      </c>
      <c r="C1723" s="1">
        <v>2063.11</v>
      </c>
      <c r="D1723" s="1">
        <v>4943.38</v>
      </c>
      <c r="E1723" t="b">
        <f t="shared" si="26"/>
        <v>0</v>
      </c>
    </row>
    <row r="1724" spans="1:5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  <c r="E1724" t="b">
        <f t="shared" si="26"/>
        <v>0</v>
      </c>
    </row>
    <row r="1725" spans="1:5" x14ac:dyDescent="0.15">
      <c r="A1725" s="3">
        <v>41682</v>
      </c>
      <c r="B1725" s="1">
        <v>1527</v>
      </c>
      <c r="C1725" s="1">
        <v>2088.0700000000002</v>
      </c>
      <c r="D1725" s="1">
        <v>5005.03</v>
      </c>
      <c r="E1725" t="b">
        <f t="shared" si="26"/>
        <v>0</v>
      </c>
    </row>
    <row r="1726" spans="1:5" x14ac:dyDescent="0.15">
      <c r="A1726" s="3">
        <v>41683</v>
      </c>
      <c r="B1726" s="1">
        <v>1528.02</v>
      </c>
      <c r="C1726" s="1">
        <v>2087.75</v>
      </c>
      <c r="D1726" s="1">
        <v>4901.68</v>
      </c>
      <c r="E1726" t="b">
        <f t="shared" si="26"/>
        <v>0</v>
      </c>
    </row>
    <row r="1727" spans="1:5" x14ac:dyDescent="0.15">
      <c r="A1727" s="3">
        <v>41684</v>
      </c>
      <c r="B1727" s="1">
        <v>1534.24</v>
      </c>
      <c r="C1727" s="1">
        <v>2094.56</v>
      </c>
      <c r="D1727" s="1">
        <v>5000.59</v>
      </c>
      <c r="E1727" t="b">
        <f t="shared" si="26"/>
        <v>0</v>
      </c>
    </row>
    <row r="1728" spans="1:5" x14ac:dyDescent="0.15">
      <c r="A1728" s="3">
        <v>41687</v>
      </c>
      <c r="B1728" s="1">
        <v>1538.1</v>
      </c>
      <c r="C1728" s="1">
        <v>2102.17</v>
      </c>
      <c r="D1728" s="1">
        <v>5117.3900000000003</v>
      </c>
      <c r="E1728" t="b">
        <f t="shared" si="26"/>
        <v>0</v>
      </c>
    </row>
    <row r="1729" spans="1:5" x14ac:dyDescent="0.15">
      <c r="A1729" s="3">
        <v>41688</v>
      </c>
      <c r="B1729" s="1">
        <v>1508.54</v>
      </c>
      <c r="C1729" s="1">
        <v>2065.1</v>
      </c>
      <c r="D1729" s="1">
        <v>5120.24</v>
      </c>
      <c r="E1729" t="b">
        <f t="shared" si="26"/>
        <v>0</v>
      </c>
    </row>
    <row r="1730" spans="1:5" x14ac:dyDescent="0.15">
      <c r="A1730" s="3">
        <v>41689</v>
      </c>
      <c r="B1730" s="1">
        <v>1533.4</v>
      </c>
      <c r="C1730" s="1">
        <v>2099.92</v>
      </c>
      <c r="D1730" s="1">
        <v>5120.1400000000003</v>
      </c>
      <c r="E1730" t="b">
        <f t="shared" si="26"/>
        <v>0</v>
      </c>
    </row>
    <row r="1731" spans="1:5" x14ac:dyDescent="0.15">
      <c r="A1731" s="3">
        <v>41690</v>
      </c>
      <c r="B1731" s="1">
        <v>1520.14</v>
      </c>
      <c r="C1731" s="1">
        <v>2080.7399999999998</v>
      </c>
      <c r="D1731" s="1">
        <v>5035.17</v>
      </c>
      <c r="E1731" t="b">
        <f t="shared" ref="E1731:E1794" si="27">MONTH(A1731)&lt;&gt;MONTH(A1732)</f>
        <v>0</v>
      </c>
    </row>
    <row r="1732" spans="1:5" x14ac:dyDescent="0.15">
      <c r="A1732" s="3">
        <v>41691</v>
      </c>
      <c r="B1732" s="1">
        <v>1505.33</v>
      </c>
      <c r="C1732" s="1">
        <v>2059.17</v>
      </c>
      <c r="D1732" s="1">
        <v>5030.78</v>
      </c>
      <c r="E1732" t="b">
        <f t="shared" si="27"/>
        <v>0</v>
      </c>
    </row>
    <row r="1733" spans="1:5" x14ac:dyDescent="0.15">
      <c r="A1733" s="3">
        <v>41694</v>
      </c>
      <c r="B1733" s="1">
        <v>1468.06</v>
      </c>
      <c r="C1733" s="1">
        <v>2006.01</v>
      </c>
      <c r="D1733" s="1">
        <v>5064.49</v>
      </c>
      <c r="E1733" t="b">
        <f t="shared" si="27"/>
        <v>0</v>
      </c>
    </row>
    <row r="1734" spans="1:5" x14ac:dyDescent="0.15">
      <c r="A1734" s="3">
        <v>41695</v>
      </c>
      <c r="B1734" s="1">
        <v>1440.89</v>
      </c>
      <c r="C1734" s="1">
        <v>1962.54</v>
      </c>
      <c r="D1734" s="1">
        <v>4849.37</v>
      </c>
      <c r="E1734" t="b">
        <f t="shared" si="27"/>
        <v>0</v>
      </c>
    </row>
    <row r="1735" spans="1:5" x14ac:dyDescent="0.15">
      <c r="A1735" s="3">
        <v>41696</v>
      </c>
      <c r="B1735" s="1">
        <v>1444.2</v>
      </c>
      <c r="C1735" s="1">
        <v>1968.96</v>
      </c>
      <c r="D1735" s="1">
        <v>4881.7299999999996</v>
      </c>
      <c r="E1735" t="b">
        <f t="shared" si="27"/>
        <v>0</v>
      </c>
    </row>
    <row r="1736" spans="1:5" x14ac:dyDescent="0.15">
      <c r="A1736" s="3">
        <v>41697</v>
      </c>
      <c r="B1736" s="1">
        <v>1452.46</v>
      </c>
      <c r="C1736" s="1">
        <v>1969.66</v>
      </c>
      <c r="D1736" s="1">
        <v>4795.55</v>
      </c>
      <c r="E1736" t="b">
        <f t="shared" si="27"/>
        <v>0</v>
      </c>
    </row>
    <row r="1737" spans="1:5" x14ac:dyDescent="0.15">
      <c r="A1737" s="3">
        <v>41698</v>
      </c>
      <c r="B1737" s="1">
        <v>1464.32</v>
      </c>
      <c r="C1737" s="1">
        <v>1990.22</v>
      </c>
      <c r="D1737" s="1">
        <v>4842.5200000000004</v>
      </c>
      <c r="E1737" t="b">
        <f t="shared" si="27"/>
        <v>1</v>
      </c>
    </row>
    <row r="1738" spans="1:5" x14ac:dyDescent="0.15">
      <c r="A1738" s="3">
        <v>41701</v>
      </c>
      <c r="B1738" s="1">
        <v>1462.69</v>
      </c>
      <c r="C1738" s="1">
        <v>1990.3</v>
      </c>
      <c r="D1738" s="1">
        <v>4954.17</v>
      </c>
      <c r="E1738" t="b">
        <f t="shared" si="27"/>
        <v>0</v>
      </c>
    </row>
    <row r="1739" spans="1:5" x14ac:dyDescent="0.15">
      <c r="A1739" s="3">
        <v>41702</v>
      </c>
      <c r="B1739" s="1">
        <v>1464.28</v>
      </c>
      <c r="C1739" s="1">
        <v>1986.32</v>
      </c>
      <c r="D1739" s="1">
        <v>4961.9399999999996</v>
      </c>
      <c r="E1739" t="b">
        <f t="shared" si="27"/>
        <v>0</v>
      </c>
    </row>
    <row r="1740" spans="1:5" x14ac:dyDescent="0.15">
      <c r="A1740" s="3">
        <v>41703</v>
      </c>
      <c r="B1740" s="1">
        <v>1448.33</v>
      </c>
      <c r="C1740" s="1">
        <v>1966.9</v>
      </c>
      <c r="D1740" s="1">
        <v>4963.66</v>
      </c>
      <c r="E1740" t="b">
        <f t="shared" si="27"/>
        <v>0</v>
      </c>
    </row>
    <row r="1741" spans="1:5" x14ac:dyDescent="0.15">
      <c r="A1741" s="3">
        <v>41704</v>
      </c>
      <c r="B1741" s="1">
        <v>1459.51</v>
      </c>
      <c r="C1741" s="1">
        <v>1978.13</v>
      </c>
      <c r="D1741" s="1">
        <v>4962.3999999999996</v>
      </c>
      <c r="E1741" t="b">
        <f t="shared" si="27"/>
        <v>0</v>
      </c>
    </row>
    <row r="1742" spans="1:5" x14ac:dyDescent="0.15">
      <c r="A1742" s="3">
        <v>41705</v>
      </c>
      <c r="B1742" s="1">
        <v>1455.58</v>
      </c>
      <c r="C1742" s="1">
        <v>1974.78</v>
      </c>
      <c r="D1742" s="1">
        <v>4949.84</v>
      </c>
      <c r="E1742" t="b">
        <f t="shared" si="27"/>
        <v>0</v>
      </c>
    </row>
    <row r="1743" spans="1:5" x14ac:dyDescent="0.15">
      <c r="A1743" s="3">
        <v>41708</v>
      </c>
      <c r="B1743" s="1">
        <v>1408.87</v>
      </c>
      <c r="C1743" s="1">
        <v>1916.1</v>
      </c>
      <c r="D1743" s="1">
        <v>4760.67</v>
      </c>
      <c r="E1743" t="b">
        <f t="shared" si="27"/>
        <v>0</v>
      </c>
    </row>
    <row r="1744" spans="1:5" x14ac:dyDescent="0.15">
      <c r="A1744" s="3">
        <v>41709</v>
      </c>
      <c r="B1744" s="1">
        <v>1412.73</v>
      </c>
      <c r="C1744" s="1">
        <v>1925.87</v>
      </c>
      <c r="D1744" s="1">
        <v>4746.7299999999996</v>
      </c>
      <c r="E1744" t="b">
        <f t="shared" si="27"/>
        <v>0</v>
      </c>
    </row>
    <row r="1745" spans="1:5" x14ac:dyDescent="0.15">
      <c r="A1745" s="3">
        <v>41710</v>
      </c>
      <c r="B1745" s="1">
        <v>1418.7</v>
      </c>
      <c r="C1745" s="1">
        <v>1932.61</v>
      </c>
      <c r="D1745" s="1">
        <v>4726.8599999999997</v>
      </c>
      <c r="E1745" t="b">
        <f t="shared" si="27"/>
        <v>0</v>
      </c>
    </row>
    <row r="1746" spans="1:5" x14ac:dyDescent="0.15">
      <c r="A1746" s="3">
        <v>41711</v>
      </c>
      <c r="B1746" s="1">
        <v>1437.39</v>
      </c>
      <c r="C1746" s="1">
        <v>1957.82</v>
      </c>
      <c r="D1746" s="1">
        <v>4794</v>
      </c>
      <c r="E1746" t="b">
        <f t="shared" si="27"/>
        <v>0</v>
      </c>
    </row>
    <row r="1747" spans="1:5" x14ac:dyDescent="0.15">
      <c r="A1747" s="3">
        <v>41712</v>
      </c>
      <c r="B1747" s="1">
        <v>1426.4</v>
      </c>
      <c r="C1747" s="1">
        <v>1940.12</v>
      </c>
      <c r="D1747" s="1">
        <v>4785.04</v>
      </c>
      <c r="E1747" t="b">
        <f t="shared" si="27"/>
        <v>0</v>
      </c>
    </row>
    <row r="1748" spans="1:5" x14ac:dyDescent="0.15">
      <c r="A1748" s="3">
        <v>41715</v>
      </c>
      <c r="B1748" s="1">
        <v>1434.16</v>
      </c>
      <c r="C1748" s="1">
        <v>1953.07</v>
      </c>
      <c r="D1748" s="1">
        <v>4903.13</v>
      </c>
      <c r="E1748" t="b">
        <f t="shared" si="27"/>
        <v>0</v>
      </c>
    </row>
    <row r="1749" spans="1:5" x14ac:dyDescent="0.15">
      <c r="A1749" s="3">
        <v>41716</v>
      </c>
      <c r="B1749" s="1">
        <v>1427.63</v>
      </c>
      <c r="C1749" s="1">
        <v>1943.04</v>
      </c>
      <c r="D1749" s="1">
        <v>4934.42</v>
      </c>
      <c r="E1749" t="b">
        <f t="shared" si="27"/>
        <v>0</v>
      </c>
    </row>
    <row r="1750" spans="1:5" x14ac:dyDescent="0.15">
      <c r="A1750" s="3">
        <v>41717</v>
      </c>
      <c r="B1750" s="1">
        <v>1418.71</v>
      </c>
      <c r="C1750" s="1">
        <v>1926.34</v>
      </c>
      <c r="D1750" s="1">
        <v>4937.7299999999996</v>
      </c>
      <c r="E1750" t="b">
        <f t="shared" si="27"/>
        <v>0</v>
      </c>
    </row>
    <row r="1751" spans="1:5" x14ac:dyDescent="0.15">
      <c r="A1751" s="3">
        <v>41718</v>
      </c>
      <c r="B1751" s="1">
        <v>1406.92</v>
      </c>
      <c r="C1751" s="1">
        <v>1903.48</v>
      </c>
      <c r="D1751" s="1">
        <v>4798.3999999999996</v>
      </c>
      <c r="E1751" t="b">
        <f t="shared" si="27"/>
        <v>0</v>
      </c>
    </row>
    <row r="1752" spans="1:5" x14ac:dyDescent="0.15">
      <c r="A1752" s="3">
        <v>41719</v>
      </c>
      <c r="B1752" s="1">
        <v>1464.08</v>
      </c>
      <c r="C1752" s="1">
        <v>1976.93</v>
      </c>
      <c r="D1752" s="1">
        <v>4870.01</v>
      </c>
      <c r="E1752" t="b">
        <f t="shared" si="27"/>
        <v>0</v>
      </c>
    </row>
    <row r="1753" spans="1:5" x14ac:dyDescent="0.15">
      <c r="A1753" s="3">
        <v>41722</v>
      </c>
      <c r="B1753" s="1">
        <v>1477.53</v>
      </c>
      <c r="C1753" s="1">
        <v>1992.03</v>
      </c>
      <c r="D1753" s="1">
        <v>4876.47</v>
      </c>
      <c r="E1753" t="b">
        <f t="shared" si="27"/>
        <v>0</v>
      </c>
    </row>
    <row r="1754" spans="1:5" x14ac:dyDescent="0.15">
      <c r="A1754" s="3">
        <v>41723</v>
      </c>
      <c r="B1754" s="1">
        <v>1470.12</v>
      </c>
      <c r="C1754" s="1">
        <v>1982.71</v>
      </c>
      <c r="D1754" s="1">
        <v>4876.29</v>
      </c>
      <c r="E1754" t="b">
        <f t="shared" si="27"/>
        <v>0</v>
      </c>
    </row>
    <row r="1755" spans="1:5" x14ac:dyDescent="0.15">
      <c r="A1755" s="3">
        <v>41724</v>
      </c>
      <c r="B1755" s="1">
        <v>1467.08</v>
      </c>
      <c r="C1755" s="1">
        <v>1978.41</v>
      </c>
      <c r="D1755" s="1">
        <v>4903.92</v>
      </c>
      <c r="E1755" t="b">
        <f t="shared" si="27"/>
        <v>0</v>
      </c>
    </row>
    <row r="1756" spans="1:5" x14ac:dyDescent="0.15">
      <c r="A1756" s="3">
        <v>41725</v>
      </c>
      <c r="B1756" s="1">
        <v>1464.53</v>
      </c>
      <c r="C1756" s="1">
        <v>1971.72</v>
      </c>
      <c r="D1756" s="1">
        <v>4804.21</v>
      </c>
      <c r="E1756" t="b">
        <f t="shared" si="27"/>
        <v>0</v>
      </c>
    </row>
    <row r="1757" spans="1:5" x14ac:dyDescent="0.15">
      <c r="A1757" s="3">
        <v>41726</v>
      </c>
      <c r="B1757" s="1">
        <v>1472.05</v>
      </c>
      <c r="C1757" s="1">
        <v>1980.38</v>
      </c>
      <c r="D1757" s="1">
        <v>4671.79</v>
      </c>
      <c r="E1757" t="b">
        <f t="shared" si="27"/>
        <v>0</v>
      </c>
    </row>
    <row r="1758" spans="1:5" x14ac:dyDescent="0.15">
      <c r="A1758" s="3">
        <v>41729</v>
      </c>
      <c r="B1758" s="1">
        <v>1465.78</v>
      </c>
      <c r="C1758" s="1">
        <v>1977.91</v>
      </c>
      <c r="D1758" s="1">
        <v>4633.2700000000004</v>
      </c>
      <c r="E1758" t="b">
        <f t="shared" si="27"/>
        <v>1</v>
      </c>
    </row>
    <row r="1759" spans="1:5" x14ac:dyDescent="0.15">
      <c r="A1759" s="3">
        <v>41730</v>
      </c>
      <c r="B1759" s="1">
        <v>1473.14</v>
      </c>
      <c r="C1759" s="1">
        <v>1991.2</v>
      </c>
      <c r="D1759" s="1">
        <v>4714.95</v>
      </c>
      <c r="E1759" t="b">
        <f t="shared" si="27"/>
        <v>0</v>
      </c>
    </row>
    <row r="1760" spans="1:5" x14ac:dyDescent="0.15">
      <c r="A1760" s="3">
        <v>41731</v>
      </c>
      <c r="B1760" s="1">
        <v>1491.3</v>
      </c>
      <c r="C1760" s="1">
        <v>2012.06</v>
      </c>
      <c r="D1760" s="1">
        <v>4683.78</v>
      </c>
      <c r="E1760" t="b">
        <f t="shared" si="27"/>
        <v>0</v>
      </c>
    </row>
    <row r="1761" spans="1:5" x14ac:dyDescent="0.15">
      <c r="A1761" s="3">
        <v>41732</v>
      </c>
      <c r="B1761" s="1">
        <v>1477.49</v>
      </c>
      <c r="C1761" s="1">
        <v>1993.92</v>
      </c>
      <c r="D1761" s="1">
        <v>4686.95</v>
      </c>
      <c r="E1761" t="b">
        <f t="shared" si="27"/>
        <v>0</v>
      </c>
    </row>
    <row r="1762" spans="1:5" x14ac:dyDescent="0.15">
      <c r="A1762" s="3">
        <v>41733</v>
      </c>
      <c r="B1762" s="1">
        <v>1490.33</v>
      </c>
      <c r="C1762" s="1">
        <v>2010.75</v>
      </c>
      <c r="D1762" s="1">
        <v>4743.68</v>
      </c>
      <c r="E1762" t="b">
        <f t="shared" si="27"/>
        <v>0</v>
      </c>
    </row>
    <row r="1763" spans="1:5" x14ac:dyDescent="0.15">
      <c r="A1763" s="3">
        <v>41737</v>
      </c>
      <c r="B1763" s="1">
        <v>1534.75</v>
      </c>
      <c r="C1763" s="1">
        <v>2065.7399999999998</v>
      </c>
      <c r="D1763" s="1">
        <v>4774.53</v>
      </c>
      <c r="E1763" t="b">
        <f t="shared" si="27"/>
        <v>0</v>
      </c>
    </row>
    <row r="1764" spans="1:5" x14ac:dyDescent="0.15">
      <c r="A1764" s="3">
        <v>41738</v>
      </c>
      <c r="B1764" s="1">
        <v>1530.88</v>
      </c>
      <c r="C1764" s="1">
        <v>2061.83</v>
      </c>
      <c r="D1764" s="1">
        <v>4830.54</v>
      </c>
      <c r="E1764" t="b">
        <f t="shared" si="27"/>
        <v>0</v>
      </c>
    </row>
    <row r="1765" spans="1:5" x14ac:dyDescent="0.15">
      <c r="A1765" s="3">
        <v>41739</v>
      </c>
      <c r="B1765" s="1">
        <v>1570.4</v>
      </c>
      <c r="C1765" s="1">
        <v>2105.04</v>
      </c>
      <c r="D1765" s="1">
        <v>4849.66</v>
      </c>
      <c r="E1765" t="b">
        <f t="shared" si="27"/>
        <v>0</v>
      </c>
    </row>
    <row r="1766" spans="1:5" x14ac:dyDescent="0.15">
      <c r="A1766" s="3">
        <v>41740</v>
      </c>
      <c r="B1766" s="1">
        <v>1565.31</v>
      </c>
      <c r="C1766" s="1">
        <v>2102.4</v>
      </c>
      <c r="D1766" s="1">
        <v>4822.71</v>
      </c>
      <c r="E1766" t="b">
        <f t="shared" si="27"/>
        <v>0</v>
      </c>
    </row>
    <row r="1767" spans="1:5" x14ac:dyDescent="0.15">
      <c r="A1767" s="3">
        <v>41743</v>
      </c>
      <c r="B1767" s="1">
        <v>1557.7</v>
      </c>
      <c r="C1767" s="1">
        <v>2092.48</v>
      </c>
      <c r="D1767" s="1">
        <v>4858.16</v>
      </c>
      <c r="E1767" t="b">
        <f t="shared" si="27"/>
        <v>0</v>
      </c>
    </row>
    <row r="1768" spans="1:5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  <c r="E1768" t="b">
        <f t="shared" si="27"/>
        <v>0</v>
      </c>
    </row>
    <row r="1769" spans="1:5" x14ac:dyDescent="0.15">
      <c r="A1769" s="3">
        <v>41745</v>
      </c>
      <c r="B1769" s="1">
        <v>1527.05</v>
      </c>
      <c r="C1769" s="1">
        <v>2051.92</v>
      </c>
      <c r="D1769" s="1">
        <v>4847.6400000000003</v>
      </c>
      <c r="E1769" t="b">
        <f t="shared" si="27"/>
        <v>0</v>
      </c>
    </row>
    <row r="1770" spans="1:5" x14ac:dyDescent="0.15">
      <c r="A1770" s="3">
        <v>41746</v>
      </c>
      <c r="B1770" s="1">
        <v>1520.56</v>
      </c>
      <c r="C1770" s="1">
        <v>2042.78</v>
      </c>
      <c r="D1770" s="1">
        <v>4847.68</v>
      </c>
      <c r="E1770" t="b">
        <f t="shared" si="27"/>
        <v>0</v>
      </c>
    </row>
    <row r="1771" spans="1:5" x14ac:dyDescent="0.15">
      <c r="A1771" s="3">
        <v>41747</v>
      </c>
      <c r="B1771" s="1">
        <v>1521.28</v>
      </c>
      <c r="C1771" s="1">
        <v>2041.29</v>
      </c>
      <c r="D1771" s="1">
        <v>4870.3100000000004</v>
      </c>
      <c r="E1771" t="b">
        <f t="shared" si="27"/>
        <v>0</v>
      </c>
    </row>
    <row r="1772" spans="1:5" x14ac:dyDescent="0.15">
      <c r="A1772" s="3">
        <v>41750</v>
      </c>
      <c r="B1772" s="1">
        <v>1493.76</v>
      </c>
      <c r="C1772" s="1">
        <v>2006.05</v>
      </c>
      <c r="D1772" s="1">
        <v>4794.88</v>
      </c>
      <c r="E1772" t="b">
        <f t="shared" si="27"/>
        <v>0</v>
      </c>
    </row>
    <row r="1773" spans="1:5" x14ac:dyDescent="0.15">
      <c r="A1773" s="3">
        <v>41751</v>
      </c>
      <c r="B1773" s="1">
        <v>1509.55</v>
      </c>
      <c r="C1773" s="1">
        <v>2021.69</v>
      </c>
      <c r="D1773" s="1">
        <v>4748.01</v>
      </c>
      <c r="E1773" t="b">
        <f t="shared" si="27"/>
        <v>0</v>
      </c>
    </row>
    <row r="1774" spans="1:5" x14ac:dyDescent="0.15">
      <c r="A1774" s="3">
        <v>41752</v>
      </c>
      <c r="B1774" s="1">
        <v>1507.04</v>
      </c>
      <c r="C1774" s="1">
        <v>2022.22</v>
      </c>
      <c r="D1774" s="1">
        <v>4730.83</v>
      </c>
      <c r="E1774" t="b">
        <f t="shared" si="27"/>
        <v>0</v>
      </c>
    </row>
    <row r="1775" spans="1:5" x14ac:dyDescent="0.15">
      <c r="A1775" s="3">
        <v>41753</v>
      </c>
      <c r="B1775" s="1">
        <v>1510.28</v>
      </c>
      <c r="C1775" s="1">
        <v>2021.22</v>
      </c>
      <c r="D1775" s="1">
        <v>4682.83</v>
      </c>
      <c r="E1775" t="b">
        <f t="shared" si="27"/>
        <v>0</v>
      </c>
    </row>
    <row r="1776" spans="1:5" x14ac:dyDescent="0.15">
      <c r="A1776" s="3">
        <v>41754</v>
      </c>
      <c r="B1776" s="1">
        <v>1501.05</v>
      </c>
      <c r="C1776" s="1">
        <v>2002.83</v>
      </c>
      <c r="D1776" s="1">
        <v>4582.63</v>
      </c>
      <c r="E1776" t="b">
        <f t="shared" si="27"/>
        <v>0</v>
      </c>
    </row>
    <row r="1777" spans="1:5" x14ac:dyDescent="0.15">
      <c r="A1777" s="3">
        <v>41757</v>
      </c>
      <c r="B1777" s="1">
        <v>1483.78</v>
      </c>
      <c r="C1777" s="1">
        <v>1979.99</v>
      </c>
      <c r="D1777" s="1">
        <v>4424.41</v>
      </c>
      <c r="E1777" t="b">
        <f t="shared" si="27"/>
        <v>0</v>
      </c>
    </row>
    <row r="1778" spans="1:5" x14ac:dyDescent="0.15">
      <c r="A1778" s="3">
        <v>41758</v>
      </c>
      <c r="B1778" s="1">
        <v>1496.01</v>
      </c>
      <c r="C1778" s="1">
        <v>2000.93</v>
      </c>
      <c r="D1778" s="1">
        <v>4479.26</v>
      </c>
      <c r="E1778" t="b">
        <f t="shared" si="27"/>
        <v>0</v>
      </c>
    </row>
    <row r="1779" spans="1:5" x14ac:dyDescent="0.15">
      <c r="A1779" s="3">
        <v>41759</v>
      </c>
      <c r="B1779" s="1">
        <v>1494.81</v>
      </c>
      <c r="C1779" s="1">
        <v>2000.62</v>
      </c>
      <c r="D1779" s="1">
        <v>4525.3100000000004</v>
      </c>
      <c r="E1779" t="b">
        <f t="shared" si="27"/>
        <v>1</v>
      </c>
    </row>
    <row r="1780" spans="1:5" x14ac:dyDescent="0.15">
      <c r="A1780" s="3">
        <v>41764</v>
      </c>
      <c r="B1780" s="1">
        <v>1487.53</v>
      </c>
      <c r="C1780" s="1">
        <v>1993.8</v>
      </c>
      <c r="D1780" s="1">
        <v>4577.41</v>
      </c>
      <c r="E1780" t="b">
        <f t="shared" si="27"/>
        <v>0</v>
      </c>
    </row>
    <row r="1781" spans="1:5" x14ac:dyDescent="0.15">
      <c r="A1781" s="3">
        <v>41765</v>
      </c>
      <c r="B1781" s="1">
        <v>1485.25</v>
      </c>
      <c r="C1781" s="1">
        <v>1993.74</v>
      </c>
      <c r="D1781" s="1">
        <v>4612.1499999999996</v>
      </c>
      <c r="E1781" t="b">
        <f t="shared" si="27"/>
        <v>0</v>
      </c>
    </row>
    <row r="1782" spans="1:5" x14ac:dyDescent="0.15">
      <c r="A1782" s="3">
        <v>41766</v>
      </c>
      <c r="B1782" s="1">
        <v>1476.18</v>
      </c>
      <c r="C1782" s="1">
        <v>1977.94</v>
      </c>
      <c r="D1782" s="1">
        <v>4533.01</v>
      </c>
      <c r="E1782" t="b">
        <f t="shared" si="27"/>
        <v>0</v>
      </c>
    </row>
    <row r="1783" spans="1:5" x14ac:dyDescent="0.15">
      <c r="A1783" s="3">
        <v>41767</v>
      </c>
      <c r="B1783" s="1">
        <v>1478.72</v>
      </c>
      <c r="C1783" s="1">
        <v>1977.3</v>
      </c>
      <c r="D1783" s="1">
        <v>4532.26</v>
      </c>
      <c r="E1783" t="b">
        <f t="shared" si="27"/>
        <v>0</v>
      </c>
    </row>
    <row r="1784" spans="1:5" x14ac:dyDescent="0.15">
      <c r="A1784" s="3">
        <v>41768</v>
      </c>
      <c r="B1784" s="1">
        <v>1480.74</v>
      </c>
      <c r="C1784" s="1">
        <v>1978.21</v>
      </c>
      <c r="D1784" s="1">
        <v>4481.84</v>
      </c>
      <c r="E1784" t="b">
        <f t="shared" si="27"/>
        <v>0</v>
      </c>
    </row>
    <row r="1785" spans="1:5" x14ac:dyDescent="0.15">
      <c r="A1785" s="3">
        <v>41771</v>
      </c>
      <c r="B1785" s="1">
        <v>1508.39</v>
      </c>
      <c r="C1785" s="1">
        <v>2017.73</v>
      </c>
      <c r="D1785" s="1">
        <v>4576.42</v>
      </c>
      <c r="E1785" t="b">
        <f t="shared" si="27"/>
        <v>0</v>
      </c>
    </row>
    <row r="1786" spans="1:5" x14ac:dyDescent="0.15">
      <c r="A1786" s="3">
        <v>41772</v>
      </c>
      <c r="B1786" s="1">
        <v>1503.52</v>
      </c>
      <c r="C1786" s="1">
        <v>2013.5</v>
      </c>
      <c r="D1786" s="1">
        <v>4574.8</v>
      </c>
      <c r="E1786" t="b">
        <f t="shared" si="27"/>
        <v>0</v>
      </c>
    </row>
    <row r="1787" spans="1:5" x14ac:dyDescent="0.15">
      <c r="A1787" s="3">
        <v>41773</v>
      </c>
      <c r="B1787" s="1">
        <v>1500.83</v>
      </c>
      <c r="C1787" s="1">
        <v>2010.87</v>
      </c>
      <c r="D1787" s="1">
        <v>4577.68</v>
      </c>
      <c r="E1787" t="b">
        <f t="shared" si="27"/>
        <v>0</v>
      </c>
    </row>
    <row r="1788" spans="1:5" x14ac:dyDescent="0.15">
      <c r="A1788" s="3">
        <v>41774</v>
      </c>
      <c r="B1788" s="1">
        <v>1488.77</v>
      </c>
      <c r="C1788" s="1">
        <v>1991.4</v>
      </c>
      <c r="D1788" s="1">
        <v>4491.75</v>
      </c>
      <c r="E1788" t="b">
        <f t="shared" si="27"/>
        <v>0</v>
      </c>
    </row>
    <row r="1789" spans="1:5" x14ac:dyDescent="0.15">
      <c r="A1789" s="3">
        <v>41775</v>
      </c>
      <c r="B1789" s="1">
        <v>1487.74</v>
      </c>
      <c r="C1789" s="1">
        <v>1994.18</v>
      </c>
      <c r="D1789" s="1">
        <v>4472.17</v>
      </c>
      <c r="E1789" t="b">
        <f t="shared" si="27"/>
        <v>0</v>
      </c>
    </row>
    <row r="1790" spans="1:5" x14ac:dyDescent="0.15">
      <c r="A1790" s="3">
        <v>41778</v>
      </c>
      <c r="B1790" s="1">
        <v>1459.21</v>
      </c>
      <c r="C1790" s="1">
        <v>1961.28</v>
      </c>
      <c r="D1790" s="1">
        <v>4458.38</v>
      </c>
      <c r="E1790" t="b">
        <f t="shared" si="27"/>
        <v>0</v>
      </c>
    </row>
    <row r="1791" spans="1:5" x14ac:dyDescent="0.15">
      <c r="A1791" s="3">
        <v>41779</v>
      </c>
      <c r="B1791" s="1">
        <v>1460.82</v>
      </c>
      <c r="C1791" s="1">
        <v>1960.8</v>
      </c>
      <c r="D1791" s="1">
        <v>4480.03</v>
      </c>
      <c r="E1791" t="b">
        <f t="shared" si="27"/>
        <v>0</v>
      </c>
    </row>
    <row r="1792" spans="1:5" x14ac:dyDescent="0.15">
      <c r="A1792" s="3">
        <v>41780</v>
      </c>
      <c r="B1792" s="1">
        <v>1474.14</v>
      </c>
      <c r="C1792" s="1">
        <v>1976.99</v>
      </c>
      <c r="D1792" s="1">
        <v>4518.66</v>
      </c>
      <c r="E1792" t="b">
        <f t="shared" si="27"/>
        <v>0</v>
      </c>
    </row>
    <row r="1793" spans="1:5" x14ac:dyDescent="0.15">
      <c r="A1793" s="3">
        <v>41781</v>
      </c>
      <c r="B1793" s="1">
        <v>1471.55</v>
      </c>
      <c r="C1793" s="1">
        <v>1974.57</v>
      </c>
      <c r="D1793" s="1">
        <v>4527.6000000000004</v>
      </c>
      <c r="E1793" t="b">
        <f t="shared" si="27"/>
        <v>0</v>
      </c>
    </row>
    <row r="1794" spans="1:5" x14ac:dyDescent="0.15">
      <c r="A1794" s="3">
        <v>41782</v>
      </c>
      <c r="B1794" s="1">
        <v>1484.37</v>
      </c>
      <c r="C1794" s="1">
        <v>1990.17</v>
      </c>
      <c r="D1794" s="1">
        <v>4582.46</v>
      </c>
      <c r="E1794" t="b">
        <f t="shared" si="27"/>
        <v>0</v>
      </c>
    </row>
    <row r="1795" spans="1:5" x14ac:dyDescent="0.15">
      <c r="A1795" s="3">
        <v>41785</v>
      </c>
      <c r="B1795" s="1">
        <v>1486.05</v>
      </c>
      <c r="C1795" s="1">
        <v>1994.02</v>
      </c>
      <c r="D1795" s="1">
        <v>4645</v>
      </c>
      <c r="E1795" t="b">
        <f t="shared" ref="E1795:E1858" si="28">MONTH(A1795)&lt;&gt;MONTH(A1796)</f>
        <v>0</v>
      </c>
    </row>
    <row r="1796" spans="1:5" x14ac:dyDescent="0.15">
      <c r="A1796" s="3">
        <v>41786</v>
      </c>
      <c r="B1796" s="1">
        <v>1479.73</v>
      </c>
      <c r="C1796" s="1">
        <v>1987.56</v>
      </c>
      <c r="D1796" s="1">
        <v>4624.34</v>
      </c>
      <c r="E1796" t="b">
        <f t="shared" si="28"/>
        <v>0</v>
      </c>
    </row>
    <row r="1797" spans="1:5" x14ac:dyDescent="0.15">
      <c r="A1797" s="3">
        <v>41787</v>
      </c>
      <c r="B1797" s="1">
        <v>1491.76</v>
      </c>
      <c r="C1797" s="1">
        <v>2007.54</v>
      </c>
      <c r="D1797" s="1">
        <v>4690.62</v>
      </c>
      <c r="E1797" t="b">
        <f t="shared" si="28"/>
        <v>0</v>
      </c>
    </row>
    <row r="1798" spans="1:5" x14ac:dyDescent="0.15">
      <c r="A1798" s="3">
        <v>41788</v>
      </c>
      <c r="B1798" s="1">
        <v>1484.31</v>
      </c>
      <c r="C1798" s="1">
        <v>1998.68</v>
      </c>
      <c r="D1798" s="1">
        <v>4635.01</v>
      </c>
      <c r="E1798" t="b">
        <f t="shared" si="28"/>
        <v>0</v>
      </c>
    </row>
    <row r="1799" spans="1:5" x14ac:dyDescent="0.15">
      <c r="A1799" s="3">
        <v>41789</v>
      </c>
      <c r="B1799" s="1">
        <v>1482.1</v>
      </c>
      <c r="C1799" s="1">
        <v>1997.9</v>
      </c>
      <c r="D1799" s="1">
        <v>4648.2299999999996</v>
      </c>
      <c r="E1799" t="b">
        <f t="shared" si="28"/>
        <v>1</v>
      </c>
    </row>
    <row r="1800" spans="1:5" x14ac:dyDescent="0.15">
      <c r="A1800" s="3">
        <v>41793</v>
      </c>
      <c r="B1800" s="1">
        <v>1477.52</v>
      </c>
      <c r="C1800" s="1">
        <v>1993.13</v>
      </c>
      <c r="D1800" s="1">
        <v>4640.24</v>
      </c>
      <c r="E1800" t="b">
        <f t="shared" si="28"/>
        <v>0</v>
      </c>
    </row>
    <row r="1801" spans="1:5" x14ac:dyDescent="0.15">
      <c r="A1801" s="3">
        <v>41794</v>
      </c>
      <c r="B1801" s="1">
        <v>1466.39</v>
      </c>
      <c r="C1801" s="1">
        <v>1974.45</v>
      </c>
      <c r="D1801" s="1">
        <v>4610.72</v>
      </c>
      <c r="E1801" t="b">
        <f t="shared" si="28"/>
        <v>0</v>
      </c>
    </row>
    <row r="1802" spans="1:5" x14ac:dyDescent="0.15">
      <c r="A1802" s="3">
        <v>41795</v>
      </c>
      <c r="B1802" s="1">
        <v>1484.24</v>
      </c>
      <c r="C1802" s="1">
        <v>1996.31</v>
      </c>
      <c r="D1802" s="1">
        <v>4671.33</v>
      </c>
      <c r="E1802" t="b">
        <f t="shared" si="28"/>
        <v>0</v>
      </c>
    </row>
    <row r="1803" spans="1:5" x14ac:dyDescent="0.15">
      <c r="A1803" s="3">
        <v>41796</v>
      </c>
      <c r="B1803" s="1">
        <v>1472.27</v>
      </c>
      <c r="C1803" s="1">
        <v>1979.99</v>
      </c>
      <c r="D1803" s="1">
        <v>4662.3100000000004</v>
      </c>
      <c r="E1803" t="b">
        <f t="shared" si="28"/>
        <v>0</v>
      </c>
    </row>
    <row r="1804" spans="1:5" x14ac:dyDescent="0.15">
      <c r="A1804" s="3">
        <v>41799</v>
      </c>
      <c r="B1804" s="1">
        <v>1475.35</v>
      </c>
      <c r="C1804" s="1">
        <v>1982.53</v>
      </c>
      <c r="D1804" s="1">
        <v>4627.43</v>
      </c>
      <c r="E1804" t="b">
        <f t="shared" si="28"/>
        <v>0</v>
      </c>
    </row>
    <row r="1805" spans="1:5" x14ac:dyDescent="0.15">
      <c r="A1805" s="3">
        <v>41800</v>
      </c>
      <c r="B1805" s="1">
        <v>1493.53</v>
      </c>
      <c r="C1805" s="1">
        <v>2007.93</v>
      </c>
      <c r="D1805" s="1">
        <v>4686.09</v>
      </c>
      <c r="E1805" t="b">
        <f t="shared" si="28"/>
        <v>0</v>
      </c>
    </row>
    <row r="1806" spans="1:5" x14ac:dyDescent="0.15">
      <c r="A1806" s="3">
        <v>41801</v>
      </c>
      <c r="B1806" s="1">
        <v>1488.76</v>
      </c>
      <c r="C1806" s="1">
        <v>2003.53</v>
      </c>
      <c r="D1806" s="1">
        <v>4717.9399999999996</v>
      </c>
      <c r="E1806" t="b">
        <f t="shared" si="28"/>
        <v>0</v>
      </c>
    </row>
    <row r="1807" spans="1:5" x14ac:dyDescent="0.15">
      <c r="A1807" s="3">
        <v>41802</v>
      </c>
      <c r="B1807" s="1">
        <v>1483.86</v>
      </c>
      <c r="C1807" s="1">
        <v>1996.99</v>
      </c>
      <c r="D1807" s="1">
        <v>4712.04</v>
      </c>
      <c r="E1807" t="b">
        <f t="shared" si="28"/>
        <v>0</v>
      </c>
    </row>
    <row r="1808" spans="1:5" x14ac:dyDescent="0.15">
      <c r="A1808" s="3">
        <v>41803</v>
      </c>
      <c r="B1808" s="1">
        <v>1502.96</v>
      </c>
      <c r="C1808" s="1">
        <v>2021.22</v>
      </c>
      <c r="D1808" s="1">
        <v>4766.5200000000004</v>
      </c>
      <c r="E1808" t="b">
        <f t="shared" si="28"/>
        <v>0</v>
      </c>
    </row>
    <row r="1809" spans="1:5" x14ac:dyDescent="0.15">
      <c r="A1809" s="3">
        <v>41806</v>
      </c>
      <c r="B1809" s="1">
        <v>1518.71</v>
      </c>
      <c r="C1809" s="1">
        <v>2036.85</v>
      </c>
      <c r="D1809" s="1">
        <v>4800.6000000000004</v>
      </c>
      <c r="E1809" t="b">
        <f t="shared" si="28"/>
        <v>0</v>
      </c>
    </row>
    <row r="1810" spans="1:5" x14ac:dyDescent="0.15">
      <c r="A1810" s="3">
        <v>41807</v>
      </c>
      <c r="B1810" s="1">
        <v>1501.94</v>
      </c>
      <c r="C1810" s="1">
        <v>2013.88</v>
      </c>
      <c r="D1810" s="1">
        <v>4757.4799999999996</v>
      </c>
      <c r="E1810" t="b">
        <f t="shared" si="28"/>
        <v>0</v>
      </c>
    </row>
    <row r="1811" spans="1:5" x14ac:dyDescent="0.15">
      <c r="A1811" s="3">
        <v>41808</v>
      </c>
      <c r="B1811" s="1">
        <v>1495.43</v>
      </c>
      <c r="C1811" s="1">
        <v>2003.12</v>
      </c>
      <c r="D1811" s="1">
        <v>4721.7</v>
      </c>
      <c r="E1811" t="b">
        <f t="shared" si="28"/>
        <v>0</v>
      </c>
    </row>
    <row r="1812" spans="1:5" x14ac:dyDescent="0.15">
      <c r="A1812" s="3">
        <v>41809</v>
      </c>
      <c r="B1812" s="1">
        <v>1478.04</v>
      </c>
      <c r="C1812" s="1">
        <v>1977.98</v>
      </c>
      <c r="D1812" s="1">
        <v>4581.91</v>
      </c>
      <c r="E1812" t="b">
        <f t="shared" si="28"/>
        <v>0</v>
      </c>
    </row>
    <row r="1813" spans="1:5" x14ac:dyDescent="0.15">
      <c r="A1813" s="3">
        <v>41810</v>
      </c>
      <c r="B1813" s="1">
        <v>1484.48</v>
      </c>
      <c r="C1813" s="1">
        <v>1984.52</v>
      </c>
      <c r="D1813" s="1">
        <v>4635.0600000000004</v>
      </c>
      <c r="E1813" t="b">
        <f t="shared" si="28"/>
        <v>0</v>
      </c>
    </row>
    <row r="1814" spans="1:5" x14ac:dyDescent="0.15">
      <c r="A1814" s="3">
        <v>41813</v>
      </c>
      <c r="B1814" s="1">
        <v>1475.76</v>
      </c>
      <c r="C1814" s="1">
        <v>1976.25</v>
      </c>
      <c r="D1814" s="1">
        <v>4697.42</v>
      </c>
      <c r="E1814" t="b">
        <f t="shared" si="28"/>
        <v>0</v>
      </c>
    </row>
    <row r="1815" spans="1:5" x14ac:dyDescent="0.15">
      <c r="A1815" s="3">
        <v>41814</v>
      </c>
      <c r="B1815" s="1">
        <v>1480.13</v>
      </c>
      <c r="C1815" s="1">
        <v>1984.47</v>
      </c>
      <c r="D1815" s="1">
        <v>4733.76</v>
      </c>
      <c r="E1815" t="b">
        <f t="shared" si="28"/>
        <v>0</v>
      </c>
    </row>
    <row r="1816" spans="1:5" x14ac:dyDescent="0.15">
      <c r="A1816" s="3">
        <v>41815</v>
      </c>
      <c r="B1816" s="1">
        <v>1469.95</v>
      </c>
      <c r="C1816" s="1">
        <v>1973.27</v>
      </c>
      <c r="D1816" s="1">
        <v>4715.8500000000004</v>
      </c>
      <c r="E1816" t="b">
        <f t="shared" si="28"/>
        <v>0</v>
      </c>
    </row>
    <row r="1817" spans="1:5" x14ac:dyDescent="0.15">
      <c r="A1817" s="3">
        <v>41816</v>
      </c>
      <c r="B1817" s="1">
        <v>1478.01</v>
      </c>
      <c r="C1817" s="1">
        <v>1985.26</v>
      </c>
      <c r="D1817" s="1">
        <v>4793.3599999999997</v>
      </c>
      <c r="E1817" t="b">
        <f t="shared" si="28"/>
        <v>0</v>
      </c>
    </row>
    <row r="1818" spans="1:5" x14ac:dyDescent="0.15">
      <c r="A1818" s="3">
        <v>41817</v>
      </c>
      <c r="B1818" s="1">
        <v>1473.76</v>
      </c>
      <c r="C1818" s="1">
        <v>1982.07</v>
      </c>
      <c r="D1818" s="1">
        <v>4829.4799999999996</v>
      </c>
      <c r="E1818" t="b">
        <f t="shared" si="28"/>
        <v>0</v>
      </c>
    </row>
    <row r="1819" spans="1:5" x14ac:dyDescent="0.15">
      <c r="A1819" s="3">
        <v>41820</v>
      </c>
      <c r="B1819" s="1">
        <v>1482.4</v>
      </c>
      <c r="C1819" s="1">
        <v>1993.47</v>
      </c>
      <c r="D1819" s="1">
        <v>4884.3999999999996</v>
      </c>
      <c r="E1819" t="b">
        <f t="shared" si="28"/>
        <v>1</v>
      </c>
    </row>
    <row r="1820" spans="1:5" x14ac:dyDescent="0.15">
      <c r="A1820" s="3">
        <v>41821</v>
      </c>
      <c r="B1820" s="1">
        <v>1481.66</v>
      </c>
      <c r="C1820" s="1">
        <v>1987.47</v>
      </c>
      <c r="D1820" s="1">
        <v>4915.74</v>
      </c>
      <c r="E1820" t="b">
        <f t="shared" si="28"/>
        <v>0</v>
      </c>
    </row>
    <row r="1821" spans="1:5" x14ac:dyDescent="0.15">
      <c r="A1821" s="3">
        <v>41822</v>
      </c>
      <c r="B1821" s="1">
        <v>1484.84</v>
      </c>
      <c r="C1821" s="1">
        <v>1992.4</v>
      </c>
      <c r="D1821" s="1">
        <v>4945.53</v>
      </c>
      <c r="E1821" t="b">
        <f t="shared" si="28"/>
        <v>0</v>
      </c>
    </row>
    <row r="1822" spans="1:5" x14ac:dyDescent="0.15">
      <c r="A1822" s="3">
        <v>41823</v>
      </c>
      <c r="B1822" s="1">
        <v>1489.55</v>
      </c>
      <c r="C1822" s="1">
        <v>1999.23</v>
      </c>
      <c r="D1822" s="1">
        <v>4980.72</v>
      </c>
      <c r="E1822" t="b">
        <f t="shared" si="28"/>
        <v>0</v>
      </c>
    </row>
    <row r="1823" spans="1:5" x14ac:dyDescent="0.15">
      <c r="A1823" s="3">
        <v>41824</v>
      </c>
      <c r="B1823" s="1">
        <v>1492.46</v>
      </c>
      <c r="C1823" s="1">
        <v>2001.32</v>
      </c>
      <c r="D1823" s="1">
        <v>4977.59</v>
      </c>
      <c r="E1823" t="b">
        <f t="shared" si="28"/>
        <v>0</v>
      </c>
    </row>
    <row r="1824" spans="1:5" x14ac:dyDescent="0.15">
      <c r="A1824" s="3">
        <v>41827</v>
      </c>
      <c r="B1824" s="1">
        <v>1492.84</v>
      </c>
      <c r="C1824" s="1">
        <v>2002.21</v>
      </c>
      <c r="D1824" s="1">
        <v>4970.87</v>
      </c>
      <c r="E1824" t="b">
        <f t="shared" si="28"/>
        <v>0</v>
      </c>
    </row>
    <row r="1825" spans="1:5" x14ac:dyDescent="0.15">
      <c r="A1825" s="3">
        <v>41828</v>
      </c>
      <c r="B1825" s="1">
        <v>1491.96</v>
      </c>
      <c r="C1825" s="1">
        <v>2004.45</v>
      </c>
      <c r="D1825" s="1">
        <v>5014.8599999999997</v>
      </c>
      <c r="E1825" t="b">
        <f t="shared" si="28"/>
        <v>0</v>
      </c>
    </row>
    <row r="1826" spans="1:5" x14ac:dyDescent="0.15">
      <c r="A1826" s="3">
        <v>41829</v>
      </c>
      <c r="B1826" s="1">
        <v>1475.14</v>
      </c>
      <c r="C1826" s="1">
        <v>1976.58</v>
      </c>
      <c r="D1826" s="1">
        <v>4937.32</v>
      </c>
      <c r="E1826" t="b">
        <f t="shared" si="28"/>
        <v>0</v>
      </c>
    </row>
    <row r="1827" spans="1:5" x14ac:dyDescent="0.15">
      <c r="A1827" s="3">
        <v>41830</v>
      </c>
      <c r="B1827" s="1">
        <v>1471.17</v>
      </c>
      <c r="C1827" s="1">
        <v>1970.09</v>
      </c>
      <c r="D1827" s="1">
        <v>4935.6899999999996</v>
      </c>
      <c r="E1827" t="b">
        <f t="shared" si="28"/>
        <v>0</v>
      </c>
    </row>
    <row r="1828" spans="1:5" x14ac:dyDescent="0.15">
      <c r="A1828" s="3">
        <v>41831</v>
      </c>
      <c r="B1828" s="1">
        <v>1468.54</v>
      </c>
      <c r="C1828" s="1">
        <v>1971.4</v>
      </c>
      <c r="D1828" s="1">
        <v>4966.18</v>
      </c>
      <c r="E1828" t="b">
        <f t="shared" si="28"/>
        <v>0</v>
      </c>
    </row>
    <row r="1829" spans="1:5" x14ac:dyDescent="0.15">
      <c r="A1829" s="3">
        <v>41834</v>
      </c>
      <c r="B1829" s="1">
        <v>1482.78</v>
      </c>
      <c r="C1829" s="1">
        <v>1991.58</v>
      </c>
      <c r="D1829" s="1">
        <v>5025.24</v>
      </c>
      <c r="E1829" t="b">
        <f t="shared" si="28"/>
        <v>0</v>
      </c>
    </row>
    <row r="1830" spans="1:5" x14ac:dyDescent="0.15">
      <c r="A1830" s="3">
        <v>41835</v>
      </c>
      <c r="B1830" s="1">
        <v>1484.66</v>
      </c>
      <c r="C1830" s="1">
        <v>1997.48</v>
      </c>
      <c r="D1830" s="1">
        <v>4992.83</v>
      </c>
      <c r="E1830" t="b">
        <f t="shared" si="28"/>
        <v>0</v>
      </c>
    </row>
    <row r="1831" spans="1:5" x14ac:dyDescent="0.15">
      <c r="A1831" s="3">
        <v>41836</v>
      </c>
      <c r="B1831" s="1">
        <v>1483.18</v>
      </c>
      <c r="C1831" s="1">
        <v>1995.08</v>
      </c>
      <c r="D1831" s="1">
        <v>4925.46</v>
      </c>
      <c r="E1831" t="b">
        <f t="shared" si="28"/>
        <v>0</v>
      </c>
    </row>
    <row r="1832" spans="1:5" x14ac:dyDescent="0.15">
      <c r="A1832" s="3">
        <v>41837</v>
      </c>
      <c r="B1832" s="1">
        <v>1473.67</v>
      </c>
      <c r="C1832" s="1">
        <v>1982.3</v>
      </c>
      <c r="D1832" s="1">
        <v>4907.8900000000003</v>
      </c>
      <c r="E1832" t="b">
        <f t="shared" si="28"/>
        <v>0</v>
      </c>
    </row>
    <row r="1833" spans="1:5" x14ac:dyDescent="0.15">
      <c r="A1833" s="3">
        <v>41838</v>
      </c>
      <c r="B1833" s="1">
        <v>1478.76</v>
      </c>
      <c r="C1833" s="1">
        <v>1991.42</v>
      </c>
      <c r="D1833" s="1">
        <v>4910.7700000000004</v>
      </c>
      <c r="E1833" t="b">
        <f t="shared" si="28"/>
        <v>0</v>
      </c>
    </row>
    <row r="1834" spans="1:5" x14ac:dyDescent="0.15">
      <c r="A1834" s="3">
        <v>41841</v>
      </c>
      <c r="B1834" s="1">
        <v>1479.84</v>
      </c>
      <c r="C1834" s="1">
        <v>1995.26</v>
      </c>
      <c r="D1834" s="1">
        <v>4898.25</v>
      </c>
      <c r="E1834" t="b">
        <f t="shared" si="28"/>
        <v>0</v>
      </c>
    </row>
    <row r="1835" spans="1:5" x14ac:dyDescent="0.15">
      <c r="A1835" s="3">
        <v>41842</v>
      </c>
      <c r="B1835" s="1">
        <v>1495.93</v>
      </c>
      <c r="C1835" s="1">
        <v>2018.24</v>
      </c>
      <c r="D1835" s="1">
        <v>4966.79</v>
      </c>
      <c r="E1835" t="b">
        <f t="shared" si="28"/>
        <v>0</v>
      </c>
    </row>
    <row r="1836" spans="1:5" x14ac:dyDescent="0.15">
      <c r="A1836" s="3">
        <v>41843</v>
      </c>
      <c r="B1836" s="1">
        <v>1506.75</v>
      </c>
      <c r="C1836" s="1">
        <v>2032.15</v>
      </c>
      <c r="D1836" s="1">
        <v>4897.5600000000004</v>
      </c>
      <c r="E1836" t="b">
        <f t="shared" si="28"/>
        <v>0</v>
      </c>
    </row>
    <row r="1837" spans="1:5" x14ac:dyDescent="0.15">
      <c r="A1837" s="3">
        <v>41844</v>
      </c>
      <c r="B1837" s="1">
        <v>1541.9</v>
      </c>
      <c r="C1837" s="1">
        <v>2077.4499999999998</v>
      </c>
      <c r="D1837" s="1">
        <v>4859.62</v>
      </c>
      <c r="E1837" t="b">
        <f t="shared" si="28"/>
        <v>0</v>
      </c>
    </row>
    <row r="1838" spans="1:5" x14ac:dyDescent="0.15">
      <c r="A1838" s="3">
        <v>41845</v>
      </c>
      <c r="B1838" s="1">
        <v>1557.01</v>
      </c>
      <c r="C1838" s="1">
        <v>2096.58</v>
      </c>
      <c r="D1838" s="1">
        <v>4899.7299999999996</v>
      </c>
      <c r="E1838" t="b">
        <f t="shared" si="28"/>
        <v>0</v>
      </c>
    </row>
    <row r="1839" spans="1:5" x14ac:dyDescent="0.15">
      <c r="A1839" s="3">
        <v>41848</v>
      </c>
      <c r="B1839" s="1">
        <v>1609.48</v>
      </c>
      <c r="C1839" s="1">
        <v>2163.48</v>
      </c>
      <c r="D1839" s="1">
        <v>4984.28</v>
      </c>
      <c r="E1839" t="b">
        <f t="shared" si="28"/>
        <v>0</v>
      </c>
    </row>
    <row r="1840" spans="1:5" x14ac:dyDescent="0.15">
      <c r="A1840" s="3">
        <v>41849</v>
      </c>
      <c r="B1840" s="1">
        <v>1611.85</v>
      </c>
      <c r="C1840" s="1">
        <v>2167.4699999999998</v>
      </c>
      <c r="D1840" s="1">
        <v>5046.41</v>
      </c>
      <c r="E1840" t="b">
        <f t="shared" si="28"/>
        <v>0</v>
      </c>
    </row>
    <row r="1841" spans="1:5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  <c r="E1841" t="b">
        <f t="shared" si="28"/>
        <v>0</v>
      </c>
    </row>
    <row r="1842" spans="1:5" x14ac:dyDescent="0.15">
      <c r="A1842" s="3">
        <v>41851</v>
      </c>
      <c r="B1842" s="1">
        <v>1621.85</v>
      </c>
      <c r="C1842" s="1">
        <v>2182.7600000000002</v>
      </c>
      <c r="D1842" s="1">
        <v>5115.58</v>
      </c>
      <c r="E1842" t="b">
        <f t="shared" si="28"/>
        <v>1</v>
      </c>
    </row>
    <row r="1843" spans="1:5" x14ac:dyDescent="0.15">
      <c r="A1843" s="3">
        <v>41852</v>
      </c>
      <c r="B1843" s="1">
        <v>1607.97</v>
      </c>
      <c r="C1843" s="1">
        <v>2163.66</v>
      </c>
      <c r="D1843" s="1">
        <v>5056.04</v>
      </c>
      <c r="E1843" t="b">
        <f t="shared" si="28"/>
        <v>0</v>
      </c>
    </row>
    <row r="1844" spans="1:5" x14ac:dyDescent="0.15">
      <c r="A1844" s="3">
        <v>41855</v>
      </c>
      <c r="B1844" s="1">
        <v>1644.63</v>
      </c>
      <c r="C1844" s="1">
        <v>2211.15</v>
      </c>
      <c r="D1844" s="1">
        <v>5121.7299999999996</v>
      </c>
      <c r="E1844" t="b">
        <f t="shared" si="28"/>
        <v>0</v>
      </c>
    </row>
    <row r="1845" spans="1:5" x14ac:dyDescent="0.15">
      <c r="A1845" s="3">
        <v>41856</v>
      </c>
      <c r="B1845" s="1">
        <v>1632.41</v>
      </c>
      <c r="C1845" s="1">
        <v>2198.7800000000002</v>
      </c>
      <c r="D1845" s="1">
        <v>5170.16</v>
      </c>
      <c r="E1845" t="b">
        <f t="shared" si="28"/>
        <v>0</v>
      </c>
    </row>
    <row r="1846" spans="1:5" x14ac:dyDescent="0.15">
      <c r="A1846" s="3">
        <v>41857</v>
      </c>
      <c r="B1846" s="1">
        <v>1619.01</v>
      </c>
      <c r="C1846" s="1">
        <v>2184.71</v>
      </c>
      <c r="D1846" s="1">
        <v>5192.3100000000004</v>
      </c>
      <c r="E1846" t="b">
        <f t="shared" si="28"/>
        <v>0</v>
      </c>
    </row>
    <row r="1847" spans="1:5" x14ac:dyDescent="0.15">
      <c r="A1847" s="3">
        <v>41858</v>
      </c>
      <c r="B1847" s="1">
        <v>1593.42</v>
      </c>
      <c r="C1847" s="1">
        <v>2150.5100000000002</v>
      </c>
      <c r="D1847" s="1">
        <v>5158.5</v>
      </c>
      <c r="E1847" t="b">
        <f t="shared" si="28"/>
        <v>0</v>
      </c>
    </row>
    <row r="1848" spans="1:5" x14ac:dyDescent="0.15">
      <c r="A1848" s="3">
        <v>41859</v>
      </c>
      <c r="B1848" s="1">
        <v>1595.66</v>
      </c>
      <c r="C1848" s="1">
        <v>2153.02</v>
      </c>
      <c r="D1848" s="1">
        <v>5206.2</v>
      </c>
      <c r="E1848" t="b">
        <f t="shared" si="28"/>
        <v>0</v>
      </c>
    </row>
    <row r="1849" spans="1:5" x14ac:dyDescent="0.15">
      <c r="A1849" s="3">
        <v>41862</v>
      </c>
      <c r="B1849" s="1">
        <v>1619.25</v>
      </c>
      <c r="C1849" s="1">
        <v>2184.38</v>
      </c>
      <c r="D1849" s="1">
        <v>5285.68</v>
      </c>
      <c r="E1849" t="b">
        <f t="shared" si="28"/>
        <v>0</v>
      </c>
    </row>
    <row r="1850" spans="1:5" x14ac:dyDescent="0.15">
      <c r="A1850" s="3">
        <v>41863</v>
      </c>
      <c r="B1850" s="1">
        <v>1607.91</v>
      </c>
      <c r="C1850" s="1">
        <v>2169.5300000000002</v>
      </c>
      <c r="D1850" s="1">
        <v>5322.3</v>
      </c>
      <c r="E1850" t="b">
        <f t="shared" si="28"/>
        <v>0</v>
      </c>
    </row>
    <row r="1851" spans="1:5" x14ac:dyDescent="0.15">
      <c r="A1851" s="3">
        <v>41864</v>
      </c>
      <c r="B1851" s="1">
        <v>1610.14</v>
      </c>
      <c r="C1851" s="1">
        <v>2171.9299999999998</v>
      </c>
      <c r="D1851" s="1">
        <v>5320.85</v>
      </c>
      <c r="E1851" t="b">
        <f t="shared" si="28"/>
        <v>0</v>
      </c>
    </row>
    <row r="1852" spans="1:5" x14ac:dyDescent="0.15">
      <c r="A1852" s="3">
        <v>41865</v>
      </c>
      <c r="B1852" s="1">
        <v>1596.84</v>
      </c>
      <c r="C1852" s="1">
        <v>2152.4699999999998</v>
      </c>
      <c r="D1852" s="1">
        <v>5302.98</v>
      </c>
      <c r="E1852" t="b">
        <f t="shared" si="28"/>
        <v>0</v>
      </c>
    </row>
    <row r="1853" spans="1:5" x14ac:dyDescent="0.15">
      <c r="A1853" s="3">
        <v>41866</v>
      </c>
      <c r="B1853" s="1">
        <v>1612</v>
      </c>
      <c r="C1853" s="1">
        <v>2171.59</v>
      </c>
      <c r="D1853" s="1">
        <v>5359.73</v>
      </c>
      <c r="E1853" t="b">
        <f t="shared" si="28"/>
        <v>0</v>
      </c>
    </row>
    <row r="1854" spans="1:5" x14ac:dyDescent="0.15">
      <c r="A1854" s="3">
        <v>41869</v>
      </c>
      <c r="B1854" s="1">
        <v>1613.13</v>
      </c>
      <c r="C1854" s="1">
        <v>2176.89</v>
      </c>
      <c r="D1854" s="1">
        <v>5449.27</v>
      </c>
      <c r="E1854" t="b">
        <f t="shared" si="28"/>
        <v>0</v>
      </c>
    </row>
    <row r="1855" spans="1:5" x14ac:dyDescent="0.15">
      <c r="A1855" s="3">
        <v>41870</v>
      </c>
      <c r="B1855" s="1">
        <v>1609.09</v>
      </c>
      <c r="C1855" s="1">
        <v>2172.5</v>
      </c>
      <c r="D1855" s="1">
        <v>5473.4</v>
      </c>
      <c r="E1855" t="b">
        <f t="shared" si="28"/>
        <v>0</v>
      </c>
    </row>
    <row r="1856" spans="1:5" x14ac:dyDescent="0.15">
      <c r="A1856" s="3">
        <v>41871</v>
      </c>
      <c r="B1856" s="1">
        <v>1600.34</v>
      </c>
      <c r="C1856" s="1">
        <v>2162.54</v>
      </c>
      <c r="D1856" s="1">
        <v>5461.59</v>
      </c>
      <c r="E1856" t="b">
        <f t="shared" si="28"/>
        <v>0</v>
      </c>
    </row>
    <row r="1857" spans="1:5" x14ac:dyDescent="0.15">
      <c r="A1857" s="3">
        <v>41872</v>
      </c>
      <c r="B1857" s="1">
        <v>1587.03</v>
      </c>
      <c r="C1857" s="1">
        <v>2148.12</v>
      </c>
      <c r="D1857" s="1">
        <v>5477.34</v>
      </c>
      <c r="E1857" t="b">
        <f t="shared" si="28"/>
        <v>0</v>
      </c>
    </row>
    <row r="1858" spans="1:5" x14ac:dyDescent="0.15">
      <c r="A1858" s="3">
        <v>41873</v>
      </c>
      <c r="B1858" s="1">
        <v>1594.18</v>
      </c>
      <c r="C1858" s="1">
        <v>2157.79</v>
      </c>
      <c r="D1858" s="1">
        <v>5524.37</v>
      </c>
      <c r="E1858" t="b">
        <f t="shared" si="28"/>
        <v>0</v>
      </c>
    </row>
    <row r="1859" spans="1:5" x14ac:dyDescent="0.15">
      <c r="A1859" s="3">
        <v>41876</v>
      </c>
      <c r="B1859" s="1">
        <v>1577.43</v>
      </c>
      <c r="C1859" s="1">
        <v>2133.87</v>
      </c>
      <c r="D1859" s="1">
        <v>5485.08</v>
      </c>
      <c r="E1859" t="b">
        <f t="shared" ref="E1859:E1922" si="29">MONTH(A1859)&lt;&gt;MONTH(A1860)</f>
        <v>0</v>
      </c>
    </row>
    <row r="1860" spans="1:5" x14ac:dyDescent="0.15">
      <c r="A1860" s="3">
        <v>41877</v>
      </c>
      <c r="B1860" s="1">
        <v>1573.39</v>
      </c>
      <c r="C1860" s="1">
        <v>2123.02</v>
      </c>
      <c r="D1860" s="1">
        <v>5376.85</v>
      </c>
      <c r="E1860" t="b">
        <f t="shared" si="29"/>
        <v>0</v>
      </c>
    </row>
    <row r="1861" spans="1:5" x14ac:dyDescent="0.15">
      <c r="A1861" s="3">
        <v>41878</v>
      </c>
      <c r="B1861" s="1">
        <v>1572.79</v>
      </c>
      <c r="C1861" s="1">
        <v>2123.91</v>
      </c>
      <c r="D1861" s="1">
        <v>5406.56</v>
      </c>
      <c r="E1861" t="b">
        <f t="shared" si="29"/>
        <v>0</v>
      </c>
    </row>
    <row r="1862" spans="1:5" x14ac:dyDescent="0.15">
      <c r="A1862" s="3">
        <v>41879</v>
      </c>
      <c r="B1862" s="1">
        <v>1563.89</v>
      </c>
      <c r="C1862" s="1">
        <v>2107.8200000000002</v>
      </c>
      <c r="D1862" s="1">
        <v>5359.56</v>
      </c>
      <c r="E1862" t="b">
        <f t="shared" si="29"/>
        <v>0</v>
      </c>
    </row>
    <row r="1863" spans="1:5" x14ac:dyDescent="0.15">
      <c r="A1863" s="3">
        <v>41880</v>
      </c>
      <c r="B1863" s="1">
        <v>1581.28</v>
      </c>
      <c r="C1863" s="1">
        <v>2134.1799999999998</v>
      </c>
      <c r="D1863" s="1">
        <v>5421.29</v>
      </c>
      <c r="E1863" t="b">
        <f t="shared" si="29"/>
        <v>1</v>
      </c>
    </row>
    <row r="1864" spans="1:5" x14ac:dyDescent="0.15">
      <c r="A1864" s="3">
        <v>41883</v>
      </c>
      <c r="B1864" s="1">
        <v>1586.02</v>
      </c>
      <c r="C1864" s="1">
        <v>2144.29</v>
      </c>
      <c r="D1864" s="1">
        <v>5522.78</v>
      </c>
      <c r="E1864" t="b">
        <f t="shared" si="29"/>
        <v>0</v>
      </c>
    </row>
    <row r="1865" spans="1:5" x14ac:dyDescent="0.15">
      <c r="A1865" s="3">
        <v>41884</v>
      </c>
      <c r="B1865" s="1">
        <v>1607.5</v>
      </c>
      <c r="C1865" s="1">
        <v>2172.7199999999998</v>
      </c>
      <c r="D1865" s="1">
        <v>5604.66</v>
      </c>
      <c r="E1865" t="b">
        <f t="shared" si="29"/>
        <v>0</v>
      </c>
    </row>
    <row r="1866" spans="1:5" x14ac:dyDescent="0.15">
      <c r="A1866" s="3">
        <v>41885</v>
      </c>
      <c r="B1866" s="1">
        <v>1624.03</v>
      </c>
      <c r="C1866" s="1">
        <v>2194.7199999999998</v>
      </c>
      <c r="D1866" s="1">
        <v>5648.72</v>
      </c>
      <c r="E1866" t="b">
        <f t="shared" si="29"/>
        <v>0</v>
      </c>
    </row>
    <row r="1867" spans="1:5" x14ac:dyDescent="0.15">
      <c r="A1867" s="3">
        <v>41886</v>
      </c>
      <c r="B1867" s="1">
        <v>1637.29</v>
      </c>
      <c r="C1867" s="1">
        <v>2211.25</v>
      </c>
      <c r="D1867" s="1">
        <v>5704.28</v>
      </c>
      <c r="E1867" t="b">
        <f t="shared" si="29"/>
        <v>0</v>
      </c>
    </row>
    <row r="1868" spans="1:5" x14ac:dyDescent="0.15">
      <c r="A1868" s="3">
        <v>41887</v>
      </c>
      <c r="B1868" s="1">
        <v>1656.24</v>
      </c>
      <c r="C1868" s="1">
        <v>2235.58</v>
      </c>
      <c r="D1868" s="1">
        <v>5722.82</v>
      </c>
      <c r="E1868" t="b">
        <f t="shared" si="29"/>
        <v>0</v>
      </c>
    </row>
    <row r="1869" spans="1:5" x14ac:dyDescent="0.15">
      <c r="A1869" s="3">
        <v>41891</v>
      </c>
      <c r="B1869" s="1">
        <v>1645.11</v>
      </c>
      <c r="C1869" s="1">
        <v>2223.59</v>
      </c>
      <c r="D1869" s="1">
        <v>5757.87</v>
      </c>
      <c r="E1869" t="b">
        <f t="shared" si="29"/>
        <v>0</v>
      </c>
    </row>
    <row r="1870" spans="1:5" x14ac:dyDescent="0.15">
      <c r="A1870" s="3">
        <v>41892</v>
      </c>
      <c r="B1870" s="1">
        <v>1629.99</v>
      </c>
      <c r="C1870" s="1">
        <v>2205.27</v>
      </c>
      <c r="D1870" s="1">
        <v>5797.45</v>
      </c>
      <c r="E1870" t="b">
        <f t="shared" si="29"/>
        <v>0</v>
      </c>
    </row>
    <row r="1871" spans="1:5" x14ac:dyDescent="0.15">
      <c r="A1871" s="3">
        <v>41893</v>
      </c>
      <c r="B1871" s="1">
        <v>1622.81</v>
      </c>
      <c r="C1871" s="1">
        <v>2194.12</v>
      </c>
      <c r="D1871" s="1">
        <v>5790.1</v>
      </c>
      <c r="E1871" t="b">
        <f t="shared" si="29"/>
        <v>0</v>
      </c>
    </row>
    <row r="1872" spans="1:5" x14ac:dyDescent="0.15">
      <c r="A1872" s="3">
        <v>41894</v>
      </c>
      <c r="B1872" s="1">
        <v>1630.2</v>
      </c>
      <c r="C1872" s="1">
        <v>2206.59</v>
      </c>
      <c r="D1872" s="1">
        <v>5862.17</v>
      </c>
      <c r="E1872" t="b">
        <f t="shared" si="29"/>
        <v>0</v>
      </c>
    </row>
    <row r="1873" spans="1:5" x14ac:dyDescent="0.15">
      <c r="A1873" s="3">
        <v>41897</v>
      </c>
      <c r="B1873" s="1">
        <v>1624.07</v>
      </c>
      <c r="C1873" s="1">
        <v>2198.39</v>
      </c>
      <c r="D1873" s="1">
        <v>5922.27</v>
      </c>
      <c r="E1873" t="b">
        <f t="shared" si="29"/>
        <v>0</v>
      </c>
    </row>
    <row r="1874" spans="1:5" x14ac:dyDescent="0.15">
      <c r="A1874" s="3">
        <v>41898</v>
      </c>
      <c r="B1874" s="1">
        <v>1600.92</v>
      </c>
      <c r="C1874" s="1">
        <v>2166.77</v>
      </c>
      <c r="D1874" s="1">
        <v>5717.84</v>
      </c>
      <c r="E1874" t="b">
        <f t="shared" si="29"/>
        <v>0</v>
      </c>
    </row>
    <row r="1875" spans="1:5" x14ac:dyDescent="0.15">
      <c r="A1875" s="3">
        <v>41899</v>
      </c>
      <c r="B1875" s="1">
        <v>1604.92</v>
      </c>
      <c r="C1875" s="1">
        <v>2176.6799999999998</v>
      </c>
      <c r="D1875" s="1">
        <v>5757.99</v>
      </c>
      <c r="E1875" t="b">
        <f t="shared" si="29"/>
        <v>0</v>
      </c>
    </row>
    <row r="1876" spans="1:5" x14ac:dyDescent="0.15">
      <c r="A1876" s="3">
        <v>41900</v>
      </c>
      <c r="B1876" s="1">
        <v>1609.87</v>
      </c>
      <c r="C1876" s="1">
        <v>2181.6799999999998</v>
      </c>
      <c r="D1876" s="1">
        <v>5803.72</v>
      </c>
      <c r="E1876" t="b">
        <f t="shared" si="29"/>
        <v>0</v>
      </c>
    </row>
    <row r="1877" spans="1:5" x14ac:dyDescent="0.15">
      <c r="A1877" s="3">
        <v>41901</v>
      </c>
      <c r="B1877" s="1">
        <v>1619.58</v>
      </c>
      <c r="C1877" s="1">
        <v>2195.14</v>
      </c>
      <c r="D1877" s="1">
        <v>5870.09</v>
      </c>
      <c r="E1877" t="b">
        <f t="shared" si="29"/>
        <v>0</v>
      </c>
    </row>
    <row r="1878" spans="1:5" x14ac:dyDescent="0.15">
      <c r="A1878" s="3">
        <v>41904</v>
      </c>
      <c r="B1878" s="1">
        <v>1583.89</v>
      </c>
      <c r="C1878" s="1">
        <v>2148.52</v>
      </c>
      <c r="D1878" s="1">
        <v>5820.68</v>
      </c>
      <c r="E1878" t="b">
        <f t="shared" si="29"/>
        <v>0</v>
      </c>
    </row>
    <row r="1879" spans="1:5" x14ac:dyDescent="0.15">
      <c r="A1879" s="3">
        <v>41905</v>
      </c>
      <c r="B1879" s="1">
        <v>1595.64</v>
      </c>
      <c r="C1879" s="1">
        <v>2165.5500000000002</v>
      </c>
      <c r="D1879" s="1">
        <v>5905.17</v>
      </c>
      <c r="E1879" t="b">
        <f t="shared" si="29"/>
        <v>0</v>
      </c>
    </row>
    <row r="1880" spans="1:5" x14ac:dyDescent="0.15">
      <c r="A1880" s="3">
        <v>41906</v>
      </c>
      <c r="B1880" s="1">
        <v>1625.73</v>
      </c>
      <c r="C1880" s="1">
        <v>2204.9299999999998</v>
      </c>
      <c r="D1880" s="1">
        <v>5984.15</v>
      </c>
      <c r="E1880" t="b">
        <f t="shared" si="29"/>
        <v>0</v>
      </c>
    </row>
    <row r="1881" spans="1:5" x14ac:dyDescent="0.15">
      <c r="A1881" s="3">
        <v>41907</v>
      </c>
      <c r="B1881" s="1">
        <v>1618.52</v>
      </c>
      <c r="C1881" s="1">
        <v>2197.37</v>
      </c>
      <c r="D1881" s="1">
        <v>5989.88</v>
      </c>
      <c r="E1881" t="b">
        <f t="shared" si="29"/>
        <v>0</v>
      </c>
    </row>
    <row r="1882" spans="1:5" x14ac:dyDescent="0.15">
      <c r="A1882" s="3">
        <v>41908</v>
      </c>
      <c r="B1882" s="1">
        <v>1616.09</v>
      </c>
      <c r="C1882" s="1">
        <v>2193.98</v>
      </c>
      <c r="D1882" s="1">
        <v>6015.45</v>
      </c>
      <c r="E1882" t="b">
        <f t="shared" si="29"/>
        <v>0</v>
      </c>
    </row>
    <row r="1883" spans="1:5" x14ac:dyDescent="0.15">
      <c r="A1883" s="3">
        <v>41911</v>
      </c>
      <c r="B1883" s="1">
        <v>1621.82</v>
      </c>
      <c r="C1883" s="1">
        <v>2200.08</v>
      </c>
      <c r="D1883" s="1">
        <v>6080.1</v>
      </c>
      <c r="E1883" t="b">
        <f t="shared" si="29"/>
        <v>0</v>
      </c>
    </row>
    <row r="1884" spans="1:5" x14ac:dyDescent="0.15">
      <c r="A1884" s="3">
        <v>41912</v>
      </c>
      <c r="B1884" s="1">
        <v>1619.7</v>
      </c>
      <c r="C1884" s="1">
        <v>2199.08</v>
      </c>
      <c r="D1884" s="1">
        <v>6127.13</v>
      </c>
      <c r="E1884" t="b">
        <f t="shared" si="29"/>
        <v>1</v>
      </c>
    </row>
    <row r="1885" spans="1:5" x14ac:dyDescent="0.15">
      <c r="A1885" s="3">
        <v>41920</v>
      </c>
      <c r="B1885" s="1">
        <v>1633.57</v>
      </c>
      <c r="C1885" s="1">
        <v>2222.89</v>
      </c>
      <c r="D1885" s="1">
        <v>6214.97</v>
      </c>
      <c r="E1885" t="b">
        <f t="shared" si="29"/>
        <v>0</v>
      </c>
    </row>
    <row r="1886" spans="1:5" x14ac:dyDescent="0.15">
      <c r="A1886" s="3">
        <v>41921</v>
      </c>
      <c r="B1886" s="1">
        <v>1634.04</v>
      </c>
      <c r="C1886" s="1">
        <v>2229.0300000000002</v>
      </c>
      <c r="D1886" s="1">
        <v>6238.26</v>
      </c>
      <c r="E1886" t="b">
        <f t="shared" si="29"/>
        <v>0</v>
      </c>
    </row>
    <row r="1887" spans="1:5" x14ac:dyDescent="0.15">
      <c r="A1887" s="3">
        <v>41922</v>
      </c>
      <c r="B1887" s="1">
        <v>1621.71</v>
      </c>
      <c r="C1887" s="1">
        <v>2214.3200000000002</v>
      </c>
      <c r="D1887" s="1">
        <v>6216.98</v>
      </c>
      <c r="E1887" t="b">
        <f t="shared" si="29"/>
        <v>0</v>
      </c>
    </row>
    <row r="1888" spans="1:5" x14ac:dyDescent="0.15">
      <c r="A1888" s="3">
        <v>41925</v>
      </c>
      <c r="B1888" s="1">
        <v>1605.99</v>
      </c>
      <c r="C1888" s="1">
        <v>2198.08</v>
      </c>
      <c r="D1888" s="1">
        <v>6216.67</v>
      </c>
      <c r="E1888" t="b">
        <f t="shared" si="29"/>
        <v>0</v>
      </c>
    </row>
    <row r="1889" spans="1:5" x14ac:dyDescent="0.15">
      <c r="A1889" s="3">
        <v>41926</v>
      </c>
      <c r="B1889" s="1">
        <v>1600.3</v>
      </c>
      <c r="C1889" s="1">
        <v>2189.54</v>
      </c>
      <c r="D1889" s="1">
        <v>6204</v>
      </c>
      <c r="E1889" t="b">
        <f t="shared" si="29"/>
        <v>0</v>
      </c>
    </row>
    <row r="1890" spans="1:5" x14ac:dyDescent="0.15">
      <c r="A1890" s="3">
        <v>41927</v>
      </c>
      <c r="B1890" s="1">
        <v>1612.77</v>
      </c>
      <c r="C1890" s="1">
        <v>2205.35</v>
      </c>
      <c r="D1890" s="1">
        <v>6222.8</v>
      </c>
      <c r="E1890" t="b">
        <f t="shared" si="29"/>
        <v>0</v>
      </c>
    </row>
    <row r="1891" spans="1:5" x14ac:dyDescent="0.15">
      <c r="A1891" s="3">
        <v>41928</v>
      </c>
      <c r="B1891" s="1">
        <v>1608.73</v>
      </c>
      <c r="C1891" s="1">
        <v>2196.8000000000002</v>
      </c>
      <c r="D1891" s="1">
        <v>6134.74</v>
      </c>
      <c r="E1891" t="b">
        <f t="shared" si="29"/>
        <v>0</v>
      </c>
    </row>
    <row r="1892" spans="1:5" x14ac:dyDescent="0.15">
      <c r="A1892" s="3">
        <v>41929</v>
      </c>
      <c r="B1892" s="1">
        <v>1608.52</v>
      </c>
      <c r="C1892" s="1">
        <v>2196.64</v>
      </c>
      <c r="D1892" s="1">
        <v>6058.67</v>
      </c>
      <c r="E1892" t="b">
        <f t="shared" si="29"/>
        <v>0</v>
      </c>
    </row>
    <row r="1893" spans="1:5" x14ac:dyDescent="0.15">
      <c r="A1893" s="3">
        <v>41932</v>
      </c>
      <c r="B1893" s="1">
        <v>1612.4</v>
      </c>
      <c r="C1893" s="1">
        <v>2202.25</v>
      </c>
      <c r="D1893" s="1">
        <v>6154.52</v>
      </c>
      <c r="E1893" t="b">
        <f t="shared" si="29"/>
        <v>0</v>
      </c>
    </row>
    <row r="1894" spans="1:5" x14ac:dyDescent="0.15">
      <c r="A1894" s="3">
        <v>41933</v>
      </c>
      <c r="B1894" s="1">
        <v>1600.84</v>
      </c>
      <c r="C1894" s="1">
        <v>2185.35</v>
      </c>
      <c r="D1894" s="1">
        <v>6103.01</v>
      </c>
      <c r="E1894" t="b">
        <f t="shared" si="29"/>
        <v>0</v>
      </c>
    </row>
    <row r="1895" spans="1:5" x14ac:dyDescent="0.15">
      <c r="A1895" s="3">
        <v>41934</v>
      </c>
      <c r="B1895" s="1">
        <v>1597.13</v>
      </c>
      <c r="C1895" s="1">
        <v>2179.9899999999998</v>
      </c>
      <c r="D1895" s="1">
        <v>6027.51</v>
      </c>
      <c r="E1895" t="b">
        <f t="shared" si="29"/>
        <v>0</v>
      </c>
    </row>
    <row r="1896" spans="1:5" x14ac:dyDescent="0.15">
      <c r="A1896" s="3">
        <v>41935</v>
      </c>
      <c r="B1896" s="1">
        <v>1586.56</v>
      </c>
      <c r="C1896" s="1">
        <v>2164.37</v>
      </c>
      <c r="D1896" s="1">
        <v>5930.48</v>
      </c>
      <c r="E1896" t="b">
        <f t="shared" si="29"/>
        <v>0</v>
      </c>
    </row>
    <row r="1897" spans="1:5" x14ac:dyDescent="0.15">
      <c r="A1897" s="3">
        <v>41936</v>
      </c>
      <c r="B1897" s="1">
        <v>1583.42</v>
      </c>
      <c r="C1897" s="1">
        <v>2156.29</v>
      </c>
      <c r="D1897" s="1">
        <v>5941.93</v>
      </c>
      <c r="E1897" t="b">
        <f t="shared" si="29"/>
        <v>0</v>
      </c>
    </row>
    <row r="1898" spans="1:5" x14ac:dyDescent="0.15">
      <c r="A1898" s="3">
        <v>41939</v>
      </c>
      <c r="B1898" s="1">
        <v>1559.91</v>
      </c>
      <c r="C1898" s="1">
        <v>2125.88</v>
      </c>
      <c r="D1898" s="1">
        <v>6006.84</v>
      </c>
      <c r="E1898" t="b">
        <f t="shared" si="29"/>
        <v>0</v>
      </c>
    </row>
    <row r="1899" spans="1:5" x14ac:dyDescent="0.15">
      <c r="A1899" s="3">
        <v>41940</v>
      </c>
      <c r="B1899" s="1">
        <v>1585.74</v>
      </c>
      <c r="C1899" s="1">
        <v>2166.7800000000002</v>
      </c>
      <c r="D1899" s="1">
        <v>6163.67</v>
      </c>
      <c r="E1899" t="b">
        <f t="shared" si="29"/>
        <v>0</v>
      </c>
    </row>
    <row r="1900" spans="1:5" x14ac:dyDescent="0.15">
      <c r="A1900" s="3">
        <v>41941</v>
      </c>
      <c r="B1900" s="1">
        <v>1608.4</v>
      </c>
      <c r="C1900" s="1">
        <v>2198.8000000000002</v>
      </c>
      <c r="D1900" s="1">
        <v>6246.7</v>
      </c>
      <c r="E1900" t="b">
        <f t="shared" si="29"/>
        <v>0</v>
      </c>
    </row>
    <row r="1901" spans="1:5" x14ac:dyDescent="0.15">
      <c r="A1901" s="3">
        <v>41942</v>
      </c>
      <c r="B1901" s="1">
        <v>1619.1</v>
      </c>
      <c r="C1901" s="1">
        <v>2216.31</v>
      </c>
      <c r="D1901" s="1">
        <v>6241.59</v>
      </c>
      <c r="E1901" t="b">
        <f t="shared" si="29"/>
        <v>0</v>
      </c>
    </row>
    <row r="1902" spans="1:5" x14ac:dyDescent="0.15">
      <c r="A1902" s="3">
        <v>41943</v>
      </c>
      <c r="B1902" s="1">
        <v>1657.29</v>
      </c>
      <c r="C1902" s="1">
        <v>2263.7600000000002</v>
      </c>
      <c r="D1902" s="1">
        <v>6208.61</v>
      </c>
      <c r="E1902" t="b">
        <f t="shared" si="29"/>
        <v>1</v>
      </c>
    </row>
    <row r="1903" spans="1:5" x14ac:dyDescent="0.15">
      <c r="A1903" s="3">
        <v>41946</v>
      </c>
      <c r="B1903" s="1">
        <v>1651.05</v>
      </c>
      <c r="C1903" s="1">
        <v>2259.9899999999998</v>
      </c>
      <c r="D1903" s="1">
        <v>6275.99</v>
      </c>
      <c r="E1903" t="b">
        <f t="shared" si="29"/>
        <v>0</v>
      </c>
    </row>
    <row r="1904" spans="1:5" x14ac:dyDescent="0.15">
      <c r="A1904" s="3">
        <v>41947</v>
      </c>
      <c r="B1904" s="1">
        <v>1645.62</v>
      </c>
      <c r="C1904" s="1">
        <v>2258.7399999999998</v>
      </c>
      <c r="D1904" s="1">
        <v>6231.82</v>
      </c>
      <c r="E1904" t="b">
        <f t="shared" si="29"/>
        <v>0</v>
      </c>
    </row>
    <row r="1905" spans="1:5" x14ac:dyDescent="0.15">
      <c r="A1905" s="3">
        <v>41948</v>
      </c>
      <c r="B1905" s="1">
        <v>1637.63</v>
      </c>
      <c r="C1905" s="1">
        <v>2247.9299999999998</v>
      </c>
      <c r="D1905" s="1">
        <v>6227.25</v>
      </c>
      <c r="E1905" t="b">
        <f t="shared" si="29"/>
        <v>0</v>
      </c>
    </row>
    <row r="1906" spans="1:5" x14ac:dyDescent="0.15">
      <c r="A1906" s="3">
        <v>41949</v>
      </c>
      <c r="B1906" s="1">
        <v>1635.96</v>
      </c>
      <c r="C1906" s="1">
        <v>2245.67</v>
      </c>
      <c r="D1906" s="1">
        <v>6289.19</v>
      </c>
      <c r="E1906" t="b">
        <f t="shared" si="29"/>
        <v>0</v>
      </c>
    </row>
    <row r="1907" spans="1:5" x14ac:dyDescent="0.15">
      <c r="A1907" s="3">
        <v>41950</v>
      </c>
      <c r="B1907" s="1">
        <v>1640.32</v>
      </c>
      <c r="C1907" s="1">
        <v>2248.0700000000002</v>
      </c>
      <c r="D1907" s="1">
        <v>6228.17</v>
      </c>
      <c r="E1907" t="b">
        <f t="shared" si="29"/>
        <v>0</v>
      </c>
    </row>
    <row r="1908" spans="1:5" x14ac:dyDescent="0.15">
      <c r="A1908" s="3">
        <v>41953</v>
      </c>
      <c r="B1908" s="1">
        <v>1689.02</v>
      </c>
      <c r="C1908" s="1">
        <v>2312.0500000000002</v>
      </c>
      <c r="D1908" s="1">
        <v>6246.61</v>
      </c>
      <c r="E1908" t="b">
        <f t="shared" si="29"/>
        <v>0</v>
      </c>
    </row>
    <row r="1909" spans="1:5" x14ac:dyDescent="0.15">
      <c r="A1909" s="3">
        <v>41954</v>
      </c>
      <c r="B1909" s="1">
        <v>1710.88</v>
      </c>
      <c r="C1909" s="1">
        <v>2324.9699999999998</v>
      </c>
      <c r="D1909" s="1">
        <v>6023</v>
      </c>
      <c r="E1909" t="b">
        <f t="shared" si="29"/>
        <v>0</v>
      </c>
    </row>
    <row r="1910" spans="1:5" x14ac:dyDescent="0.15">
      <c r="A1910" s="3">
        <v>41955</v>
      </c>
      <c r="B1910" s="1">
        <v>1731.02</v>
      </c>
      <c r="C1910" s="1">
        <v>2352.29</v>
      </c>
      <c r="D1910" s="1">
        <v>6120.06</v>
      </c>
      <c r="E1910" t="b">
        <f t="shared" si="29"/>
        <v>0</v>
      </c>
    </row>
    <row r="1911" spans="1:5" x14ac:dyDescent="0.15">
      <c r="A1911" s="3">
        <v>41956</v>
      </c>
      <c r="B1911" s="1">
        <v>1726.34</v>
      </c>
      <c r="C1911" s="1">
        <v>2341.85</v>
      </c>
      <c r="D1911" s="1">
        <v>6023.78</v>
      </c>
      <c r="E1911" t="b">
        <f t="shared" si="29"/>
        <v>0</v>
      </c>
    </row>
    <row r="1912" spans="1:5" x14ac:dyDescent="0.15">
      <c r="A1912" s="3">
        <v>41957</v>
      </c>
      <c r="B1912" s="1">
        <v>1728.81</v>
      </c>
      <c r="C1912" s="1">
        <v>2347.16</v>
      </c>
      <c r="D1912" s="1">
        <v>6009.45</v>
      </c>
      <c r="E1912" t="b">
        <f t="shared" si="29"/>
        <v>0</v>
      </c>
    </row>
    <row r="1913" spans="1:5" x14ac:dyDescent="0.15">
      <c r="A1913" s="3">
        <v>41960</v>
      </c>
      <c r="B1913" s="1">
        <v>1708.1</v>
      </c>
      <c r="C1913" s="1">
        <v>2321.41</v>
      </c>
      <c r="D1913" s="1">
        <v>6100.83</v>
      </c>
      <c r="E1913" t="b">
        <f t="shared" si="29"/>
        <v>0</v>
      </c>
    </row>
    <row r="1914" spans="1:5" x14ac:dyDescent="0.15">
      <c r="A1914" s="3">
        <v>41961</v>
      </c>
      <c r="B1914" s="1">
        <v>1679.42</v>
      </c>
      <c r="C1914" s="1">
        <v>2285.48</v>
      </c>
      <c r="D1914" s="1">
        <v>6139.52</v>
      </c>
      <c r="E1914" t="b">
        <f t="shared" si="29"/>
        <v>0</v>
      </c>
    </row>
    <row r="1915" spans="1:5" x14ac:dyDescent="0.15">
      <c r="A1915" s="3">
        <v>41962</v>
      </c>
      <c r="B1915" s="1">
        <v>1671.65</v>
      </c>
      <c r="C1915" s="1">
        <v>2275.81</v>
      </c>
      <c r="D1915" s="1">
        <v>6193.56</v>
      </c>
      <c r="E1915" t="b">
        <f t="shared" si="29"/>
        <v>0</v>
      </c>
    </row>
    <row r="1916" spans="1:5" x14ac:dyDescent="0.15">
      <c r="A1916" s="3">
        <v>41963</v>
      </c>
      <c r="B1916" s="1">
        <v>1676.6</v>
      </c>
      <c r="C1916" s="1">
        <v>2278.31</v>
      </c>
      <c r="D1916" s="1">
        <v>6185.92</v>
      </c>
      <c r="E1916" t="b">
        <f t="shared" si="29"/>
        <v>0</v>
      </c>
    </row>
    <row r="1917" spans="1:5" x14ac:dyDescent="0.15">
      <c r="A1917" s="3">
        <v>41964</v>
      </c>
      <c r="B1917" s="1">
        <v>1714.71</v>
      </c>
      <c r="C1917" s="1">
        <v>2323.9699999999998</v>
      </c>
      <c r="D1917" s="1">
        <v>6240.77</v>
      </c>
      <c r="E1917" t="b">
        <f t="shared" si="29"/>
        <v>0</v>
      </c>
    </row>
    <row r="1918" spans="1:5" x14ac:dyDescent="0.15">
      <c r="A1918" s="3">
        <v>41967</v>
      </c>
      <c r="B1918" s="1">
        <v>1758.1</v>
      </c>
      <c r="C1918" s="1">
        <v>2384.33</v>
      </c>
      <c r="D1918" s="1">
        <v>6293.02</v>
      </c>
      <c r="E1918" t="b">
        <f t="shared" si="29"/>
        <v>0</v>
      </c>
    </row>
    <row r="1919" spans="1:5" x14ac:dyDescent="0.15">
      <c r="A1919" s="3">
        <v>41968</v>
      </c>
      <c r="B1919" s="1">
        <v>1777.67</v>
      </c>
      <c r="C1919" s="1">
        <v>2415.3200000000002</v>
      </c>
      <c r="D1919" s="1">
        <v>6392.44</v>
      </c>
      <c r="E1919" t="b">
        <f t="shared" si="29"/>
        <v>0</v>
      </c>
    </row>
    <row r="1920" spans="1:5" x14ac:dyDescent="0.15">
      <c r="A1920" s="3">
        <v>41969</v>
      </c>
      <c r="B1920" s="1">
        <v>1820.49</v>
      </c>
      <c r="C1920" s="1">
        <v>2461.0100000000002</v>
      </c>
      <c r="D1920" s="1">
        <v>6435.14</v>
      </c>
      <c r="E1920" t="b">
        <f t="shared" si="29"/>
        <v>0</v>
      </c>
    </row>
    <row r="1921" spans="1:5" x14ac:dyDescent="0.15">
      <c r="A1921" s="3">
        <v>41970</v>
      </c>
      <c r="B1921" s="1">
        <v>1853</v>
      </c>
      <c r="C1921" s="1">
        <v>2497.36</v>
      </c>
      <c r="D1921" s="1">
        <v>6472.59</v>
      </c>
      <c r="E1921" t="b">
        <f t="shared" si="29"/>
        <v>0</v>
      </c>
    </row>
    <row r="1922" spans="1:5" x14ac:dyDescent="0.15">
      <c r="A1922" s="3">
        <v>41971</v>
      </c>
      <c r="B1922" s="1">
        <v>1914.44</v>
      </c>
      <c r="C1922" s="1">
        <v>2570.58</v>
      </c>
      <c r="D1922" s="1">
        <v>6478.11</v>
      </c>
      <c r="E1922" t="b">
        <f t="shared" si="29"/>
        <v>1</v>
      </c>
    </row>
    <row r="1923" spans="1:5" x14ac:dyDescent="0.15">
      <c r="A1923" s="3">
        <v>41974</v>
      </c>
      <c r="B1923" s="1">
        <v>1920.38</v>
      </c>
      <c r="C1923" s="1">
        <v>2584.5</v>
      </c>
      <c r="D1923" s="1">
        <v>6392.46</v>
      </c>
      <c r="E1923" t="b">
        <f t="shared" ref="E1923:E1986" si="30">MONTH(A1923)&lt;&gt;MONTH(A1924)</f>
        <v>0</v>
      </c>
    </row>
    <row r="1924" spans="1:5" x14ac:dyDescent="0.15">
      <c r="A1924" s="3">
        <v>41975</v>
      </c>
      <c r="B1924" s="1">
        <v>2021.54</v>
      </c>
      <c r="C1924" s="1">
        <v>2702.26</v>
      </c>
      <c r="D1924" s="1">
        <v>6457.56</v>
      </c>
      <c r="E1924" t="b">
        <f t="shared" si="30"/>
        <v>0</v>
      </c>
    </row>
    <row r="1925" spans="1:5" x14ac:dyDescent="0.15">
      <c r="A1925" s="3">
        <v>41976</v>
      </c>
      <c r="B1925" s="1">
        <v>2037.59</v>
      </c>
      <c r="C1925" s="1">
        <v>2734.48</v>
      </c>
      <c r="D1925" s="1">
        <v>6513.96</v>
      </c>
      <c r="E1925" t="b">
        <f t="shared" si="30"/>
        <v>0</v>
      </c>
    </row>
    <row r="1926" spans="1:5" x14ac:dyDescent="0.15">
      <c r="A1926" s="3">
        <v>41977</v>
      </c>
      <c r="B1926" s="1">
        <v>2160.66</v>
      </c>
      <c r="C1926" s="1">
        <v>2882.08</v>
      </c>
      <c r="D1926" s="1">
        <v>6605.32</v>
      </c>
      <c r="E1926" t="b">
        <f t="shared" si="30"/>
        <v>0</v>
      </c>
    </row>
    <row r="1927" spans="1:5" x14ac:dyDescent="0.15">
      <c r="A1927" s="3">
        <v>41978</v>
      </c>
      <c r="B1927" s="1">
        <v>2200.25</v>
      </c>
      <c r="C1927" s="1">
        <v>2922.28</v>
      </c>
      <c r="D1927" s="1">
        <v>6462.09</v>
      </c>
      <c r="E1927" t="b">
        <f t="shared" si="30"/>
        <v>0</v>
      </c>
    </row>
    <row r="1928" spans="1:5" x14ac:dyDescent="0.15">
      <c r="A1928" s="3">
        <v>41981</v>
      </c>
      <c r="B1928" s="1">
        <v>2298.85</v>
      </c>
      <c r="C1928" s="1">
        <v>3059.99</v>
      </c>
      <c r="D1928" s="1">
        <v>6457.51</v>
      </c>
      <c r="E1928" t="b">
        <f t="shared" si="30"/>
        <v>0</v>
      </c>
    </row>
    <row r="1929" spans="1:5" x14ac:dyDescent="0.15">
      <c r="A1929" s="3">
        <v>41982</v>
      </c>
      <c r="B1929" s="1">
        <v>2182.69</v>
      </c>
      <c r="C1929" s="1">
        <v>2913.36</v>
      </c>
      <c r="D1929" s="1">
        <v>6161.37</v>
      </c>
      <c r="E1929" t="b">
        <f t="shared" si="30"/>
        <v>0</v>
      </c>
    </row>
    <row r="1930" spans="1:5" x14ac:dyDescent="0.15">
      <c r="A1930" s="3">
        <v>41983</v>
      </c>
      <c r="B1930" s="1">
        <v>2254.8200000000002</v>
      </c>
      <c r="C1930" s="1">
        <v>3016.2</v>
      </c>
      <c r="D1930" s="1">
        <v>6366.81</v>
      </c>
      <c r="E1930" t="b">
        <f t="shared" si="30"/>
        <v>0</v>
      </c>
    </row>
    <row r="1931" spans="1:5" x14ac:dyDescent="0.15">
      <c r="A1931" s="3">
        <v>41984</v>
      </c>
      <c r="B1931" s="1">
        <v>2193.54</v>
      </c>
      <c r="C1931" s="1">
        <v>2957.76</v>
      </c>
      <c r="D1931" s="1">
        <v>6463.32</v>
      </c>
      <c r="E1931" t="b">
        <f t="shared" si="30"/>
        <v>0</v>
      </c>
    </row>
    <row r="1932" spans="1:5" x14ac:dyDescent="0.15">
      <c r="A1932" s="3">
        <v>41985</v>
      </c>
      <c r="B1932" s="1">
        <v>2193.29</v>
      </c>
      <c r="C1932" s="1">
        <v>2957.72</v>
      </c>
      <c r="D1932" s="1">
        <v>6545.19</v>
      </c>
      <c r="E1932" t="b">
        <f t="shared" si="30"/>
        <v>0</v>
      </c>
    </row>
    <row r="1933" spans="1:5" x14ac:dyDescent="0.15">
      <c r="A1933" s="3">
        <v>41988</v>
      </c>
      <c r="B1933" s="1">
        <v>2201.54</v>
      </c>
      <c r="C1933" s="1">
        <v>2972.92</v>
      </c>
      <c r="D1933" s="1">
        <v>6658.14</v>
      </c>
      <c r="E1933" t="b">
        <f t="shared" si="30"/>
        <v>0</v>
      </c>
    </row>
    <row r="1934" spans="1:5" x14ac:dyDescent="0.15">
      <c r="A1934" s="3">
        <v>41989</v>
      </c>
      <c r="B1934" s="1">
        <v>2299.2800000000002</v>
      </c>
      <c r="C1934" s="1">
        <v>3076.75</v>
      </c>
      <c r="D1934" s="1">
        <v>6635.25</v>
      </c>
      <c r="E1934" t="b">
        <f t="shared" si="30"/>
        <v>0</v>
      </c>
    </row>
    <row r="1935" spans="1:5" x14ac:dyDescent="0.15">
      <c r="A1935" s="3">
        <v>41990</v>
      </c>
      <c r="B1935" s="1">
        <v>2383.9499999999998</v>
      </c>
      <c r="C1935" s="1">
        <v>3167.47</v>
      </c>
      <c r="D1935" s="1">
        <v>6551.12</v>
      </c>
      <c r="E1935" t="b">
        <f t="shared" si="30"/>
        <v>0</v>
      </c>
    </row>
    <row r="1936" spans="1:5" x14ac:dyDescent="0.15">
      <c r="A1936" s="3">
        <v>41991</v>
      </c>
      <c r="B1936" s="1">
        <v>2364.04</v>
      </c>
      <c r="C1936" s="1">
        <v>3157.54</v>
      </c>
      <c r="D1936" s="1">
        <v>6540.88</v>
      </c>
      <c r="E1936" t="b">
        <f t="shared" si="30"/>
        <v>0</v>
      </c>
    </row>
    <row r="1937" spans="1:5" x14ac:dyDescent="0.15">
      <c r="A1937" s="3">
        <v>41992</v>
      </c>
      <c r="B1937" s="1">
        <v>2390.2800000000002</v>
      </c>
      <c r="C1937" s="1">
        <v>3206.92</v>
      </c>
      <c r="D1937" s="1">
        <v>6438.04</v>
      </c>
      <c r="E1937" t="b">
        <f t="shared" si="30"/>
        <v>0</v>
      </c>
    </row>
    <row r="1938" spans="1:5" x14ac:dyDescent="0.15">
      <c r="A1938" s="3">
        <v>41995</v>
      </c>
      <c r="B1938" s="1">
        <v>2426.6799999999998</v>
      </c>
      <c r="C1938" s="1">
        <v>3254.84</v>
      </c>
      <c r="D1938" s="1">
        <v>6120.58</v>
      </c>
      <c r="E1938" t="b">
        <f t="shared" si="30"/>
        <v>0</v>
      </c>
    </row>
    <row r="1939" spans="1:5" x14ac:dyDescent="0.15">
      <c r="A1939" s="3">
        <v>41996</v>
      </c>
      <c r="B1939" s="1">
        <v>2374.9499999999998</v>
      </c>
      <c r="C1939" s="1">
        <v>3191.66</v>
      </c>
      <c r="D1939" s="1">
        <v>6023.37</v>
      </c>
      <c r="E1939" t="b">
        <f t="shared" si="30"/>
        <v>0</v>
      </c>
    </row>
    <row r="1940" spans="1:5" x14ac:dyDescent="0.15">
      <c r="A1940" s="3">
        <v>41997</v>
      </c>
      <c r="B1940" s="1">
        <v>2270.88</v>
      </c>
      <c r="C1940" s="1">
        <v>3068.6</v>
      </c>
      <c r="D1940" s="1">
        <v>6154.88</v>
      </c>
      <c r="E1940" t="b">
        <f t="shared" si="30"/>
        <v>0</v>
      </c>
    </row>
    <row r="1941" spans="1:5" x14ac:dyDescent="0.15">
      <c r="A1941" s="3">
        <v>41998</v>
      </c>
      <c r="B1941" s="1">
        <v>2359.66</v>
      </c>
      <c r="C1941" s="1">
        <v>3183.71</v>
      </c>
      <c r="D1941" s="1">
        <v>6222.51</v>
      </c>
      <c r="E1941" t="b">
        <f t="shared" si="30"/>
        <v>0</v>
      </c>
    </row>
    <row r="1942" spans="1:5" x14ac:dyDescent="0.15">
      <c r="A1942" s="3">
        <v>41999</v>
      </c>
      <c r="B1942" s="1">
        <v>2464.8200000000002</v>
      </c>
      <c r="C1942" s="1">
        <v>3304.46</v>
      </c>
      <c r="D1942" s="1">
        <v>6233.94</v>
      </c>
      <c r="E1942" t="b">
        <f t="shared" si="30"/>
        <v>0</v>
      </c>
    </row>
    <row r="1943" spans="1:5" x14ac:dyDescent="0.15">
      <c r="A1943" s="3">
        <v>42002</v>
      </c>
      <c r="B1943" s="1">
        <v>2481.66</v>
      </c>
      <c r="C1943" s="1">
        <v>3329.57</v>
      </c>
      <c r="D1943" s="1">
        <v>6098.98</v>
      </c>
      <c r="E1943" t="b">
        <f t="shared" si="30"/>
        <v>0</v>
      </c>
    </row>
    <row r="1944" spans="1:5" x14ac:dyDescent="0.15">
      <c r="A1944" s="3">
        <v>42003</v>
      </c>
      <c r="B1944" s="1">
        <v>2523.63</v>
      </c>
      <c r="C1944" s="1">
        <v>3360.93</v>
      </c>
      <c r="D1944" s="1">
        <v>5982.64</v>
      </c>
      <c r="E1944" t="b">
        <f t="shared" si="30"/>
        <v>0</v>
      </c>
    </row>
    <row r="1945" spans="1:5" x14ac:dyDescent="0.15">
      <c r="A1945" s="3">
        <v>42004</v>
      </c>
      <c r="B1945" s="1">
        <v>2581.5700000000002</v>
      </c>
      <c r="C1945" s="1">
        <v>3440.6</v>
      </c>
      <c r="D1945" s="1">
        <v>6027.52</v>
      </c>
      <c r="E1945" t="b">
        <f t="shared" si="30"/>
        <v>1</v>
      </c>
    </row>
    <row r="1946" spans="1:5" x14ac:dyDescent="0.15">
      <c r="A1946" s="3">
        <v>42009</v>
      </c>
      <c r="B1946" s="1">
        <v>2649.64</v>
      </c>
      <c r="C1946" s="1">
        <v>3551.91</v>
      </c>
      <c r="D1946" s="1">
        <v>6049.79</v>
      </c>
      <c r="E1946" t="b">
        <f t="shared" si="30"/>
        <v>0</v>
      </c>
    </row>
    <row r="1947" spans="1:5" x14ac:dyDescent="0.15">
      <c r="A1947" s="3">
        <v>42010</v>
      </c>
      <c r="B1947" s="1">
        <v>2629.4</v>
      </c>
      <c r="C1947" s="1">
        <v>3534.74</v>
      </c>
      <c r="D1947" s="1">
        <v>6172.39</v>
      </c>
      <c r="E1947" t="b">
        <f t="shared" si="30"/>
        <v>0</v>
      </c>
    </row>
    <row r="1948" spans="1:5" x14ac:dyDescent="0.15">
      <c r="A1948" s="3">
        <v>42011</v>
      </c>
      <c r="B1948" s="1">
        <v>2635.23</v>
      </c>
      <c r="C1948" s="1">
        <v>3538.26</v>
      </c>
      <c r="D1948" s="1">
        <v>6166.77</v>
      </c>
      <c r="E1948" t="b">
        <f t="shared" si="30"/>
        <v>0</v>
      </c>
    </row>
    <row r="1949" spans="1:5" x14ac:dyDescent="0.15">
      <c r="A1949" s="3">
        <v>42012</v>
      </c>
      <c r="B1949" s="1">
        <v>2558.11</v>
      </c>
      <c r="C1949" s="1">
        <v>3439.1</v>
      </c>
      <c r="D1949" s="1">
        <v>6164.11</v>
      </c>
      <c r="E1949" t="b">
        <f t="shared" si="30"/>
        <v>0</v>
      </c>
    </row>
    <row r="1950" spans="1:5" x14ac:dyDescent="0.15">
      <c r="A1950" s="3">
        <v>42013</v>
      </c>
      <c r="B1950" s="1">
        <v>2569.02</v>
      </c>
      <c r="C1950" s="1">
        <v>3441.21</v>
      </c>
      <c r="D1950" s="1">
        <v>6128.01</v>
      </c>
      <c r="E1950" t="b">
        <f t="shared" si="30"/>
        <v>0</v>
      </c>
    </row>
    <row r="1951" spans="1:5" x14ac:dyDescent="0.15">
      <c r="A1951" s="3">
        <v>42016</v>
      </c>
      <c r="B1951" s="1">
        <v>2543.85</v>
      </c>
      <c r="C1951" s="1">
        <v>3406.26</v>
      </c>
      <c r="D1951" s="1">
        <v>6062.28</v>
      </c>
      <c r="E1951" t="b">
        <f t="shared" si="30"/>
        <v>0</v>
      </c>
    </row>
    <row r="1952" spans="1:5" x14ac:dyDescent="0.15">
      <c r="A1952" s="3">
        <v>42017</v>
      </c>
      <c r="B1952" s="1">
        <v>2527.83</v>
      </c>
      <c r="C1952" s="1">
        <v>3393.35</v>
      </c>
      <c r="D1952" s="1">
        <v>6167.12</v>
      </c>
      <c r="E1952" t="b">
        <f t="shared" si="30"/>
        <v>0</v>
      </c>
    </row>
    <row r="1953" spans="1:5" x14ac:dyDescent="0.15">
      <c r="A1953" s="3">
        <v>42018</v>
      </c>
      <c r="B1953" s="1">
        <v>2534.23</v>
      </c>
      <c r="C1953" s="1">
        <v>3388.05</v>
      </c>
      <c r="D1953" s="1">
        <v>6139.29</v>
      </c>
      <c r="E1953" t="b">
        <f t="shared" si="30"/>
        <v>0</v>
      </c>
    </row>
    <row r="1954" spans="1:5" x14ac:dyDescent="0.15">
      <c r="A1954" s="3">
        <v>42019</v>
      </c>
      <c r="B1954" s="1">
        <v>2632.89</v>
      </c>
      <c r="C1954" s="1">
        <v>3507.54</v>
      </c>
      <c r="D1954" s="1">
        <v>6168.66</v>
      </c>
      <c r="E1954" t="b">
        <f t="shared" si="30"/>
        <v>0</v>
      </c>
    </row>
    <row r="1955" spans="1:5" x14ac:dyDescent="0.15">
      <c r="A1955" s="3">
        <v>42020</v>
      </c>
      <c r="B1955" s="1">
        <v>2653.03</v>
      </c>
      <c r="C1955" s="1">
        <v>3528.5</v>
      </c>
      <c r="D1955" s="1">
        <v>6252.08</v>
      </c>
      <c r="E1955" t="b">
        <f t="shared" si="30"/>
        <v>0</v>
      </c>
    </row>
    <row r="1956" spans="1:5" x14ac:dyDescent="0.15">
      <c r="A1956" s="3">
        <v>42023</v>
      </c>
      <c r="B1956" s="1">
        <v>2410.1999999999998</v>
      </c>
      <c r="C1956" s="1">
        <v>3221.5</v>
      </c>
      <c r="D1956" s="1">
        <v>6109.29</v>
      </c>
      <c r="E1956" t="b">
        <f t="shared" si="30"/>
        <v>0</v>
      </c>
    </row>
    <row r="1957" spans="1:5" x14ac:dyDescent="0.15">
      <c r="A1957" s="3">
        <v>42024</v>
      </c>
      <c r="B1957" s="1">
        <v>2403.7199999999998</v>
      </c>
      <c r="C1957" s="1">
        <v>3236.22</v>
      </c>
      <c r="D1957" s="1">
        <v>6336.63</v>
      </c>
      <c r="E1957" t="b">
        <f t="shared" si="30"/>
        <v>0</v>
      </c>
    </row>
    <row r="1958" spans="1:5" x14ac:dyDescent="0.15">
      <c r="A1958" s="3">
        <v>42025</v>
      </c>
      <c r="B1958" s="1">
        <v>2542.3200000000002</v>
      </c>
      <c r="C1958" s="1">
        <v>3400.47</v>
      </c>
      <c r="D1958" s="1">
        <v>6465.73</v>
      </c>
      <c r="E1958" t="b">
        <f t="shared" si="30"/>
        <v>0</v>
      </c>
    </row>
    <row r="1959" spans="1:5" x14ac:dyDescent="0.15">
      <c r="A1959" s="3">
        <v>42026</v>
      </c>
      <c r="B1959" s="1">
        <v>2544.31</v>
      </c>
      <c r="C1959" s="1">
        <v>3405.99</v>
      </c>
      <c r="D1959" s="1">
        <v>6568.64</v>
      </c>
      <c r="E1959" t="b">
        <f t="shared" si="30"/>
        <v>0</v>
      </c>
    </row>
    <row r="1960" spans="1:5" x14ac:dyDescent="0.15">
      <c r="A1960" s="3">
        <v>42027</v>
      </c>
      <c r="B1960" s="1">
        <v>2564.5100000000002</v>
      </c>
      <c r="C1960" s="1">
        <v>3423.61</v>
      </c>
      <c r="D1960" s="1">
        <v>6502.07</v>
      </c>
      <c r="E1960" t="b">
        <f t="shared" si="30"/>
        <v>0</v>
      </c>
    </row>
    <row r="1961" spans="1:5" x14ac:dyDescent="0.15">
      <c r="A1961" s="3">
        <v>42030</v>
      </c>
      <c r="B1961" s="1">
        <v>2562.36</v>
      </c>
      <c r="C1961" s="1">
        <v>3441.57</v>
      </c>
      <c r="D1961" s="1">
        <v>6642.61</v>
      </c>
      <c r="E1961" t="b">
        <f t="shared" si="30"/>
        <v>0</v>
      </c>
    </row>
    <row r="1962" spans="1:5" x14ac:dyDescent="0.15">
      <c r="A1962" s="3">
        <v>42031</v>
      </c>
      <c r="B1962" s="1">
        <v>2522.1</v>
      </c>
      <c r="C1962" s="1">
        <v>3395.85</v>
      </c>
      <c r="D1962" s="1">
        <v>6693.81</v>
      </c>
      <c r="E1962" t="b">
        <f t="shared" si="30"/>
        <v>0</v>
      </c>
    </row>
    <row r="1963" spans="1:5" x14ac:dyDescent="0.15">
      <c r="A1963" s="3">
        <v>42032</v>
      </c>
      <c r="B1963" s="1">
        <v>2486.2800000000002</v>
      </c>
      <c r="C1963" s="1">
        <v>3345.45</v>
      </c>
      <c r="D1963" s="1">
        <v>6666.26</v>
      </c>
      <c r="E1963" t="b">
        <f t="shared" si="30"/>
        <v>0</v>
      </c>
    </row>
    <row r="1964" spans="1:5" x14ac:dyDescent="0.15">
      <c r="A1964" s="3">
        <v>42033</v>
      </c>
      <c r="B1964" s="1">
        <v>2442.04</v>
      </c>
      <c r="C1964" s="1">
        <v>3298.04</v>
      </c>
      <c r="D1964" s="1">
        <v>6625</v>
      </c>
      <c r="E1964" t="b">
        <f t="shared" si="30"/>
        <v>0</v>
      </c>
    </row>
    <row r="1965" spans="1:5" x14ac:dyDescent="0.15">
      <c r="A1965" s="3">
        <v>42034</v>
      </c>
      <c r="B1965" s="1">
        <v>2405.38</v>
      </c>
      <c r="C1965" s="1">
        <v>3251.42</v>
      </c>
      <c r="D1965" s="1">
        <v>6546.6</v>
      </c>
      <c r="E1965" t="b">
        <f t="shared" si="30"/>
        <v>1</v>
      </c>
    </row>
    <row r="1966" spans="1:5" x14ac:dyDescent="0.15">
      <c r="A1966" s="3">
        <v>42037</v>
      </c>
      <c r="B1966" s="1">
        <v>2332.5300000000002</v>
      </c>
      <c r="C1966" s="1">
        <v>3157.28</v>
      </c>
      <c r="D1966" s="1">
        <v>6535.9</v>
      </c>
      <c r="E1966" t="b">
        <f t="shared" si="30"/>
        <v>0</v>
      </c>
    </row>
    <row r="1967" spans="1:5" x14ac:dyDescent="0.15">
      <c r="A1967" s="3">
        <v>42038</v>
      </c>
      <c r="B1967" s="1">
        <v>2405.7600000000002</v>
      </c>
      <c r="C1967" s="1">
        <v>3245.49</v>
      </c>
      <c r="D1967" s="1">
        <v>6654.55</v>
      </c>
      <c r="E1967" t="b">
        <f t="shared" si="30"/>
        <v>0</v>
      </c>
    </row>
    <row r="1968" spans="1:5" x14ac:dyDescent="0.15">
      <c r="A1968" s="3">
        <v>42039</v>
      </c>
      <c r="B1968" s="1">
        <v>2372.46</v>
      </c>
      <c r="C1968" s="1">
        <v>3211.56</v>
      </c>
      <c r="D1968" s="1">
        <v>6653.34</v>
      </c>
      <c r="E1968" t="b">
        <f t="shared" si="30"/>
        <v>0</v>
      </c>
    </row>
    <row r="1969" spans="1:5" x14ac:dyDescent="0.15">
      <c r="A1969" s="3">
        <v>42040</v>
      </c>
      <c r="B1969" s="1">
        <v>2348.92</v>
      </c>
      <c r="C1969" s="1">
        <v>3175.34</v>
      </c>
      <c r="D1969" s="1">
        <v>6654.08</v>
      </c>
      <c r="E1969" t="b">
        <f t="shared" si="30"/>
        <v>0</v>
      </c>
    </row>
    <row r="1970" spans="1:5" x14ac:dyDescent="0.15">
      <c r="A1970" s="3">
        <v>42041</v>
      </c>
      <c r="B1970" s="1">
        <v>2325.2399999999998</v>
      </c>
      <c r="C1970" s="1">
        <v>3131.18</v>
      </c>
      <c r="D1970" s="1">
        <v>6526.95</v>
      </c>
      <c r="E1970" t="b">
        <f t="shared" si="30"/>
        <v>0</v>
      </c>
    </row>
    <row r="1971" spans="1:5" x14ac:dyDescent="0.15">
      <c r="A1971" s="3">
        <v>42044</v>
      </c>
      <c r="B1971" s="1">
        <v>2366.77</v>
      </c>
      <c r="C1971" s="1">
        <v>3174.54</v>
      </c>
      <c r="D1971" s="1">
        <v>6474.82</v>
      </c>
      <c r="E1971" t="b">
        <f t="shared" si="30"/>
        <v>0</v>
      </c>
    </row>
    <row r="1972" spans="1:5" x14ac:dyDescent="0.15">
      <c r="A1972" s="3">
        <v>42045</v>
      </c>
      <c r="B1972" s="1">
        <v>2403.5500000000002</v>
      </c>
      <c r="C1972" s="1">
        <v>3228.36</v>
      </c>
      <c r="D1972" s="1">
        <v>6555.82</v>
      </c>
      <c r="E1972" t="b">
        <f t="shared" si="30"/>
        <v>0</v>
      </c>
    </row>
    <row r="1973" spans="1:5" x14ac:dyDescent="0.15">
      <c r="A1973" s="3">
        <v>42046</v>
      </c>
      <c r="B1973" s="1">
        <v>2415.13</v>
      </c>
      <c r="C1973" s="1">
        <v>3243.83</v>
      </c>
      <c r="D1973" s="1">
        <v>6645.51</v>
      </c>
      <c r="E1973" t="b">
        <f t="shared" si="30"/>
        <v>0</v>
      </c>
    </row>
    <row r="1974" spans="1:5" x14ac:dyDescent="0.15">
      <c r="A1974" s="3">
        <v>42047</v>
      </c>
      <c r="B1974" s="1">
        <v>2416.4499999999998</v>
      </c>
      <c r="C1974" s="1">
        <v>3248.3</v>
      </c>
      <c r="D1974" s="1">
        <v>6703.81</v>
      </c>
      <c r="E1974" t="b">
        <f t="shared" si="30"/>
        <v>0</v>
      </c>
    </row>
    <row r="1975" spans="1:5" x14ac:dyDescent="0.15">
      <c r="A1975" s="3">
        <v>42048</v>
      </c>
      <c r="B1975" s="1">
        <v>2427.4699999999998</v>
      </c>
      <c r="C1975" s="1">
        <v>3266.73</v>
      </c>
      <c r="D1975" s="1">
        <v>6815.85</v>
      </c>
      <c r="E1975" t="b">
        <f t="shared" si="30"/>
        <v>0</v>
      </c>
    </row>
    <row r="1976" spans="1:5" x14ac:dyDescent="0.15">
      <c r="A1976" s="3">
        <v>42051</v>
      </c>
      <c r="B1976" s="1">
        <v>2431.21</v>
      </c>
      <c r="C1976" s="1">
        <v>3273.48</v>
      </c>
      <c r="D1976" s="1">
        <v>6965.3</v>
      </c>
      <c r="E1976" t="b">
        <f t="shared" si="30"/>
        <v>0</v>
      </c>
    </row>
    <row r="1977" spans="1:5" x14ac:dyDescent="0.15">
      <c r="A1977" s="3">
        <v>42052</v>
      </c>
      <c r="B1977" s="1">
        <v>2445.2600000000002</v>
      </c>
      <c r="C1977" s="1">
        <v>3296.2</v>
      </c>
      <c r="D1977" s="1">
        <v>7020.05</v>
      </c>
      <c r="E1977" t="b">
        <f t="shared" si="30"/>
        <v>0</v>
      </c>
    </row>
    <row r="1978" spans="1:5" x14ac:dyDescent="0.15">
      <c r="A1978" s="3">
        <v>42060</v>
      </c>
      <c r="B1978" s="1">
        <v>2407.46</v>
      </c>
      <c r="C1978" s="1">
        <v>3249.52</v>
      </c>
      <c r="D1978" s="1">
        <v>7004.66</v>
      </c>
      <c r="E1978" t="b">
        <f t="shared" si="30"/>
        <v>0</v>
      </c>
    </row>
    <row r="1979" spans="1:5" x14ac:dyDescent="0.15">
      <c r="A1979" s="3">
        <v>42061</v>
      </c>
      <c r="B1979" s="1">
        <v>2478.06</v>
      </c>
      <c r="C1979" s="1">
        <v>3337.78</v>
      </c>
      <c r="D1979" s="1">
        <v>7045.27</v>
      </c>
      <c r="E1979" t="b">
        <f t="shared" si="30"/>
        <v>0</v>
      </c>
    </row>
    <row r="1980" spans="1:5" x14ac:dyDescent="0.15">
      <c r="A1980" s="3">
        <v>42062</v>
      </c>
      <c r="B1980" s="1">
        <v>2474.6</v>
      </c>
      <c r="C1980" s="1">
        <v>3334.1</v>
      </c>
      <c r="D1980" s="1">
        <v>7141.89</v>
      </c>
      <c r="E1980" t="b">
        <f t="shared" si="30"/>
        <v>1</v>
      </c>
    </row>
    <row r="1981" spans="1:5" x14ac:dyDescent="0.15">
      <c r="A1981" s="3">
        <v>42065</v>
      </c>
      <c r="B1981" s="1">
        <v>2479.2399999999998</v>
      </c>
      <c r="C1981" s="1">
        <v>3344.73</v>
      </c>
      <c r="D1981" s="1">
        <v>7317.68</v>
      </c>
      <c r="E1981" t="b">
        <f t="shared" si="30"/>
        <v>0</v>
      </c>
    </row>
    <row r="1982" spans="1:5" x14ac:dyDescent="0.15">
      <c r="A1982" s="3">
        <v>42066</v>
      </c>
      <c r="B1982" s="1">
        <v>2396.8000000000002</v>
      </c>
      <c r="C1982" s="1">
        <v>3241.41</v>
      </c>
      <c r="D1982" s="1">
        <v>7282.11</v>
      </c>
      <c r="E1982" t="b">
        <f t="shared" si="30"/>
        <v>0</v>
      </c>
    </row>
    <row r="1983" spans="1:5" x14ac:dyDescent="0.15">
      <c r="A1983" s="3">
        <v>42067</v>
      </c>
      <c r="B1983" s="1">
        <v>2397.9899999999998</v>
      </c>
      <c r="C1983" s="1">
        <v>3247.87</v>
      </c>
      <c r="D1983" s="1">
        <v>7411.03</v>
      </c>
      <c r="E1983" t="b">
        <f t="shared" si="30"/>
        <v>0</v>
      </c>
    </row>
    <row r="1984" spans="1:5" x14ac:dyDescent="0.15">
      <c r="A1984" s="3">
        <v>42068</v>
      </c>
      <c r="B1984" s="1">
        <v>2366.9</v>
      </c>
      <c r="C1984" s="1">
        <v>3205.97</v>
      </c>
      <c r="D1984" s="1">
        <v>7450.91</v>
      </c>
      <c r="E1984" t="b">
        <f t="shared" si="30"/>
        <v>0</v>
      </c>
    </row>
    <row r="1985" spans="1:5" x14ac:dyDescent="0.15">
      <c r="A1985" s="3">
        <v>42069</v>
      </c>
      <c r="B1985" s="1">
        <v>2371.62</v>
      </c>
      <c r="C1985" s="1">
        <v>3203.01</v>
      </c>
      <c r="D1985" s="1">
        <v>7338.4</v>
      </c>
      <c r="E1985" t="b">
        <f t="shared" si="30"/>
        <v>0</v>
      </c>
    </row>
    <row r="1986" spans="1:5" x14ac:dyDescent="0.15">
      <c r="A1986" s="3">
        <v>42072</v>
      </c>
      <c r="B1986" s="1">
        <v>2429.87</v>
      </c>
      <c r="C1986" s="1">
        <v>3271.34</v>
      </c>
      <c r="D1986" s="1">
        <v>7450.82</v>
      </c>
      <c r="E1986" t="b">
        <f t="shared" si="30"/>
        <v>0</v>
      </c>
    </row>
    <row r="1987" spans="1:5" x14ac:dyDescent="0.15">
      <c r="A1987" s="3">
        <v>42073</v>
      </c>
      <c r="B1987" s="1">
        <v>2395.4299999999998</v>
      </c>
      <c r="C1987" s="1">
        <v>3233.46</v>
      </c>
      <c r="D1987" s="1">
        <v>7566.48</v>
      </c>
      <c r="E1987" t="b">
        <f t="shared" ref="E1987:E2050" si="31">MONTH(A1987)&lt;&gt;MONTH(A1988)</f>
        <v>0</v>
      </c>
    </row>
    <row r="1988" spans="1:5" x14ac:dyDescent="0.15">
      <c r="A1988" s="3">
        <v>42074</v>
      </c>
      <c r="B1988" s="1">
        <v>2408.5</v>
      </c>
      <c r="C1988" s="1">
        <v>3245.74</v>
      </c>
      <c r="D1988" s="1">
        <v>7566.31</v>
      </c>
      <c r="E1988" t="b">
        <f t="shared" si="31"/>
        <v>0</v>
      </c>
    </row>
    <row r="1989" spans="1:5" x14ac:dyDescent="0.15">
      <c r="A1989" s="3">
        <v>42075</v>
      </c>
      <c r="B1989" s="1">
        <v>2485.11</v>
      </c>
      <c r="C1989" s="1">
        <v>3331.3</v>
      </c>
      <c r="D1989" s="1">
        <v>7514.44</v>
      </c>
      <c r="E1989" t="b">
        <f t="shared" si="31"/>
        <v>0</v>
      </c>
    </row>
    <row r="1990" spans="1:5" x14ac:dyDescent="0.15">
      <c r="A1990" s="3">
        <v>42076</v>
      </c>
      <c r="B1990" s="1">
        <v>2495.2800000000002</v>
      </c>
      <c r="C1990" s="1">
        <v>3348.51</v>
      </c>
      <c r="D1990" s="1">
        <v>7649.35</v>
      </c>
      <c r="E1990" t="b">
        <f t="shared" si="31"/>
        <v>0</v>
      </c>
    </row>
    <row r="1991" spans="1:5" x14ac:dyDescent="0.15">
      <c r="A1991" s="3">
        <v>42079</v>
      </c>
      <c r="B1991" s="1">
        <v>2550.86</v>
      </c>
      <c r="C1991" s="1">
        <v>3421.42</v>
      </c>
      <c r="D1991" s="1">
        <v>7903.36</v>
      </c>
      <c r="E1991" t="b">
        <f t="shared" si="31"/>
        <v>0</v>
      </c>
    </row>
    <row r="1992" spans="1:5" x14ac:dyDescent="0.15">
      <c r="A1992" s="3">
        <v>42080</v>
      </c>
      <c r="B1992" s="1">
        <v>2583.1999999999998</v>
      </c>
      <c r="C1992" s="1">
        <v>3470.88</v>
      </c>
      <c r="D1992" s="1">
        <v>7993.24</v>
      </c>
      <c r="E1992" t="b">
        <f t="shared" si="31"/>
        <v>0</v>
      </c>
    </row>
    <row r="1993" spans="1:5" x14ac:dyDescent="0.15">
      <c r="A1993" s="3">
        <v>42081</v>
      </c>
      <c r="B1993" s="1">
        <v>2649.64</v>
      </c>
      <c r="C1993" s="1">
        <v>3558.01</v>
      </c>
      <c r="D1993" s="1">
        <v>8150.95</v>
      </c>
      <c r="E1993" t="b">
        <f t="shared" si="31"/>
        <v>0</v>
      </c>
    </row>
    <row r="1994" spans="1:5" x14ac:dyDescent="0.15">
      <c r="A1994" s="3">
        <v>42082</v>
      </c>
      <c r="B1994" s="1">
        <v>2630.24</v>
      </c>
      <c r="C1994" s="1">
        <v>3544.45</v>
      </c>
      <c r="D1994" s="1">
        <v>8216.6200000000008</v>
      </c>
      <c r="E1994" t="b">
        <f t="shared" si="31"/>
        <v>0</v>
      </c>
    </row>
    <row r="1995" spans="1:5" x14ac:dyDescent="0.15">
      <c r="A1995" s="3">
        <v>42083</v>
      </c>
      <c r="B1995" s="1">
        <v>2680.68</v>
      </c>
      <c r="C1995" s="1">
        <v>3596.39</v>
      </c>
      <c r="D1995" s="1">
        <v>8318.83</v>
      </c>
      <c r="E1995" t="b">
        <f t="shared" si="31"/>
        <v>0</v>
      </c>
    </row>
    <row r="1996" spans="1:5" x14ac:dyDescent="0.15">
      <c r="A1996" s="3">
        <v>42086</v>
      </c>
      <c r="B1996" s="1">
        <v>2720.67</v>
      </c>
      <c r="C1996" s="1">
        <v>3659.88</v>
      </c>
      <c r="D1996" s="1">
        <v>8560.44</v>
      </c>
      <c r="E1996" t="b">
        <f t="shared" si="31"/>
        <v>0</v>
      </c>
    </row>
    <row r="1997" spans="1:5" x14ac:dyDescent="0.15">
      <c r="A1997" s="3">
        <v>42087</v>
      </c>
      <c r="B1997" s="1">
        <v>2683.65</v>
      </c>
      <c r="C1997" s="1">
        <v>3635.32</v>
      </c>
      <c r="D1997" s="1">
        <v>8655.3799999999992</v>
      </c>
      <c r="E1997" t="b">
        <f t="shared" si="31"/>
        <v>0</v>
      </c>
    </row>
    <row r="1998" spans="1:5" x14ac:dyDescent="0.15">
      <c r="A1998" s="3">
        <v>42088</v>
      </c>
      <c r="B1998" s="1">
        <v>2649.16</v>
      </c>
      <c r="C1998" s="1">
        <v>3591.22</v>
      </c>
      <c r="D1998" s="1">
        <v>8784.91</v>
      </c>
      <c r="E1998" t="b">
        <f t="shared" si="31"/>
        <v>0</v>
      </c>
    </row>
    <row r="1999" spans="1:5" x14ac:dyDescent="0.15">
      <c r="A1999" s="3">
        <v>42089</v>
      </c>
      <c r="B1999" s="1">
        <v>2687.76</v>
      </c>
      <c r="C1999" s="1">
        <v>3626.38</v>
      </c>
      <c r="D1999" s="1">
        <v>8611.86</v>
      </c>
      <c r="E1999" t="b">
        <f t="shared" si="31"/>
        <v>0</v>
      </c>
    </row>
    <row r="2000" spans="1:5" x14ac:dyDescent="0.15">
      <c r="A2000" s="3">
        <v>42090</v>
      </c>
      <c r="B2000" s="1">
        <v>2689.24</v>
      </c>
      <c r="C2000" s="1">
        <v>3636.21</v>
      </c>
      <c r="D2000" s="1">
        <v>8710.2900000000009</v>
      </c>
      <c r="E2000" t="b">
        <f t="shared" si="31"/>
        <v>0</v>
      </c>
    </row>
    <row r="2001" spans="1:5" x14ac:dyDescent="0.15">
      <c r="A2001" s="3">
        <v>42093</v>
      </c>
      <c r="B2001" s="1">
        <v>2784.46</v>
      </c>
      <c r="C2001" s="1">
        <v>3766.87</v>
      </c>
      <c r="D2001" s="1">
        <v>8719.2199999999993</v>
      </c>
      <c r="E2001" t="b">
        <f t="shared" si="31"/>
        <v>0</v>
      </c>
    </row>
    <row r="2002" spans="1:5" x14ac:dyDescent="0.15">
      <c r="A2002" s="3">
        <v>42094</v>
      </c>
      <c r="B2002" s="1">
        <v>2754.66</v>
      </c>
      <c r="C2002" s="1">
        <v>3725.18</v>
      </c>
      <c r="D2002" s="1">
        <v>8780.74</v>
      </c>
      <c r="E2002" t="b">
        <f t="shared" si="31"/>
        <v>1</v>
      </c>
    </row>
    <row r="2003" spans="1:5" x14ac:dyDescent="0.15">
      <c r="A2003" s="3">
        <v>42095</v>
      </c>
      <c r="B2003" s="1">
        <v>2799.45</v>
      </c>
      <c r="C2003" s="1">
        <v>3782.17</v>
      </c>
      <c r="D2003" s="1">
        <v>9008.2000000000007</v>
      </c>
      <c r="E2003" t="b">
        <f t="shared" si="31"/>
        <v>0</v>
      </c>
    </row>
    <row r="2004" spans="1:5" x14ac:dyDescent="0.15">
      <c r="A2004" s="3">
        <v>42096</v>
      </c>
      <c r="B2004" s="1">
        <v>2781.64</v>
      </c>
      <c r="C2004" s="1">
        <v>3765.51</v>
      </c>
      <c r="D2004" s="1">
        <v>9238.0499999999993</v>
      </c>
      <c r="E2004" t="b">
        <f t="shared" si="31"/>
        <v>0</v>
      </c>
    </row>
    <row r="2005" spans="1:5" x14ac:dyDescent="0.15">
      <c r="A2005" s="3">
        <v>42097</v>
      </c>
      <c r="B2005" s="1">
        <v>2817.18</v>
      </c>
      <c r="C2005" s="1">
        <v>3799.09</v>
      </c>
      <c r="D2005" s="1">
        <v>9419.2000000000007</v>
      </c>
      <c r="E2005" t="b">
        <f t="shared" si="31"/>
        <v>0</v>
      </c>
    </row>
    <row r="2006" spans="1:5" x14ac:dyDescent="0.15">
      <c r="A2006" s="3">
        <v>42101</v>
      </c>
      <c r="B2006" s="1">
        <v>2889.45</v>
      </c>
      <c r="C2006" s="1">
        <v>3891.6</v>
      </c>
      <c r="D2006" s="1">
        <v>9600.7199999999993</v>
      </c>
      <c r="E2006" t="b">
        <f t="shared" si="31"/>
        <v>0</v>
      </c>
    </row>
    <row r="2007" spans="1:5" x14ac:dyDescent="0.15">
      <c r="A2007" s="3">
        <v>42102</v>
      </c>
      <c r="B2007" s="1">
        <v>2952.08</v>
      </c>
      <c r="C2007" s="1">
        <v>3964.86</v>
      </c>
      <c r="D2007" s="1">
        <v>9455.59</v>
      </c>
      <c r="E2007" t="b">
        <f t="shared" si="31"/>
        <v>0</v>
      </c>
    </row>
    <row r="2008" spans="1:5" x14ac:dyDescent="0.15">
      <c r="A2008" s="3">
        <v>42103</v>
      </c>
      <c r="B2008" s="1">
        <v>2931.77</v>
      </c>
      <c r="C2008" s="1">
        <v>3934.73</v>
      </c>
      <c r="D2008" s="1">
        <v>9369.66</v>
      </c>
      <c r="E2008" t="b">
        <f t="shared" si="31"/>
        <v>0</v>
      </c>
    </row>
    <row r="2009" spans="1:5" x14ac:dyDescent="0.15">
      <c r="A2009" s="3">
        <v>42104</v>
      </c>
      <c r="B2009" s="1">
        <v>2986.61</v>
      </c>
      <c r="C2009" s="1">
        <v>4000.76</v>
      </c>
      <c r="D2009" s="1">
        <v>9600.4</v>
      </c>
      <c r="E2009" t="b">
        <f t="shared" si="31"/>
        <v>0</v>
      </c>
    </row>
    <row r="2010" spans="1:5" x14ac:dyDescent="0.15">
      <c r="A2010" s="3">
        <v>42107</v>
      </c>
      <c r="B2010" s="1">
        <v>3041.12</v>
      </c>
      <c r="C2010" s="1">
        <v>4076.7</v>
      </c>
      <c r="D2010" s="1">
        <v>9813.6</v>
      </c>
      <c r="E2010" t="b">
        <f t="shared" si="31"/>
        <v>0</v>
      </c>
    </row>
    <row r="2011" spans="1:5" x14ac:dyDescent="0.15">
      <c r="A2011" s="3">
        <v>42108</v>
      </c>
      <c r="B2011" s="1">
        <v>3052.41</v>
      </c>
      <c r="C2011" s="1">
        <v>4098.42</v>
      </c>
      <c r="D2011" s="1">
        <v>9830.06</v>
      </c>
      <c r="E2011" t="b">
        <f t="shared" si="31"/>
        <v>0</v>
      </c>
    </row>
    <row r="2012" spans="1:5" x14ac:dyDescent="0.15">
      <c r="A2012" s="3">
        <v>42109</v>
      </c>
      <c r="B2012" s="1">
        <v>3053.3</v>
      </c>
      <c r="C2012" s="1">
        <v>4087.19</v>
      </c>
      <c r="D2012" s="1">
        <v>9441.19</v>
      </c>
      <c r="E2012" t="b">
        <f t="shared" si="31"/>
        <v>0</v>
      </c>
    </row>
    <row r="2013" spans="1:5" x14ac:dyDescent="0.15">
      <c r="A2013" s="3">
        <v>42110</v>
      </c>
      <c r="B2013" s="1">
        <v>3183.3</v>
      </c>
      <c r="C2013" s="1">
        <v>4240.13</v>
      </c>
      <c r="D2013" s="1">
        <v>9541.77</v>
      </c>
      <c r="E2013" t="b">
        <f t="shared" si="31"/>
        <v>0</v>
      </c>
    </row>
    <row r="2014" spans="1:5" x14ac:dyDescent="0.15">
      <c r="A2014" s="3">
        <v>42111</v>
      </c>
      <c r="B2014" s="1">
        <v>3235.33</v>
      </c>
      <c r="C2014" s="1">
        <v>4327.75</v>
      </c>
      <c r="D2014" s="1">
        <v>9567.7000000000007</v>
      </c>
      <c r="E2014" t="b">
        <f t="shared" si="31"/>
        <v>0</v>
      </c>
    </row>
    <row r="2015" spans="1:5" x14ac:dyDescent="0.15">
      <c r="A2015" s="3">
        <v>42114</v>
      </c>
      <c r="B2015" s="1">
        <v>3164.46</v>
      </c>
      <c r="C2015" s="1">
        <v>4256.2299999999996</v>
      </c>
      <c r="D2015" s="1">
        <v>9353.61</v>
      </c>
      <c r="E2015" t="b">
        <f t="shared" si="31"/>
        <v>0</v>
      </c>
    </row>
    <row r="2016" spans="1:5" x14ac:dyDescent="0.15">
      <c r="A2016" s="3">
        <v>42115</v>
      </c>
      <c r="B2016" s="1">
        <v>3214.36</v>
      </c>
      <c r="C2016" s="1">
        <v>4323.75</v>
      </c>
      <c r="D2016" s="1">
        <v>9716.35</v>
      </c>
      <c r="E2016" t="b">
        <f t="shared" si="31"/>
        <v>0</v>
      </c>
    </row>
    <row r="2017" spans="1:5" x14ac:dyDescent="0.15">
      <c r="A2017" s="3">
        <v>42116</v>
      </c>
      <c r="B2017" s="1">
        <v>3299.22</v>
      </c>
      <c r="C2017" s="1">
        <v>4431.24</v>
      </c>
      <c r="D2017" s="1">
        <v>9995.26</v>
      </c>
      <c r="E2017" t="b">
        <f t="shared" si="31"/>
        <v>0</v>
      </c>
    </row>
    <row r="2018" spans="1:5" x14ac:dyDescent="0.15">
      <c r="A2018" s="3">
        <v>42117</v>
      </c>
      <c r="B2018" s="1">
        <v>3273.4</v>
      </c>
      <c r="C2018" s="1">
        <v>4410.6400000000003</v>
      </c>
      <c r="D2018" s="1">
        <v>10105.27</v>
      </c>
      <c r="E2018" t="b">
        <f t="shared" si="31"/>
        <v>0</v>
      </c>
    </row>
    <row r="2019" spans="1:5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  <c r="E2019" t="b">
        <f t="shared" si="31"/>
        <v>0</v>
      </c>
    </row>
    <row r="2020" spans="1:5" x14ac:dyDescent="0.15">
      <c r="A2020" s="3">
        <v>42121</v>
      </c>
      <c r="B2020" s="1">
        <v>3308.45</v>
      </c>
      <c r="C2020" s="1">
        <v>4479.4799999999996</v>
      </c>
      <c r="D2020" s="1">
        <v>10174.9</v>
      </c>
      <c r="E2020" t="b">
        <f t="shared" si="31"/>
        <v>0</v>
      </c>
    </row>
    <row r="2021" spans="1:5" x14ac:dyDescent="0.15">
      <c r="A2021" s="3">
        <v>42122</v>
      </c>
      <c r="B2021" s="1">
        <v>3282.33</v>
      </c>
      <c r="C2021" s="1">
        <v>4460.3999999999996</v>
      </c>
      <c r="D2021" s="1">
        <v>9847.89</v>
      </c>
      <c r="E2021" t="b">
        <f t="shared" si="31"/>
        <v>0</v>
      </c>
    </row>
    <row r="2022" spans="1:5" x14ac:dyDescent="0.15">
      <c r="A2022" s="3">
        <v>42123</v>
      </c>
      <c r="B2022" s="1">
        <v>3283.28</v>
      </c>
      <c r="C2022" s="1">
        <v>4459.2299999999996</v>
      </c>
      <c r="D2022" s="1">
        <v>10107.4</v>
      </c>
      <c r="E2022" t="b">
        <f t="shared" si="31"/>
        <v>0</v>
      </c>
    </row>
    <row r="2023" spans="1:5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  <c r="E2023" t="b">
        <f t="shared" si="31"/>
        <v>1</v>
      </c>
    </row>
    <row r="2024" spans="1:5" x14ac:dyDescent="0.15">
      <c r="A2024" s="3">
        <v>42128</v>
      </c>
      <c r="B2024" s="1">
        <v>3272</v>
      </c>
      <c r="C2024" s="1">
        <v>4461.41</v>
      </c>
      <c r="D2024" s="1">
        <v>10270.129999999999</v>
      </c>
      <c r="E2024" t="b">
        <f t="shared" si="31"/>
        <v>0</v>
      </c>
    </row>
    <row r="2025" spans="1:5" x14ac:dyDescent="0.15">
      <c r="A2025" s="3">
        <v>42129</v>
      </c>
      <c r="B2025" s="1">
        <v>3148.81</v>
      </c>
      <c r="C2025" s="1">
        <v>4284.53</v>
      </c>
      <c r="D2025" s="1">
        <v>10007.27</v>
      </c>
      <c r="E2025" t="b">
        <f t="shared" si="31"/>
        <v>0</v>
      </c>
    </row>
    <row r="2026" spans="1:5" x14ac:dyDescent="0.15">
      <c r="A2026" s="3">
        <v>42130</v>
      </c>
      <c r="B2026" s="1">
        <v>3139.02</v>
      </c>
      <c r="C2026" s="1">
        <v>4251.3</v>
      </c>
      <c r="D2026" s="1">
        <v>9973.99</v>
      </c>
      <c r="E2026" t="b">
        <f t="shared" si="31"/>
        <v>0</v>
      </c>
    </row>
    <row r="2027" spans="1:5" x14ac:dyDescent="0.15">
      <c r="A2027" s="3">
        <v>42131</v>
      </c>
      <c r="B2027" s="1">
        <v>3094.88</v>
      </c>
      <c r="C2027" s="1">
        <v>4174.6499999999996</v>
      </c>
      <c r="D2027" s="1">
        <v>9806.51</v>
      </c>
      <c r="E2027" t="b">
        <f t="shared" si="31"/>
        <v>0</v>
      </c>
    </row>
    <row r="2028" spans="1:5" x14ac:dyDescent="0.15">
      <c r="A2028" s="3">
        <v>42132</v>
      </c>
      <c r="B2028" s="1">
        <v>3110.45</v>
      </c>
      <c r="C2028" s="1">
        <v>4226.72</v>
      </c>
      <c r="D2028" s="1">
        <v>10274.379999999999</v>
      </c>
      <c r="E2028" t="b">
        <f t="shared" si="31"/>
        <v>0</v>
      </c>
    </row>
    <row r="2029" spans="1:5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  <c r="E2029" t="b">
        <f t="shared" si="31"/>
        <v>0</v>
      </c>
    </row>
    <row r="2030" spans="1:5" x14ac:dyDescent="0.15">
      <c r="A2030" s="3">
        <v>42136</v>
      </c>
      <c r="B2030" s="1">
        <v>3188.31</v>
      </c>
      <c r="C2030" s="1">
        <v>4351.03</v>
      </c>
      <c r="D2030" s="1">
        <v>11051.43</v>
      </c>
      <c r="E2030" t="b">
        <f t="shared" si="31"/>
        <v>0</v>
      </c>
    </row>
    <row r="2031" spans="1:5" x14ac:dyDescent="0.15">
      <c r="A2031" s="3">
        <v>42137</v>
      </c>
      <c r="B2031" s="1">
        <v>3141.3</v>
      </c>
      <c r="C2031" s="1">
        <v>4305.6499999999996</v>
      </c>
      <c r="D2031" s="1">
        <v>11137.3</v>
      </c>
      <c r="E2031" t="b">
        <f t="shared" si="31"/>
        <v>0</v>
      </c>
    </row>
    <row r="2032" spans="1:5" x14ac:dyDescent="0.15">
      <c r="A2032" s="3">
        <v>42138</v>
      </c>
      <c r="B2032" s="1">
        <v>3128.57</v>
      </c>
      <c r="C2032" s="1">
        <v>4283.9799999999996</v>
      </c>
      <c r="D2032" s="1">
        <v>11211.1</v>
      </c>
      <c r="E2032" t="b">
        <f t="shared" si="31"/>
        <v>0</v>
      </c>
    </row>
    <row r="2033" spans="1:5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  <c r="E2033" t="b">
        <f t="shared" si="31"/>
        <v>0</v>
      </c>
    </row>
    <row r="2034" spans="1:5" x14ac:dyDescent="0.15">
      <c r="A2034" s="3">
        <v>42142</v>
      </c>
      <c r="B2034" s="1">
        <v>2998.39</v>
      </c>
      <c r="C2034" s="1">
        <v>4120.37</v>
      </c>
      <c r="D2034" s="1">
        <v>11542.28</v>
      </c>
      <c r="E2034" t="b">
        <f t="shared" si="31"/>
        <v>0</v>
      </c>
    </row>
    <row r="2035" spans="1:5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  <c r="E2035" t="b">
        <f t="shared" si="31"/>
        <v>0</v>
      </c>
    </row>
    <row r="2036" spans="1:5" x14ac:dyDescent="0.15">
      <c r="A2036" s="3">
        <v>42144</v>
      </c>
      <c r="B2036" s="1">
        <v>3122.85</v>
      </c>
      <c r="C2036" s="1">
        <v>4279.92</v>
      </c>
      <c r="D2036" s="1">
        <v>12132.37</v>
      </c>
      <c r="E2036" t="b">
        <f t="shared" si="31"/>
        <v>0</v>
      </c>
    </row>
    <row r="2037" spans="1:5" x14ac:dyDescent="0.15">
      <c r="A2037" s="3">
        <v>42145</v>
      </c>
      <c r="B2037" s="1">
        <v>3150.9</v>
      </c>
      <c r="C2037" s="1">
        <v>4339.0600000000004</v>
      </c>
      <c r="D2037" s="1">
        <v>12586.05</v>
      </c>
      <c r="E2037" t="b">
        <f t="shared" si="31"/>
        <v>0</v>
      </c>
    </row>
    <row r="2038" spans="1:5" x14ac:dyDescent="0.15">
      <c r="A2038" s="3">
        <v>42146</v>
      </c>
      <c r="B2038" s="1">
        <v>3248.86</v>
      </c>
      <c r="C2038" s="1">
        <v>4462.63</v>
      </c>
      <c r="D2038" s="1">
        <v>12687.29</v>
      </c>
      <c r="E2038" t="b">
        <f t="shared" si="31"/>
        <v>0</v>
      </c>
    </row>
    <row r="2039" spans="1:5" x14ac:dyDescent="0.15">
      <c r="A2039" s="3">
        <v>42149</v>
      </c>
      <c r="B2039" s="1">
        <v>3349.95</v>
      </c>
      <c r="C2039" s="1">
        <v>4605.76</v>
      </c>
      <c r="D2039" s="1">
        <v>12877.87</v>
      </c>
      <c r="E2039" t="b">
        <f t="shared" si="31"/>
        <v>0</v>
      </c>
    </row>
    <row r="2040" spans="1:5" x14ac:dyDescent="0.15">
      <c r="A2040" s="3">
        <v>42150</v>
      </c>
      <c r="B2040" s="1">
        <v>3386.59</v>
      </c>
      <c r="C2040" s="1">
        <v>4664.01</v>
      </c>
      <c r="D2040" s="1">
        <v>13401.31</v>
      </c>
      <c r="E2040" t="b">
        <f t="shared" si="31"/>
        <v>0</v>
      </c>
    </row>
    <row r="2041" spans="1:5" x14ac:dyDescent="0.15">
      <c r="A2041" s="3">
        <v>42151</v>
      </c>
      <c r="B2041" s="1">
        <v>3344.74</v>
      </c>
      <c r="C2041" s="1">
        <v>4617.62</v>
      </c>
      <c r="D2041" s="1">
        <v>13582.55</v>
      </c>
      <c r="E2041" t="b">
        <f t="shared" si="31"/>
        <v>0</v>
      </c>
    </row>
    <row r="2042" spans="1:5" x14ac:dyDescent="0.15">
      <c r="A2042" s="3">
        <v>42152</v>
      </c>
      <c r="B2042" s="1">
        <v>3124.62</v>
      </c>
      <c r="C2042" s="1">
        <v>4323.2</v>
      </c>
      <c r="D2042" s="1">
        <v>12818.99</v>
      </c>
      <c r="E2042" t="b">
        <f t="shared" si="31"/>
        <v>0</v>
      </c>
    </row>
    <row r="2043" spans="1:5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  <c r="E2043" t="b">
        <f t="shared" si="31"/>
        <v>1</v>
      </c>
    </row>
    <row r="2044" spans="1:5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  <c r="E2044" t="b">
        <f t="shared" si="31"/>
        <v>0</v>
      </c>
    </row>
    <row r="2045" spans="1:5" x14ac:dyDescent="0.15">
      <c r="A2045" s="3">
        <v>42157</v>
      </c>
      <c r="B2045" s="1">
        <v>3258.31</v>
      </c>
      <c r="C2045" s="1">
        <v>4531.24</v>
      </c>
      <c r="D2045" s="1">
        <v>14276.32</v>
      </c>
      <c r="E2045" t="b">
        <f t="shared" si="31"/>
        <v>0</v>
      </c>
    </row>
    <row r="2046" spans="1:5" x14ac:dyDescent="0.15">
      <c r="A2046" s="3">
        <v>42158</v>
      </c>
      <c r="B2046" s="1">
        <v>3238.43</v>
      </c>
      <c r="C2046" s="1">
        <v>4508.83</v>
      </c>
      <c r="D2046" s="1">
        <v>14356.6</v>
      </c>
      <c r="E2046" t="b">
        <f t="shared" si="31"/>
        <v>0</v>
      </c>
    </row>
    <row r="2047" spans="1:5" x14ac:dyDescent="0.15">
      <c r="A2047" s="3">
        <v>42159</v>
      </c>
      <c r="B2047" s="1">
        <v>3299.03</v>
      </c>
      <c r="C2047" s="1">
        <v>4556.8</v>
      </c>
      <c r="D2047" s="1">
        <v>14308.65</v>
      </c>
      <c r="E2047" t="b">
        <f t="shared" si="31"/>
        <v>0</v>
      </c>
    </row>
    <row r="2048" spans="1:5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  <c r="E2048" t="b">
        <f t="shared" si="31"/>
        <v>0</v>
      </c>
    </row>
    <row r="2049" spans="1:5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  <c r="E2049" t="b">
        <f t="shared" si="31"/>
        <v>0</v>
      </c>
    </row>
    <row r="2050" spans="1:5" x14ac:dyDescent="0.15">
      <c r="A2050" s="3">
        <v>42164</v>
      </c>
      <c r="B2050" s="1">
        <v>3414</v>
      </c>
      <c r="C2050" s="1">
        <v>4718.67</v>
      </c>
      <c r="D2050" s="1">
        <v>14106.23</v>
      </c>
      <c r="E2050" t="b">
        <f t="shared" si="31"/>
        <v>0</v>
      </c>
    </row>
    <row r="2051" spans="1:5" x14ac:dyDescent="0.15">
      <c r="A2051" s="3">
        <v>42165</v>
      </c>
      <c r="B2051" s="1">
        <v>3370.38</v>
      </c>
      <c r="C2051" s="1">
        <v>4669.43</v>
      </c>
      <c r="D2051" s="1">
        <v>14461.81</v>
      </c>
      <c r="E2051" t="b">
        <f t="shared" ref="E2051:E2114" si="32">MONTH(A2051)&lt;&gt;MONTH(A2052)</f>
        <v>0</v>
      </c>
    </row>
    <row r="2052" spans="1:5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  <c r="E2052" t="b">
        <f t="shared" si="32"/>
        <v>0</v>
      </c>
    </row>
    <row r="2053" spans="1:5" x14ac:dyDescent="0.15">
      <c r="A2053" s="3">
        <v>42167</v>
      </c>
      <c r="B2053" s="1">
        <v>3350.25</v>
      </c>
      <c r="C2053" s="1">
        <v>4649.8</v>
      </c>
      <c r="D2053" s="1">
        <v>15006.34</v>
      </c>
      <c r="E2053" t="b">
        <f t="shared" si="32"/>
        <v>0</v>
      </c>
    </row>
    <row r="2054" spans="1:5" x14ac:dyDescent="0.15">
      <c r="A2054" s="3">
        <v>42170</v>
      </c>
      <c r="B2054" s="1">
        <v>3262.48</v>
      </c>
      <c r="C2054" s="1">
        <v>4544.54</v>
      </c>
      <c r="D2054" s="1">
        <v>14707.78</v>
      </c>
      <c r="E2054" t="b">
        <f t="shared" si="32"/>
        <v>0</v>
      </c>
    </row>
    <row r="2055" spans="1:5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  <c r="E2055" t="b">
        <f t="shared" si="32"/>
        <v>0</v>
      </c>
    </row>
    <row r="2056" spans="1:5" x14ac:dyDescent="0.15">
      <c r="A2056" s="3">
        <v>42172</v>
      </c>
      <c r="B2056" s="1">
        <v>3211.71</v>
      </c>
      <c r="C2056" s="1">
        <v>4476.3</v>
      </c>
      <c r="D2056" s="1">
        <v>14407.31</v>
      </c>
      <c r="E2056" t="b">
        <f t="shared" si="32"/>
        <v>0</v>
      </c>
    </row>
    <row r="2057" spans="1:5" x14ac:dyDescent="0.15">
      <c r="A2057" s="3">
        <v>42173</v>
      </c>
      <c r="B2057" s="1">
        <v>3068.49</v>
      </c>
      <c r="C2057" s="1">
        <v>4284.26</v>
      </c>
      <c r="D2057" s="1">
        <v>13934.21</v>
      </c>
      <c r="E2057" t="b">
        <f t="shared" si="32"/>
        <v>0</v>
      </c>
    </row>
    <row r="2058" spans="1:5" x14ac:dyDescent="0.15">
      <c r="A2058" s="3">
        <v>42174</v>
      </c>
      <c r="B2058" s="1">
        <v>2903.06</v>
      </c>
      <c r="C2058" s="1">
        <v>4049.25</v>
      </c>
      <c r="D2058" s="1">
        <v>13024.72</v>
      </c>
      <c r="E2058" t="b">
        <f t="shared" si="32"/>
        <v>0</v>
      </c>
    </row>
    <row r="2059" spans="1:5" x14ac:dyDescent="0.15">
      <c r="A2059" s="3">
        <v>42178</v>
      </c>
      <c r="B2059" s="1">
        <v>3003.16</v>
      </c>
      <c r="C2059" s="1">
        <v>4200.96</v>
      </c>
      <c r="D2059" s="1">
        <v>13047.02</v>
      </c>
      <c r="E2059" t="b">
        <f t="shared" si="32"/>
        <v>0</v>
      </c>
    </row>
    <row r="2060" spans="1:5" x14ac:dyDescent="0.15">
      <c r="A2060" s="3">
        <v>42179</v>
      </c>
      <c r="B2060" s="1">
        <v>3045.24</v>
      </c>
      <c r="C2060" s="1">
        <v>4278.8</v>
      </c>
      <c r="D2060" s="1">
        <v>13313.79</v>
      </c>
      <c r="E2060" t="b">
        <f t="shared" si="32"/>
        <v>0</v>
      </c>
    </row>
    <row r="2061" spans="1:5" x14ac:dyDescent="0.15">
      <c r="A2061" s="3">
        <v>42180</v>
      </c>
      <c r="B2061" s="1">
        <v>2943.99</v>
      </c>
      <c r="C2061" s="1">
        <v>4146.59</v>
      </c>
      <c r="D2061" s="1">
        <v>12760.48</v>
      </c>
      <c r="E2061" t="b">
        <f t="shared" si="32"/>
        <v>0</v>
      </c>
    </row>
    <row r="2062" spans="1:5" x14ac:dyDescent="0.15">
      <c r="A2062" s="3">
        <v>42181</v>
      </c>
      <c r="B2062" s="1">
        <v>2736.7</v>
      </c>
      <c r="C2062" s="1">
        <v>3850.01</v>
      </c>
      <c r="D2062" s="1">
        <v>11730.75</v>
      </c>
      <c r="E2062" t="b">
        <f t="shared" si="32"/>
        <v>0</v>
      </c>
    </row>
    <row r="2063" spans="1:5" x14ac:dyDescent="0.15">
      <c r="A2063" s="3">
        <v>42184</v>
      </c>
      <c r="B2063" s="1">
        <v>2678.37</v>
      </c>
      <c r="C2063" s="1">
        <v>3775.09</v>
      </c>
      <c r="D2063" s="1">
        <v>10906.04</v>
      </c>
      <c r="E2063" t="b">
        <f t="shared" si="32"/>
        <v>0</v>
      </c>
    </row>
    <row r="2064" spans="1:5" x14ac:dyDescent="0.15">
      <c r="A2064" s="3">
        <v>42185</v>
      </c>
      <c r="B2064" s="1">
        <v>2870.03</v>
      </c>
      <c r="C2064" s="1">
        <v>4036.63</v>
      </c>
      <c r="D2064" s="1">
        <v>11381.47</v>
      </c>
      <c r="E2064" t="b">
        <f t="shared" si="32"/>
        <v>1</v>
      </c>
    </row>
    <row r="2065" spans="1:5" x14ac:dyDescent="0.15">
      <c r="A2065" s="3">
        <v>42186</v>
      </c>
      <c r="B2065" s="1">
        <v>2736.85</v>
      </c>
      <c r="C2065" s="1">
        <v>3845.94</v>
      </c>
      <c r="D2065" s="1">
        <v>10734.01</v>
      </c>
      <c r="E2065" t="b">
        <f t="shared" si="32"/>
        <v>0</v>
      </c>
    </row>
    <row r="2066" spans="1:5" x14ac:dyDescent="0.15">
      <c r="A2066" s="3">
        <v>42187</v>
      </c>
      <c r="B2066" s="1">
        <v>2714.25</v>
      </c>
      <c r="C2066" s="1">
        <v>3768.26</v>
      </c>
      <c r="D2066" s="1">
        <v>10002.36</v>
      </c>
      <c r="E2066" t="b">
        <f t="shared" si="32"/>
        <v>0</v>
      </c>
    </row>
    <row r="2067" spans="1:5" x14ac:dyDescent="0.15">
      <c r="A2067" s="3">
        <v>42188</v>
      </c>
      <c r="B2067" s="1">
        <v>2582.27</v>
      </c>
      <c r="C2067" s="1">
        <v>3562.39</v>
      </c>
      <c r="D2067" s="1">
        <v>9358.73</v>
      </c>
      <c r="E2067" t="b">
        <f t="shared" si="32"/>
        <v>0</v>
      </c>
    </row>
    <row r="2068" spans="1:5" x14ac:dyDescent="0.15">
      <c r="A2068" s="3">
        <v>42191</v>
      </c>
      <c r="B2068" s="1">
        <v>2750</v>
      </c>
      <c r="C2068" s="1">
        <v>3748.6</v>
      </c>
      <c r="D2068" s="1">
        <v>8858.91</v>
      </c>
      <c r="E2068" t="b">
        <f t="shared" si="32"/>
        <v>0</v>
      </c>
    </row>
    <row r="2069" spans="1:5" x14ac:dyDescent="0.15">
      <c r="A2069" s="3">
        <v>42192</v>
      </c>
      <c r="B2069" s="1">
        <v>2812.45</v>
      </c>
      <c r="C2069" s="1">
        <v>3782.07</v>
      </c>
      <c r="D2069" s="1">
        <v>8356.1299999999992</v>
      </c>
      <c r="E2069" t="b">
        <f t="shared" si="32"/>
        <v>0</v>
      </c>
    </row>
    <row r="2070" spans="1:5" x14ac:dyDescent="0.15">
      <c r="A2070" s="3">
        <v>42193</v>
      </c>
      <c r="B2070" s="1">
        <v>2608.98</v>
      </c>
      <c r="C2070" s="1">
        <v>3503.62</v>
      </c>
      <c r="D2070" s="1">
        <v>8114.6</v>
      </c>
      <c r="E2070" t="b">
        <f t="shared" si="32"/>
        <v>0</v>
      </c>
    </row>
    <row r="2071" spans="1:5" x14ac:dyDescent="0.15">
      <c r="A2071" s="3">
        <v>42194</v>
      </c>
      <c r="B2071" s="1">
        <v>2781.08</v>
      </c>
      <c r="C2071" s="1">
        <v>3741.96</v>
      </c>
      <c r="D2071" s="1">
        <v>8348.8799999999992</v>
      </c>
      <c r="E2071" t="b">
        <f t="shared" si="32"/>
        <v>0</v>
      </c>
    </row>
    <row r="2072" spans="1:5" x14ac:dyDescent="0.15">
      <c r="A2072" s="3">
        <v>42195</v>
      </c>
      <c r="B2072" s="1">
        <v>2898.41</v>
      </c>
      <c r="C2072" s="1">
        <v>3928.12</v>
      </c>
      <c r="D2072" s="1">
        <v>8620.27</v>
      </c>
      <c r="E2072" t="b">
        <f t="shared" si="32"/>
        <v>0</v>
      </c>
    </row>
    <row r="2073" spans="1:5" x14ac:dyDescent="0.15">
      <c r="A2073" s="3">
        <v>42198</v>
      </c>
      <c r="B2073" s="1">
        <v>2869.05</v>
      </c>
      <c r="C2073" s="1">
        <v>3944.54</v>
      </c>
      <c r="D2073" s="1">
        <v>9032.56</v>
      </c>
      <c r="E2073" t="b">
        <f t="shared" si="32"/>
        <v>0</v>
      </c>
    </row>
    <row r="2074" spans="1:5" x14ac:dyDescent="0.15">
      <c r="A2074" s="3">
        <v>42199</v>
      </c>
      <c r="B2074" s="1">
        <v>2763.07</v>
      </c>
      <c r="C2074" s="1">
        <v>3800.81</v>
      </c>
      <c r="D2074" s="1">
        <v>9338.17</v>
      </c>
      <c r="E2074" t="b">
        <f t="shared" si="32"/>
        <v>0</v>
      </c>
    </row>
    <row r="2075" spans="1:5" x14ac:dyDescent="0.15">
      <c r="A2075" s="3">
        <v>42200</v>
      </c>
      <c r="B2075" s="1">
        <v>2757.95</v>
      </c>
      <c r="C2075" s="1">
        <v>3732.15</v>
      </c>
      <c r="D2075" s="1">
        <v>8942.91</v>
      </c>
      <c r="E2075" t="b">
        <f t="shared" si="32"/>
        <v>0</v>
      </c>
    </row>
    <row r="2076" spans="1:5" x14ac:dyDescent="0.15">
      <c r="A2076" s="3">
        <v>42201</v>
      </c>
      <c r="B2076" s="1">
        <v>2742.85</v>
      </c>
      <c r="C2076" s="1">
        <v>3732.14</v>
      </c>
      <c r="D2076" s="1">
        <v>9041.23</v>
      </c>
      <c r="E2076" t="b">
        <f t="shared" si="32"/>
        <v>0</v>
      </c>
    </row>
    <row r="2077" spans="1:5" x14ac:dyDescent="0.15">
      <c r="A2077" s="3">
        <v>42202</v>
      </c>
      <c r="B2077" s="1">
        <v>2807.06</v>
      </c>
      <c r="C2077" s="1">
        <v>3839.97</v>
      </c>
      <c r="D2077" s="1">
        <v>9541.26</v>
      </c>
      <c r="E2077" t="b">
        <f t="shared" si="32"/>
        <v>0</v>
      </c>
    </row>
    <row r="2078" spans="1:5" x14ac:dyDescent="0.15">
      <c r="A2078" s="3">
        <v>42205</v>
      </c>
      <c r="B2078" s="1">
        <v>2783.76</v>
      </c>
      <c r="C2078" s="1">
        <v>3825.49</v>
      </c>
      <c r="D2078" s="1">
        <v>9839.92</v>
      </c>
      <c r="E2078" t="b">
        <f t="shared" si="32"/>
        <v>0</v>
      </c>
    </row>
    <row r="2079" spans="1:5" x14ac:dyDescent="0.15">
      <c r="A2079" s="3">
        <v>42206</v>
      </c>
      <c r="B2079" s="1">
        <v>2772.77</v>
      </c>
      <c r="C2079" s="1">
        <v>3809.97</v>
      </c>
      <c r="D2079" s="1">
        <v>10062.89</v>
      </c>
      <c r="E2079" t="b">
        <f t="shared" si="32"/>
        <v>0</v>
      </c>
    </row>
    <row r="2080" spans="1:5" x14ac:dyDescent="0.15">
      <c r="A2080" s="3">
        <v>42207</v>
      </c>
      <c r="B2080" s="1">
        <v>2739.79</v>
      </c>
      <c r="C2080" s="1">
        <v>3778.98</v>
      </c>
      <c r="D2080" s="1">
        <v>10228.86</v>
      </c>
      <c r="E2080" t="b">
        <f t="shared" si="32"/>
        <v>0</v>
      </c>
    </row>
    <row r="2081" spans="1:5" x14ac:dyDescent="0.15">
      <c r="A2081" s="3">
        <v>42208</v>
      </c>
      <c r="B2081" s="1">
        <v>2790.76</v>
      </c>
      <c r="C2081" s="1">
        <v>3853.87</v>
      </c>
      <c r="D2081" s="1">
        <v>10553.22</v>
      </c>
      <c r="E2081" t="b">
        <f t="shared" si="32"/>
        <v>0</v>
      </c>
    </row>
    <row r="2082" spans="1:5" x14ac:dyDescent="0.15">
      <c r="A2082" s="3">
        <v>42209</v>
      </c>
      <c r="B2082" s="1">
        <v>2741.04</v>
      </c>
      <c r="C2082" s="1">
        <v>3791.1</v>
      </c>
      <c r="D2082" s="1">
        <v>10449.75</v>
      </c>
      <c r="E2082" t="b">
        <f t="shared" si="32"/>
        <v>0</v>
      </c>
    </row>
    <row r="2083" spans="1:5" x14ac:dyDescent="0.15">
      <c r="A2083" s="3">
        <v>42212</v>
      </c>
      <c r="B2083" s="1">
        <v>2493.29</v>
      </c>
      <c r="C2083" s="1">
        <v>3454.07</v>
      </c>
      <c r="D2083" s="1">
        <v>9719.5499999999993</v>
      </c>
      <c r="E2083" t="b">
        <f t="shared" si="32"/>
        <v>0</v>
      </c>
    </row>
    <row r="2084" spans="1:5" x14ac:dyDescent="0.15">
      <c r="A2084" s="3">
        <v>42213</v>
      </c>
      <c r="B2084" s="1">
        <v>2485.67</v>
      </c>
      <c r="C2084" s="1">
        <v>3459.91</v>
      </c>
      <c r="D2084" s="1">
        <v>9284.5400000000009</v>
      </c>
      <c r="E2084" t="b">
        <f t="shared" si="32"/>
        <v>0</v>
      </c>
    </row>
    <row r="2085" spans="1:5" x14ac:dyDescent="0.15">
      <c r="A2085" s="3">
        <v>42214</v>
      </c>
      <c r="B2085" s="1">
        <v>2531.44</v>
      </c>
      <c r="C2085" s="1">
        <v>3535.1</v>
      </c>
      <c r="D2085" s="1">
        <v>9727.23</v>
      </c>
      <c r="E2085" t="b">
        <f t="shared" si="32"/>
        <v>0</v>
      </c>
    </row>
    <row r="2086" spans="1:5" x14ac:dyDescent="0.15">
      <c r="A2086" s="3">
        <v>42215</v>
      </c>
      <c r="B2086" s="1">
        <v>2467.37</v>
      </c>
      <c r="C2086" s="1">
        <v>3440.12</v>
      </c>
      <c r="D2086" s="1">
        <v>9460.73</v>
      </c>
      <c r="E2086" t="b">
        <f t="shared" si="32"/>
        <v>0</v>
      </c>
    </row>
    <row r="2087" spans="1:5" x14ac:dyDescent="0.15">
      <c r="A2087" s="3">
        <v>42216</v>
      </c>
      <c r="B2087" s="1">
        <v>2461.2399999999998</v>
      </c>
      <c r="C2087" s="1">
        <v>3444.31</v>
      </c>
      <c r="D2087" s="1">
        <v>9223.64</v>
      </c>
      <c r="E2087" t="b">
        <f t="shared" si="32"/>
        <v>1</v>
      </c>
    </row>
    <row r="2088" spans="1:5" x14ac:dyDescent="0.15">
      <c r="A2088" s="3">
        <v>42219</v>
      </c>
      <c r="B2088" s="1">
        <v>2479.7199999999998</v>
      </c>
      <c r="C2088" s="1">
        <v>3481.69</v>
      </c>
      <c r="D2088" s="1">
        <v>8723.59</v>
      </c>
      <c r="E2088" t="b">
        <f t="shared" si="32"/>
        <v>0</v>
      </c>
    </row>
    <row r="2089" spans="1:5" x14ac:dyDescent="0.15">
      <c r="A2089" s="3">
        <v>42220</v>
      </c>
      <c r="B2089" s="1">
        <v>2534.71</v>
      </c>
      <c r="C2089" s="1">
        <v>3558.46</v>
      </c>
      <c r="D2089" s="1">
        <v>9265.2199999999993</v>
      </c>
      <c r="E2089" t="b">
        <f t="shared" si="32"/>
        <v>0</v>
      </c>
    </row>
    <row r="2090" spans="1:5" x14ac:dyDescent="0.15">
      <c r="A2090" s="3">
        <v>42221</v>
      </c>
      <c r="B2090" s="1">
        <v>2487.06</v>
      </c>
      <c r="C2090" s="1">
        <v>3488.28</v>
      </c>
      <c r="D2090" s="1">
        <v>9240.8799999999992</v>
      </c>
      <c r="E2090" t="b">
        <f t="shared" si="32"/>
        <v>0</v>
      </c>
    </row>
    <row r="2091" spans="1:5" x14ac:dyDescent="0.15">
      <c r="A2091" s="3">
        <v>42222</v>
      </c>
      <c r="B2091" s="1">
        <v>2467.52</v>
      </c>
      <c r="C2091" s="1">
        <v>3458.47</v>
      </c>
      <c r="D2091" s="1">
        <v>9229.35</v>
      </c>
      <c r="E2091" t="b">
        <f t="shared" si="32"/>
        <v>0</v>
      </c>
    </row>
    <row r="2092" spans="1:5" x14ac:dyDescent="0.15">
      <c r="A2092" s="3">
        <v>42223</v>
      </c>
      <c r="B2092" s="1">
        <v>2503.8000000000002</v>
      </c>
      <c r="C2092" s="1">
        <v>3509.34</v>
      </c>
      <c r="D2092" s="1">
        <v>9585.14</v>
      </c>
      <c r="E2092" t="b">
        <f t="shared" si="32"/>
        <v>0</v>
      </c>
    </row>
    <row r="2093" spans="1:5" x14ac:dyDescent="0.15">
      <c r="A2093" s="3">
        <v>42226</v>
      </c>
      <c r="B2093" s="1">
        <v>2617.66</v>
      </c>
      <c r="C2093" s="1">
        <v>3661.57</v>
      </c>
      <c r="D2093" s="1">
        <v>10077.94</v>
      </c>
      <c r="E2093" t="b">
        <f t="shared" si="32"/>
        <v>0</v>
      </c>
    </row>
    <row r="2094" spans="1:5" x14ac:dyDescent="0.15">
      <c r="A2094" s="3">
        <v>42227</v>
      </c>
      <c r="B2094" s="1">
        <v>2590.71</v>
      </c>
      <c r="C2094" s="1">
        <v>3638.31</v>
      </c>
      <c r="D2094" s="1">
        <v>10153.709999999999</v>
      </c>
      <c r="E2094" t="b">
        <f t="shared" si="32"/>
        <v>0</v>
      </c>
    </row>
    <row r="2095" spans="1:5" x14ac:dyDescent="0.15">
      <c r="A2095" s="3">
        <v>42228</v>
      </c>
      <c r="B2095" s="1">
        <v>2561.13</v>
      </c>
      <c r="C2095" s="1">
        <v>3593.32</v>
      </c>
      <c r="D2095" s="1">
        <v>10005.93</v>
      </c>
      <c r="E2095" t="b">
        <f t="shared" si="32"/>
        <v>0</v>
      </c>
    </row>
    <row r="2096" spans="1:5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  <c r="E2096" t="b">
        <f t="shared" si="32"/>
        <v>0</v>
      </c>
    </row>
    <row r="2097" spans="1:5" x14ac:dyDescent="0.15">
      <c r="A2097" s="3">
        <v>42230</v>
      </c>
      <c r="B2097" s="1">
        <v>2577.04</v>
      </c>
      <c r="C2097" s="1">
        <v>3628.35</v>
      </c>
      <c r="D2097" s="1">
        <v>10377.98</v>
      </c>
      <c r="E2097" t="b">
        <f t="shared" si="32"/>
        <v>0</v>
      </c>
    </row>
    <row r="2098" spans="1:5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  <c r="E2098" t="b">
        <f t="shared" si="32"/>
        <v>0</v>
      </c>
    </row>
    <row r="2099" spans="1:5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  <c r="E2099" t="b">
        <f t="shared" si="32"/>
        <v>0</v>
      </c>
    </row>
    <row r="2100" spans="1:5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  <c r="E2100" t="b">
        <f t="shared" si="32"/>
        <v>0</v>
      </c>
    </row>
    <row r="2101" spans="1:5" x14ac:dyDescent="0.15">
      <c r="A2101" s="3">
        <v>42236</v>
      </c>
      <c r="B2101" s="1">
        <v>2356.92</v>
      </c>
      <c r="C2101" s="1">
        <v>3332.99</v>
      </c>
      <c r="D2101" s="1">
        <v>9739.92</v>
      </c>
      <c r="E2101" t="b">
        <f t="shared" si="32"/>
        <v>0</v>
      </c>
    </row>
    <row r="2102" spans="1:5" x14ac:dyDescent="0.15">
      <c r="A2102" s="3">
        <v>42237</v>
      </c>
      <c r="B2102" s="1">
        <v>2271.36</v>
      </c>
      <c r="C2102" s="1">
        <v>3202.77</v>
      </c>
      <c r="D2102" s="1">
        <v>9208.15</v>
      </c>
      <c r="E2102" t="b">
        <f t="shared" si="32"/>
        <v>0</v>
      </c>
    </row>
    <row r="2103" spans="1:5" x14ac:dyDescent="0.15">
      <c r="A2103" s="3">
        <v>42240</v>
      </c>
      <c r="B2103" s="1">
        <v>2058.25</v>
      </c>
      <c r="C2103" s="1">
        <v>2916.39</v>
      </c>
      <c r="D2103" s="1">
        <v>8506.7199999999993</v>
      </c>
      <c r="E2103" t="b">
        <f t="shared" si="32"/>
        <v>0</v>
      </c>
    </row>
    <row r="2104" spans="1:5" x14ac:dyDescent="0.15">
      <c r="A2104" s="3">
        <v>42241</v>
      </c>
      <c r="B2104" s="1">
        <v>1914.05</v>
      </c>
      <c r="C2104" s="1">
        <v>2721.54</v>
      </c>
      <c r="D2104" s="1">
        <v>7882.11</v>
      </c>
      <c r="E2104" t="b">
        <f t="shared" si="32"/>
        <v>0</v>
      </c>
    </row>
    <row r="2105" spans="1:5" x14ac:dyDescent="0.15">
      <c r="A2105" s="3">
        <v>42242</v>
      </c>
      <c r="B2105" s="1">
        <v>1942.45</v>
      </c>
      <c r="C2105" s="1">
        <v>2751.1</v>
      </c>
      <c r="D2105" s="1">
        <v>7543.78</v>
      </c>
      <c r="E2105" t="b">
        <f t="shared" si="32"/>
        <v>0</v>
      </c>
    </row>
    <row r="2106" spans="1:5" x14ac:dyDescent="0.15">
      <c r="A2106" s="3">
        <v>42243</v>
      </c>
      <c r="B2106" s="1">
        <v>2094.7199999999998</v>
      </c>
      <c r="C2106" s="1">
        <v>2934.44</v>
      </c>
      <c r="D2106" s="1">
        <v>7793.54</v>
      </c>
      <c r="E2106" t="b">
        <f t="shared" si="32"/>
        <v>0</v>
      </c>
    </row>
    <row r="2107" spans="1:5" x14ac:dyDescent="0.15">
      <c r="A2107" s="3">
        <v>42244</v>
      </c>
      <c r="B2107" s="1">
        <v>2159.96</v>
      </c>
      <c r="C2107" s="1">
        <v>3035.75</v>
      </c>
      <c r="D2107" s="1">
        <v>8270.9599999999991</v>
      </c>
      <c r="E2107" t="b">
        <f t="shared" si="32"/>
        <v>0</v>
      </c>
    </row>
    <row r="2108" spans="1:5" x14ac:dyDescent="0.15">
      <c r="A2108" s="3">
        <v>42247</v>
      </c>
      <c r="B2108" s="1">
        <v>2210.4499999999998</v>
      </c>
      <c r="C2108" s="1">
        <v>3083.51</v>
      </c>
      <c r="D2108" s="1">
        <v>7950.46</v>
      </c>
      <c r="E2108" t="b">
        <f t="shared" si="32"/>
        <v>1</v>
      </c>
    </row>
    <row r="2109" spans="1:5" x14ac:dyDescent="0.15">
      <c r="A2109" s="3">
        <v>42248</v>
      </c>
      <c r="B2109" s="1">
        <v>2230.3200000000002</v>
      </c>
      <c r="C2109" s="1">
        <v>3108.68</v>
      </c>
      <c r="D2109" s="1">
        <v>7441.34</v>
      </c>
      <c r="E2109" t="b">
        <f t="shared" si="32"/>
        <v>0</v>
      </c>
    </row>
    <row r="2110" spans="1:5" x14ac:dyDescent="0.15">
      <c r="A2110" s="3">
        <v>42249</v>
      </c>
      <c r="B2110" s="1">
        <v>2243.63</v>
      </c>
      <c r="C2110" s="1">
        <v>3127.12</v>
      </c>
      <c r="D2110" s="1">
        <v>7129.97</v>
      </c>
      <c r="E2110" t="b">
        <f t="shared" si="32"/>
        <v>0</v>
      </c>
    </row>
    <row r="2111" spans="1:5" x14ac:dyDescent="0.15">
      <c r="A2111" s="3">
        <v>42254</v>
      </c>
      <c r="B2111" s="1">
        <v>2133.98</v>
      </c>
      <c r="C2111" s="1">
        <v>2992.79</v>
      </c>
      <c r="D2111" s="1">
        <v>7291.47</v>
      </c>
      <c r="E2111" t="b">
        <f t="shared" si="32"/>
        <v>0</v>
      </c>
    </row>
    <row r="2112" spans="1:5" x14ac:dyDescent="0.15">
      <c r="A2112" s="3">
        <v>42255</v>
      </c>
      <c r="B2112" s="1">
        <v>2180.13</v>
      </c>
      <c r="C2112" s="1">
        <v>3057.87</v>
      </c>
      <c r="D2112" s="1">
        <v>7651.5</v>
      </c>
      <c r="E2112" t="b">
        <f t="shared" si="32"/>
        <v>0</v>
      </c>
    </row>
    <row r="2113" spans="1:5" x14ac:dyDescent="0.15">
      <c r="A2113" s="3">
        <v>42256</v>
      </c>
      <c r="B2113" s="1">
        <v>2211.1999999999998</v>
      </c>
      <c r="C2113" s="1">
        <v>3103.22</v>
      </c>
      <c r="D2113" s="1">
        <v>7956.73</v>
      </c>
      <c r="E2113" t="b">
        <f t="shared" si="32"/>
        <v>0</v>
      </c>
    </row>
    <row r="2114" spans="1:5" x14ac:dyDescent="0.15">
      <c r="A2114" s="3">
        <v>42257</v>
      </c>
      <c r="B2114" s="1">
        <v>2208.48</v>
      </c>
      <c r="C2114" s="1">
        <v>3085.32</v>
      </c>
      <c r="D2114" s="1">
        <v>7843</v>
      </c>
      <c r="E2114" t="b">
        <f t="shared" si="32"/>
        <v>0</v>
      </c>
    </row>
    <row r="2115" spans="1:5" x14ac:dyDescent="0.15">
      <c r="A2115" s="3">
        <v>42258</v>
      </c>
      <c r="B2115" s="1">
        <v>2195.39</v>
      </c>
      <c r="C2115" s="1">
        <v>3068.23</v>
      </c>
      <c r="D2115" s="1">
        <v>7952.14</v>
      </c>
      <c r="E2115" t="b">
        <f t="shared" ref="E2115:E2178" si="33">MONTH(A2115)&lt;&gt;MONTH(A2116)</f>
        <v>0</v>
      </c>
    </row>
    <row r="2116" spans="1:5" x14ac:dyDescent="0.15">
      <c r="A2116" s="3">
        <v>42261</v>
      </c>
      <c r="B2116" s="1">
        <v>2228.15</v>
      </c>
      <c r="C2116" s="1">
        <v>3072.31</v>
      </c>
      <c r="D2116" s="1">
        <v>7412.3</v>
      </c>
      <c r="E2116" t="b">
        <f t="shared" si="33"/>
        <v>0</v>
      </c>
    </row>
    <row r="2117" spans="1:5" x14ac:dyDescent="0.15">
      <c r="A2117" s="3">
        <v>42262</v>
      </c>
      <c r="B2117" s="1">
        <v>2175.17</v>
      </c>
      <c r="C2117" s="1">
        <v>2983.24</v>
      </c>
      <c r="D2117" s="1">
        <v>7034.9</v>
      </c>
      <c r="E2117" t="b">
        <f t="shared" si="33"/>
        <v>0</v>
      </c>
    </row>
    <row r="2118" spans="1:5" x14ac:dyDescent="0.15">
      <c r="A2118" s="3">
        <v>42263</v>
      </c>
      <c r="B2118" s="1">
        <v>2241.9499999999998</v>
      </c>
      <c r="C2118" s="1">
        <v>3097.36</v>
      </c>
      <c r="D2118" s="1">
        <v>7500.61</v>
      </c>
      <c r="E2118" t="b">
        <f t="shared" si="33"/>
        <v>0</v>
      </c>
    </row>
    <row r="2119" spans="1:5" x14ac:dyDescent="0.15">
      <c r="A2119" s="3">
        <v>42264</v>
      </c>
      <c r="B2119" s="1">
        <v>2194.8200000000002</v>
      </c>
      <c r="C2119" s="1">
        <v>3032.47</v>
      </c>
      <c r="D2119" s="1">
        <v>7428.64</v>
      </c>
      <c r="E2119" t="b">
        <f t="shared" si="33"/>
        <v>0</v>
      </c>
    </row>
    <row r="2120" spans="1:5" x14ac:dyDescent="0.15">
      <c r="A2120" s="3">
        <v>42265</v>
      </c>
      <c r="B2120" s="1">
        <v>2198.9899999999998</v>
      </c>
      <c r="C2120" s="1">
        <v>3038.96</v>
      </c>
      <c r="D2120" s="1">
        <v>7556.2</v>
      </c>
      <c r="E2120" t="b">
        <f t="shared" si="33"/>
        <v>0</v>
      </c>
    </row>
    <row r="2121" spans="1:5" x14ac:dyDescent="0.15">
      <c r="A2121" s="3">
        <v>42268</v>
      </c>
      <c r="B2121" s="1">
        <v>2214.4499999999998</v>
      </c>
      <c r="C2121" s="1">
        <v>3065.15</v>
      </c>
      <c r="D2121" s="1">
        <v>7847.88</v>
      </c>
      <c r="E2121" t="b">
        <f t="shared" si="33"/>
        <v>0</v>
      </c>
    </row>
    <row r="2122" spans="1:5" x14ac:dyDescent="0.15">
      <c r="A2122" s="3">
        <v>42269</v>
      </c>
      <c r="B2122" s="1">
        <v>2237.31</v>
      </c>
      <c r="C2122" s="1">
        <v>3092.62</v>
      </c>
      <c r="D2122" s="1">
        <v>7880.84</v>
      </c>
      <c r="E2122" t="b">
        <f t="shared" si="33"/>
        <v>0</v>
      </c>
    </row>
    <row r="2123" spans="1:5" x14ac:dyDescent="0.15">
      <c r="A2123" s="3">
        <v>42270</v>
      </c>
      <c r="B2123" s="1">
        <v>2178.5500000000002</v>
      </c>
      <c r="C2123" s="1">
        <v>3014.18</v>
      </c>
      <c r="D2123" s="1">
        <v>7824.07</v>
      </c>
      <c r="E2123" t="b">
        <f t="shared" si="33"/>
        <v>0</v>
      </c>
    </row>
    <row r="2124" spans="1:5" x14ac:dyDescent="0.15">
      <c r="A2124" s="3">
        <v>42271</v>
      </c>
      <c r="B2124" s="1">
        <v>2188.09</v>
      </c>
      <c r="C2124" s="1">
        <v>3028.42</v>
      </c>
      <c r="D2124" s="1">
        <v>7928.82</v>
      </c>
      <c r="E2124" t="b">
        <f t="shared" si="33"/>
        <v>0</v>
      </c>
    </row>
    <row r="2125" spans="1:5" x14ac:dyDescent="0.15">
      <c r="A2125" s="3">
        <v>42272</v>
      </c>
      <c r="B2125" s="1">
        <v>2183.4</v>
      </c>
      <c r="C2125" s="1">
        <v>3003.67</v>
      </c>
      <c r="D2125" s="1">
        <v>7640.17</v>
      </c>
      <c r="E2125" t="b">
        <f t="shared" si="33"/>
        <v>0</v>
      </c>
    </row>
    <row r="2126" spans="1:5" x14ac:dyDescent="0.15">
      <c r="A2126" s="3">
        <v>42275</v>
      </c>
      <c r="B2126" s="1">
        <v>2169.94</v>
      </c>
      <c r="C2126" s="1">
        <v>2995.3</v>
      </c>
      <c r="D2126" s="1">
        <v>7839.62</v>
      </c>
      <c r="E2126" t="b">
        <f t="shared" si="33"/>
        <v>0</v>
      </c>
    </row>
    <row r="2127" spans="1:5" x14ac:dyDescent="0.15">
      <c r="A2127" s="3">
        <v>42276</v>
      </c>
      <c r="B2127" s="1">
        <v>2127.1999999999998</v>
      </c>
      <c r="C2127" s="1">
        <v>2936.43</v>
      </c>
      <c r="D2127" s="1">
        <v>7720.68</v>
      </c>
      <c r="E2127" t="b">
        <f t="shared" si="33"/>
        <v>0</v>
      </c>
    </row>
    <row r="2128" spans="1:5" x14ac:dyDescent="0.15">
      <c r="A2128" s="3">
        <v>42277</v>
      </c>
      <c r="B2128" s="1">
        <v>2146.12</v>
      </c>
      <c r="C2128" s="1">
        <v>2965.19</v>
      </c>
      <c r="D2128" s="1">
        <v>7727.51</v>
      </c>
      <c r="E2128" t="b">
        <f t="shared" si="33"/>
        <v>1</v>
      </c>
    </row>
    <row r="2129" spans="1:5" x14ac:dyDescent="0.15">
      <c r="A2129" s="3">
        <v>42285</v>
      </c>
      <c r="B2129" s="1">
        <v>2191.34</v>
      </c>
      <c r="C2129" s="1">
        <v>3037.52</v>
      </c>
      <c r="D2129" s="1">
        <v>8056.28</v>
      </c>
      <c r="E2129" t="b">
        <f t="shared" si="33"/>
        <v>0</v>
      </c>
    </row>
    <row r="2130" spans="1:5" x14ac:dyDescent="0.15">
      <c r="A2130" s="3">
        <v>42286</v>
      </c>
      <c r="B2130" s="1">
        <v>2219.29</v>
      </c>
      <c r="C2130" s="1">
        <v>3074.59</v>
      </c>
      <c r="D2130" s="1">
        <v>8180.4</v>
      </c>
      <c r="E2130" t="b">
        <f t="shared" si="33"/>
        <v>0</v>
      </c>
    </row>
    <row r="2131" spans="1:5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  <c r="E2131" t="b">
        <f t="shared" si="33"/>
        <v>0</v>
      </c>
    </row>
    <row r="2132" spans="1:5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  <c r="E2132" t="b">
        <f t="shared" si="33"/>
        <v>0</v>
      </c>
    </row>
    <row r="2133" spans="1:5" x14ac:dyDescent="0.15">
      <c r="A2133" s="3">
        <v>42291</v>
      </c>
      <c r="B2133" s="1">
        <v>2253.91</v>
      </c>
      <c r="C2133" s="1">
        <v>3120.31</v>
      </c>
      <c r="D2133" s="1">
        <v>8534.73</v>
      </c>
      <c r="E2133" t="b">
        <f t="shared" si="33"/>
        <v>0</v>
      </c>
    </row>
    <row r="2134" spans="1:5" x14ac:dyDescent="0.15">
      <c r="A2134" s="3">
        <v>42292</v>
      </c>
      <c r="B2134" s="1">
        <v>2297.9</v>
      </c>
      <c r="C2134" s="1">
        <v>3181.29</v>
      </c>
      <c r="D2134" s="1">
        <v>8808.4599999999991</v>
      </c>
      <c r="E2134" t="b">
        <f t="shared" si="33"/>
        <v>0</v>
      </c>
    </row>
    <row r="2135" spans="1:5" x14ac:dyDescent="0.15">
      <c r="A2135" s="3">
        <v>42293</v>
      </c>
      <c r="B2135" s="1">
        <v>2323.7800000000002</v>
      </c>
      <c r="C2135" s="1">
        <v>3214.44</v>
      </c>
      <c r="D2135" s="1">
        <v>8943.02</v>
      </c>
      <c r="E2135" t="b">
        <f t="shared" si="33"/>
        <v>0</v>
      </c>
    </row>
    <row r="2136" spans="1:5" x14ac:dyDescent="0.15">
      <c r="A2136" s="3">
        <v>42296</v>
      </c>
      <c r="B2136" s="1">
        <v>2318.4699999999998</v>
      </c>
      <c r="C2136" s="1">
        <v>3212.76</v>
      </c>
      <c r="D2136" s="1">
        <v>8935.39</v>
      </c>
      <c r="E2136" t="b">
        <f t="shared" si="33"/>
        <v>0</v>
      </c>
    </row>
    <row r="2137" spans="1:5" x14ac:dyDescent="0.15">
      <c r="A2137" s="3">
        <v>42297</v>
      </c>
      <c r="B2137" s="1">
        <v>2337.08</v>
      </c>
      <c r="C2137" s="1">
        <v>3241.16</v>
      </c>
      <c r="D2137" s="1">
        <v>9116.5400000000009</v>
      </c>
      <c r="E2137" t="b">
        <f t="shared" si="33"/>
        <v>0</v>
      </c>
    </row>
    <row r="2138" spans="1:5" x14ac:dyDescent="0.15">
      <c r="A2138" s="3">
        <v>42298</v>
      </c>
      <c r="B2138" s="1">
        <v>2340.36</v>
      </c>
      <c r="C2138" s="1">
        <v>3207.78</v>
      </c>
      <c r="D2138" s="1">
        <v>8541.61</v>
      </c>
      <c r="E2138" t="b">
        <f t="shared" si="33"/>
        <v>0</v>
      </c>
    </row>
    <row r="2139" spans="1:5" x14ac:dyDescent="0.15">
      <c r="A2139" s="3">
        <v>42299</v>
      </c>
      <c r="B2139" s="1">
        <v>2331.79</v>
      </c>
      <c r="C2139" s="1">
        <v>3218.45</v>
      </c>
      <c r="D2139" s="1">
        <v>8894.76</v>
      </c>
      <c r="E2139" t="b">
        <f t="shared" si="33"/>
        <v>0</v>
      </c>
    </row>
    <row r="2140" spans="1:5" x14ac:dyDescent="0.15">
      <c r="A2140" s="3">
        <v>42300</v>
      </c>
      <c r="B2140" s="1">
        <v>2343.96</v>
      </c>
      <c r="C2140" s="1">
        <v>3243.95</v>
      </c>
      <c r="D2140" s="1">
        <v>9182.5499999999993</v>
      </c>
      <c r="E2140" t="b">
        <f t="shared" si="33"/>
        <v>0</v>
      </c>
    </row>
    <row r="2141" spans="1:5" x14ac:dyDescent="0.15">
      <c r="A2141" s="3">
        <v>42303</v>
      </c>
      <c r="B2141" s="1">
        <v>2350.02</v>
      </c>
      <c r="C2141" s="1">
        <v>3255.62</v>
      </c>
      <c r="D2141" s="1">
        <v>9262.89</v>
      </c>
      <c r="E2141" t="b">
        <f t="shared" si="33"/>
        <v>0</v>
      </c>
    </row>
    <row r="2142" spans="1:5" x14ac:dyDescent="0.15">
      <c r="A2142" s="3">
        <v>42304</v>
      </c>
      <c r="B2142" s="1">
        <v>2349.9</v>
      </c>
      <c r="C2142" s="1">
        <v>3250.14</v>
      </c>
      <c r="D2142" s="1">
        <v>9345.9699999999993</v>
      </c>
      <c r="E2142" t="b">
        <f t="shared" si="33"/>
        <v>0</v>
      </c>
    </row>
    <row r="2143" spans="1:5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  <c r="E2143" t="b">
        <f t="shared" si="33"/>
        <v>0</v>
      </c>
    </row>
    <row r="2144" spans="1:5" x14ac:dyDescent="0.15">
      <c r="A2144" s="3">
        <v>42306</v>
      </c>
      <c r="B2144" s="1">
        <v>2307.35</v>
      </c>
      <c r="C2144" s="1">
        <v>3200.48</v>
      </c>
      <c r="D2144" s="1">
        <v>9214.59</v>
      </c>
      <c r="E2144" t="b">
        <f t="shared" si="33"/>
        <v>0</v>
      </c>
    </row>
    <row r="2145" spans="1:5" x14ac:dyDescent="0.15">
      <c r="A2145" s="3">
        <v>42307</v>
      </c>
      <c r="B2145" s="1">
        <v>2312.9699999999998</v>
      </c>
      <c r="C2145" s="1">
        <v>3204.23</v>
      </c>
      <c r="D2145" s="1">
        <v>9188.27</v>
      </c>
      <c r="E2145" t="b">
        <f t="shared" si="33"/>
        <v>1</v>
      </c>
    </row>
    <row r="2146" spans="1:5" x14ac:dyDescent="0.15">
      <c r="A2146" s="3">
        <v>42310</v>
      </c>
      <c r="B2146" s="1">
        <v>2280.09</v>
      </c>
      <c r="C2146" s="1">
        <v>3160.37</v>
      </c>
      <c r="D2146" s="1">
        <v>8944.68</v>
      </c>
      <c r="E2146" t="b">
        <f t="shared" si="33"/>
        <v>0</v>
      </c>
    </row>
    <row r="2147" spans="1:5" x14ac:dyDescent="0.15">
      <c r="A2147" s="3">
        <v>42311</v>
      </c>
      <c r="B2147" s="1">
        <v>2271.65</v>
      </c>
      <c r="C2147" s="1">
        <v>3148.97</v>
      </c>
      <c r="D2147" s="1">
        <v>8924.42</v>
      </c>
      <c r="E2147" t="b">
        <f t="shared" si="33"/>
        <v>0</v>
      </c>
    </row>
    <row r="2148" spans="1:5" x14ac:dyDescent="0.15">
      <c r="A2148" s="3">
        <v>42312</v>
      </c>
      <c r="B2148" s="1">
        <v>2370.5</v>
      </c>
      <c r="C2148" s="1">
        <v>3287.66</v>
      </c>
      <c r="D2148" s="1">
        <v>9396.84</v>
      </c>
      <c r="E2148" t="b">
        <f t="shared" si="33"/>
        <v>0</v>
      </c>
    </row>
    <row r="2149" spans="1:5" x14ac:dyDescent="0.15">
      <c r="A2149" s="3">
        <v>42313</v>
      </c>
      <c r="B2149" s="1">
        <v>2440.65</v>
      </c>
      <c r="C2149" s="1">
        <v>3373.11</v>
      </c>
      <c r="D2149" s="1">
        <v>9391.4500000000007</v>
      </c>
      <c r="E2149" t="b">
        <f t="shared" si="33"/>
        <v>0</v>
      </c>
    </row>
    <row r="2150" spans="1:5" x14ac:dyDescent="0.15">
      <c r="A2150" s="3">
        <v>42314</v>
      </c>
      <c r="B2150" s="1">
        <v>2493.48</v>
      </c>
      <c r="C2150" s="1">
        <v>3443.43</v>
      </c>
      <c r="D2150" s="1">
        <v>9629.2800000000007</v>
      </c>
      <c r="E2150" t="b">
        <f t="shared" si="33"/>
        <v>0</v>
      </c>
    </row>
    <row r="2151" spans="1:5" x14ac:dyDescent="0.15">
      <c r="A2151" s="3">
        <v>42317</v>
      </c>
      <c r="B2151" s="1">
        <v>2534.08</v>
      </c>
      <c r="C2151" s="1">
        <v>3491.87</v>
      </c>
      <c r="D2151" s="1">
        <v>9816.0300000000007</v>
      </c>
      <c r="E2151" t="b">
        <f t="shared" si="33"/>
        <v>0</v>
      </c>
    </row>
    <row r="2152" spans="1:5" x14ac:dyDescent="0.15">
      <c r="A2152" s="3">
        <v>42318</v>
      </c>
      <c r="B2152" s="1">
        <v>2522.6799999999998</v>
      </c>
      <c r="C2152" s="1">
        <v>3475.62</v>
      </c>
      <c r="D2152" s="1">
        <v>9911.24</v>
      </c>
      <c r="E2152" t="b">
        <f t="shared" si="33"/>
        <v>0</v>
      </c>
    </row>
    <row r="2153" spans="1:5" x14ac:dyDescent="0.15">
      <c r="A2153" s="3">
        <v>42319</v>
      </c>
      <c r="B2153" s="1">
        <v>2505.83</v>
      </c>
      <c r="C2153" s="1">
        <v>3458.68</v>
      </c>
      <c r="D2153" s="1">
        <v>10100.51</v>
      </c>
      <c r="E2153" t="b">
        <f t="shared" si="33"/>
        <v>0</v>
      </c>
    </row>
    <row r="2154" spans="1:5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  <c r="E2154" t="b">
        <f t="shared" si="33"/>
        <v>0</v>
      </c>
    </row>
    <row r="2155" spans="1:5" x14ac:dyDescent="0.15">
      <c r="A2155" s="3">
        <v>42321</v>
      </c>
      <c r="B2155" s="1">
        <v>2447.77</v>
      </c>
      <c r="C2155" s="1">
        <v>3380.97</v>
      </c>
      <c r="D2155" s="1">
        <v>9934.77</v>
      </c>
      <c r="E2155" t="b">
        <f t="shared" si="33"/>
        <v>0</v>
      </c>
    </row>
    <row r="2156" spans="1:5" x14ac:dyDescent="0.15">
      <c r="A2156" s="3">
        <v>42324</v>
      </c>
      <c r="B2156" s="1">
        <v>2447.29</v>
      </c>
      <c r="C2156" s="1">
        <v>3381.65</v>
      </c>
      <c r="D2156" s="1">
        <v>10194.780000000001</v>
      </c>
      <c r="E2156" t="b">
        <f t="shared" si="33"/>
        <v>0</v>
      </c>
    </row>
    <row r="2157" spans="1:5" x14ac:dyDescent="0.15">
      <c r="A2157" s="3">
        <v>42325</v>
      </c>
      <c r="B2157" s="1">
        <v>2453.2600000000002</v>
      </c>
      <c r="C2157" s="1">
        <v>3389.23</v>
      </c>
      <c r="D2157" s="1">
        <v>10109.4</v>
      </c>
      <c r="E2157" t="b">
        <f t="shared" si="33"/>
        <v>0</v>
      </c>
    </row>
    <row r="2158" spans="1:5" x14ac:dyDescent="0.15">
      <c r="A2158" s="3">
        <v>42326</v>
      </c>
      <c r="B2158" s="1">
        <v>2439.4499999999998</v>
      </c>
      <c r="C2158" s="1">
        <v>3368.46</v>
      </c>
      <c r="D2158" s="1">
        <v>9928.66</v>
      </c>
      <c r="E2158" t="b">
        <f t="shared" si="33"/>
        <v>0</v>
      </c>
    </row>
    <row r="2159" spans="1:5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  <c r="E2159" t="b">
        <f t="shared" si="33"/>
        <v>0</v>
      </c>
    </row>
    <row r="2160" spans="1:5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  <c r="E2160" t="b">
        <f t="shared" si="33"/>
        <v>0</v>
      </c>
    </row>
    <row r="2161" spans="1:5" x14ac:dyDescent="0.15">
      <c r="A2161" s="3">
        <v>42331</v>
      </c>
      <c r="B2161" s="1">
        <v>2456.84</v>
      </c>
      <c r="C2161" s="1">
        <v>3386.6</v>
      </c>
      <c r="D2161" s="1">
        <v>10341.42</v>
      </c>
      <c r="E2161" t="b">
        <f t="shared" si="33"/>
        <v>0</v>
      </c>
    </row>
    <row r="2162" spans="1:5" x14ac:dyDescent="0.15">
      <c r="A2162" s="3">
        <v>42332</v>
      </c>
      <c r="B2162" s="1">
        <v>2447.9</v>
      </c>
      <c r="C2162" s="1">
        <v>3380.75</v>
      </c>
      <c r="D2162" s="1">
        <v>10459.6</v>
      </c>
      <c r="E2162" t="b">
        <f t="shared" si="33"/>
        <v>0</v>
      </c>
    </row>
    <row r="2163" spans="1:5" x14ac:dyDescent="0.15">
      <c r="A2163" s="3">
        <v>42333</v>
      </c>
      <c r="B2163" s="1">
        <v>2459.56</v>
      </c>
      <c r="C2163" s="1">
        <v>3395.42</v>
      </c>
      <c r="D2163" s="1">
        <v>10696.31</v>
      </c>
      <c r="E2163" t="b">
        <f t="shared" si="33"/>
        <v>0</v>
      </c>
    </row>
    <row r="2164" spans="1:5" x14ac:dyDescent="0.15">
      <c r="A2164" s="3">
        <v>42334</v>
      </c>
      <c r="B2164" s="1">
        <v>2450.96</v>
      </c>
      <c r="C2164" s="1">
        <v>3383.01</v>
      </c>
      <c r="D2164" s="1">
        <v>10620.83</v>
      </c>
      <c r="E2164" t="b">
        <f t="shared" si="33"/>
        <v>0</v>
      </c>
    </row>
    <row r="2165" spans="1:5" x14ac:dyDescent="0.15">
      <c r="A2165" s="3">
        <v>42335</v>
      </c>
      <c r="B2165" s="1">
        <v>2334.44</v>
      </c>
      <c r="C2165" s="1">
        <v>3219.75</v>
      </c>
      <c r="D2165" s="1">
        <v>9933.5</v>
      </c>
      <c r="E2165" t="b">
        <f t="shared" si="33"/>
        <v>0</v>
      </c>
    </row>
    <row r="2166" spans="1:5" x14ac:dyDescent="0.15">
      <c r="A2166" s="3">
        <v>42338</v>
      </c>
      <c r="B2166" s="1">
        <v>2336.29</v>
      </c>
      <c r="C2166" s="1">
        <v>3227.6</v>
      </c>
      <c r="D2166" s="1">
        <v>10001.19</v>
      </c>
      <c r="E2166" t="b">
        <f t="shared" si="33"/>
        <v>1</v>
      </c>
    </row>
    <row r="2167" spans="1:5" x14ac:dyDescent="0.15">
      <c r="A2167" s="3">
        <v>42339</v>
      </c>
      <c r="B2167" s="1">
        <v>2344.83</v>
      </c>
      <c r="C2167" s="1">
        <v>3252.33</v>
      </c>
      <c r="D2167" s="1">
        <v>9955.2099999999991</v>
      </c>
      <c r="E2167" t="b">
        <f t="shared" si="33"/>
        <v>0</v>
      </c>
    </row>
    <row r="2168" spans="1:5" x14ac:dyDescent="0.15">
      <c r="A2168" s="3">
        <v>42340</v>
      </c>
      <c r="B2168" s="1">
        <v>2458.41</v>
      </c>
      <c r="C2168" s="1">
        <v>3407.11</v>
      </c>
      <c r="D2168" s="1">
        <v>9822.0499999999993</v>
      </c>
      <c r="E2168" t="b">
        <f t="shared" si="33"/>
        <v>0</v>
      </c>
    </row>
    <row r="2169" spans="1:5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  <c r="E2169" t="b">
        <f t="shared" si="33"/>
        <v>0</v>
      </c>
    </row>
    <row r="2170" spans="1:5" x14ac:dyDescent="0.15">
      <c r="A2170" s="3">
        <v>42342</v>
      </c>
      <c r="B2170" s="1">
        <v>2397.56</v>
      </c>
      <c r="C2170" s="1">
        <v>3341.05</v>
      </c>
      <c r="D2170" s="1">
        <v>10081.57</v>
      </c>
      <c r="E2170" t="b">
        <f t="shared" si="33"/>
        <v>0</v>
      </c>
    </row>
    <row r="2171" spans="1:5" x14ac:dyDescent="0.15">
      <c r="A2171" s="3">
        <v>42345</v>
      </c>
      <c r="B2171" s="1">
        <v>2395.58</v>
      </c>
      <c r="C2171" s="1">
        <v>3338.64</v>
      </c>
      <c r="D2171" s="1">
        <v>10238.02</v>
      </c>
      <c r="E2171" t="b">
        <f t="shared" si="33"/>
        <v>0</v>
      </c>
    </row>
    <row r="2172" spans="1:5" x14ac:dyDescent="0.15">
      <c r="A2172" s="3">
        <v>42346</v>
      </c>
      <c r="B2172" s="1">
        <v>2364.34</v>
      </c>
      <c r="C2172" s="1">
        <v>3289.51</v>
      </c>
      <c r="D2172" s="1">
        <v>10057.74</v>
      </c>
      <c r="E2172" t="b">
        <f t="shared" si="33"/>
        <v>0</v>
      </c>
    </row>
    <row r="2173" spans="1:5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  <c r="E2173" t="b">
        <f t="shared" si="33"/>
        <v>0</v>
      </c>
    </row>
    <row r="2174" spans="1:5" x14ac:dyDescent="0.15">
      <c r="A2174" s="3">
        <v>42348</v>
      </c>
      <c r="B2174" s="1">
        <v>2357.21</v>
      </c>
      <c r="C2174" s="1">
        <v>3290.12</v>
      </c>
      <c r="D2174" s="1">
        <v>10035.450000000001</v>
      </c>
      <c r="E2174" t="b">
        <f t="shared" si="33"/>
        <v>0</v>
      </c>
    </row>
    <row r="2175" spans="1:5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  <c r="E2175" t="b">
        <f t="shared" si="33"/>
        <v>0</v>
      </c>
    </row>
    <row r="2176" spans="1:5" x14ac:dyDescent="0.15">
      <c r="A2176" s="3">
        <v>42352</v>
      </c>
      <c r="B2176" s="1">
        <v>2414.92</v>
      </c>
      <c r="C2176" s="1">
        <v>3371.68</v>
      </c>
      <c r="D2176" s="1">
        <v>10118.9</v>
      </c>
      <c r="E2176" t="b">
        <f t="shared" si="33"/>
        <v>0</v>
      </c>
    </row>
    <row r="2177" spans="1:5" x14ac:dyDescent="0.15">
      <c r="A2177" s="3">
        <v>42353</v>
      </c>
      <c r="B2177" s="1">
        <v>2383.83</v>
      </c>
      <c r="C2177" s="1">
        <v>3341.15</v>
      </c>
      <c r="D2177" s="1">
        <v>10278.469999999999</v>
      </c>
      <c r="E2177" t="b">
        <f t="shared" si="33"/>
        <v>0</v>
      </c>
    </row>
    <row r="2178" spans="1:5" x14ac:dyDescent="0.15">
      <c r="A2178" s="3">
        <v>42354</v>
      </c>
      <c r="B2178" s="1">
        <v>2376.54</v>
      </c>
      <c r="C2178" s="1">
        <v>3327.02</v>
      </c>
      <c r="D2178" s="1">
        <v>10374.23</v>
      </c>
      <c r="E2178" t="b">
        <f t="shared" si="33"/>
        <v>0</v>
      </c>
    </row>
    <row r="2179" spans="1:5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  <c r="E2179" t="b">
        <f t="shared" ref="E2179:E2242" si="34">MONTH(A2179)&lt;&gt;MONTH(A2180)</f>
        <v>0</v>
      </c>
    </row>
    <row r="2180" spans="1:5" x14ac:dyDescent="0.15">
      <c r="A2180" s="3">
        <v>42356</v>
      </c>
      <c r="B2180" s="1">
        <v>2422.83</v>
      </c>
      <c r="C2180" s="1">
        <v>3403.38</v>
      </c>
      <c r="D2180" s="1">
        <v>10629.97</v>
      </c>
      <c r="E2180" t="b">
        <f t="shared" si="34"/>
        <v>0</v>
      </c>
    </row>
    <row r="2181" spans="1:5" x14ac:dyDescent="0.15">
      <c r="A2181" s="3">
        <v>42359</v>
      </c>
      <c r="B2181" s="1">
        <v>2500.06</v>
      </c>
      <c r="C2181" s="1">
        <v>3506.13</v>
      </c>
      <c r="D2181" s="1">
        <v>10699.61</v>
      </c>
      <c r="E2181" t="b">
        <f t="shared" si="34"/>
        <v>0</v>
      </c>
    </row>
    <row r="2182" spans="1:5" x14ac:dyDescent="0.15">
      <c r="A2182" s="3">
        <v>42360</v>
      </c>
      <c r="B2182" s="1">
        <v>2496.0500000000002</v>
      </c>
      <c r="C2182" s="1">
        <v>3502.8</v>
      </c>
      <c r="D2182" s="1">
        <v>10809.24</v>
      </c>
      <c r="E2182" t="b">
        <f t="shared" si="34"/>
        <v>0</v>
      </c>
    </row>
    <row r="2183" spans="1:5" x14ac:dyDescent="0.15">
      <c r="A2183" s="3">
        <v>42361</v>
      </c>
      <c r="B2183" s="1">
        <v>2503.06</v>
      </c>
      <c r="C2183" s="1">
        <v>3506.1</v>
      </c>
      <c r="D2183" s="1">
        <v>10638.16</v>
      </c>
      <c r="E2183" t="b">
        <f t="shared" si="34"/>
        <v>0</v>
      </c>
    </row>
    <row r="2184" spans="1:5" x14ac:dyDescent="0.15">
      <c r="A2184" s="3">
        <v>42362</v>
      </c>
      <c r="B2184" s="1">
        <v>2481.75</v>
      </c>
      <c r="C2184" s="1">
        <v>3473.87</v>
      </c>
      <c r="D2184" s="1">
        <v>10633.19</v>
      </c>
      <c r="E2184" t="b">
        <f t="shared" si="34"/>
        <v>0</v>
      </c>
    </row>
    <row r="2185" spans="1:5" x14ac:dyDescent="0.15">
      <c r="A2185" s="3">
        <v>42363</v>
      </c>
      <c r="B2185" s="1">
        <v>2492.34</v>
      </c>
      <c r="C2185" s="1">
        <v>3482.12</v>
      </c>
      <c r="D2185" s="1">
        <v>10726.99</v>
      </c>
      <c r="E2185" t="b">
        <f t="shared" si="34"/>
        <v>0</v>
      </c>
    </row>
    <row r="2186" spans="1:5" x14ac:dyDescent="0.15">
      <c r="A2186" s="3">
        <v>42366</v>
      </c>
      <c r="B2186" s="1">
        <v>2411.41</v>
      </c>
      <c r="C2186" s="1">
        <v>3379.01</v>
      </c>
      <c r="D2186" s="1">
        <v>10515.36</v>
      </c>
      <c r="E2186" t="b">
        <f t="shared" si="34"/>
        <v>0</v>
      </c>
    </row>
    <row r="2187" spans="1:5" x14ac:dyDescent="0.15">
      <c r="A2187" s="3">
        <v>42367</v>
      </c>
      <c r="B2187" s="1">
        <v>2432.88</v>
      </c>
      <c r="C2187" s="1">
        <v>3410.07</v>
      </c>
      <c r="D2187" s="1">
        <v>10653.71</v>
      </c>
      <c r="E2187" t="b">
        <f t="shared" si="34"/>
        <v>0</v>
      </c>
    </row>
    <row r="2188" spans="1:5" x14ac:dyDescent="0.15">
      <c r="A2188" s="3">
        <v>42368</v>
      </c>
      <c r="B2188" s="1">
        <v>2432.77</v>
      </c>
      <c r="C2188" s="1">
        <v>3410.59</v>
      </c>
      <c r="D2188" s="1">
        <v>10806.7</v>
      </c>
      <c r="E2188" t="b">
        <f t="shared" si="34"/>
        <v>0</v>
      </c>
    </row>
    <row r="2189" spans="1:5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  <c r="E2189" t="b">
        <f t="shared" si="34"/>
        <v>1</v>
      </c>
    </row>
    <row r="2190" spans="1:5" x14ac:dyDescent="0.15">
      <c r="A2190" s="3">
        <v>42373</v>
      </c>
      <c r="B2190" s="1">
        <v>2270.46</v>
      </c>
      <c r="C2190" s="1">
        <v>3176.94</v>
      </c>
      <c r="D2190" s="1">
        <v>9694.84</v>
      </c>
      <c r="E2190" t="b">
        <f t="shared" si="34"/>
        <v>0</v>
      </c>
    </row>
    <row r="2191" spans="1:5" x14ac:dyDescent="0.15">
      <c r="A2191" s="3">
        <v>42374</v>
      </c>
      <c r="B2191" s="1">
        <v>2288.11</v>
      </c>
      <c r="C2191" s="1">
        <v>3202.16</v>
      </c>
      <c r="D2191" s="1">
        <v>9452.0400000000009</v>
      </c>
      <c r="E2191" t="b">
        <f t="shared" si="34"/>
        <v>0</v>
      </c>
    </row>
    <row r="2192" spans="1:5" x14ac:dyDescent="0.15">
      <c r="A2192" s="3">
        <v>42375</v>
      </c>
      <c r="B2192" s="1">
        <v>2317.65</v>
      </c>
      <c r="C2192" s="1">
        <v>3248.92</v>
      </c>
      <c r="D2192" s="1">
        <v>9709.57</v>
      </c>
      <c r="E2192" t="b">
        <f t="shared" si="34"/>
        <v>0</v>
      </c>
    </row>
    <row r="2193" spans="1:5" x14ac:dyDescent="0.15">
      <c r="A2193" s="3">
        <v>42376</v>
      </c>
      <c r="B2193" s="1">
        <v>2180.59</v>
      </c>
      <c r="C2193" s="1">
        <v>3053.24</v>
      </c>
      <c r="D2193" s="1">
        <v>8856.49</v>
      </c>
      <c r="E2193" t="b">
        <f t="shared" si="34"/>
        <v>0</v>
      </c>
    </row>
    <row r="2194" spans="1:5" x14ac:dyDescent="0.15">
      <c r="A2194" s="3">
        <v>42377</v>
      </c>
      <c r="B2194" s="1">
        <v>2219.61</v>
      </c>
      <c r="C2194" s="1">
        <v>3116.66</v>
      </c>
      <c r="D2194" s="1">
        <v>8876.25</v>
      </c>
      <c r="E2194" t="b">
        <f t="shared" si="34"/>
        <v>0</v>
      </c>
    </row>
    <row r="2195" spans="1:5" x14ac:dyDescent="0.15">
      <c r="A2195" s="3">
        <v>42380</v>
      </c>
      <c r="B2195" s="1">
        <v>2120.23</v>
      </c>
      <c r="C2195" s="1">
        <v>2982.49</v>
      </c>
      <c r="D2195" s="1">
        <v>8205.1200000000008</v>
      </c>
      <c r="E2195" t="b">
        <f t="shared" si="34"/>
        <v>0</v>
      </c>
    </row>
    <row r="2196" spans="1:5" x14ac:dyDescent="0.15">
      <c r="A2196" s="3">
        <v>42381</v>
      </c>
      <c r="B2196" s="1">
        <v>2131.37</v>
      </c>
      <c r="C2196" s="1">
        <v>2997.21</v>
      </c>
      <c r="D2196" s="1">
        <v>8187.96</v>
      </c>
      <c r="E2196" t="b">
        <f t="shared" si="34"/>
        <v>0</v>
      </c>
    </row>
    <row r="2197" spans="1:5" x14ac:dyDescent="0.15">
      <c r="A2197" s="3">
        <v>42382</v>
      </c>
      <c r="B2197" s="1">
        <v>2105.5100000000002</v>
      </c>
      <c r="C2197" s="1">
        <v>2955.31</v>
      </c>
      <c r="D2197" s="1">
        <v>7836.12</v>
      </c>
      <c r="E2197" t="b">
        <f t="shared" si="34"/>
        <v>0</v>
      </c>
    </row>
    <row r="2198" spans="1:5" x14ac:dyDescent="0.15">
      <c r="A2198" s="3">
        <v>42383</v>
      </c>
      <c r="B2198" s="1">
        <v>2132.08</v>
      </c>
      <c r="C2198" s="1">
        <v>2998.01</v>
      </c>
      <c r="D2198" s="1">
        <v>8157.74</v>
      </c>
      <c r="E2198" t="b">
        <f t="shared" si="34"/>
        <v>0</v>
      </c>
    </row>
    <row r="2199" spans="1:5" x14ac:dyDescent="0.15">
      <c r="A2199" s="3">
        <v>42384</v>
      </c>
      <c r="B2199" s="1">
        <v>2070.9299999999998</v>
      </c>
      <c r="C2199" s="1">
        <v>2909.85</v>
      </c>
      <c r="D2199" s="1">
        <v>7868.17</v>
      </c>
      <c r="E2199" t="b">
        <f t="shared" si="34"/>
        <v>0</v>
      </c>
    </row>
    <row r="2200" spans="1:5" x14ac:dyDescent="0.15">
      <c r="A2200" s="3">
        <v>42387</v>
      </c>
      <c r="B2200" s="1">
        <v>2069.27</v>
      </c>
      <c r="C2200" s="1">
        <v>2910.93</v>
      </c>
      <c r="D2200" s="1">
        <v>8060.88</v>
      </c>
      <c r="E2200" t="b">
        <f t="shared" si="34"/>
        <v>0</v>
      </c>
    </row>
    <row r="2201" spans="1:5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  <c r="E2201" t="b">
        <f t="shared" si="34"/>
        <v>0</v>
      </c>
    </row>
    <row r="2202" spans="1:5" x14ac:dyDescent="0.15">
      <c r="A2202" s="3">
        <v>42389</v>
      </c>
      <c r="B2202" s="1">
        <v>2088.7199999999998</v>
      </c>
      <c r="C2202" s="1">
        <v>2944.69</v>
      </c>
      <c r="D2202" s="1">
        <v>8321.39</v>
      </c>
      <c r="E2202" t="b">
        <f t="shared" si="34"/>
        <v>0</v>
      </c>
    </row>
    <row r="2203" spans="1:5" x14ac:dyDescent="0.15">
      <c r="A2203" s="3">
        <v>42390</v>
      </c>
      <c r="B2203" s="1">
        <v>2040.98</v>
      </c>
      <c r="C2203" s="1">
        <v>2873.62</v>
      </c>
      <c r="D2203" s="1">
        <v>7944.57</v>
      </c>
      <c r="E2203" t="b">
        <f t="shared" si="34"/>
        <v>0</v>
      </c>
    </row>
    <row r="2204" spans="1:5" x14ac:dyDescent="0.15">
      <c r="A2204" s="3">
        <v>42391</v>
      </c>
      <c r="B2204" s="1">
        <v>2061.96</v>
      </c>
      <c r="C2204" s="1">
        <v>2900.29</v>
      </c>
      <c r="D2204" s="1">
        <v>8074.29</v>
      </c>
      <c r="E2204" t="b">
        <f t="shared" si="34"/>
        <v>0</v>
      </c>
    </row>
    <row r="2205" spans="1:5" x14ac:dyDescent="0.15">
      <c r="A2205" s="3">
        <v>42394</v>
      </c>
      <c r="B2205" s="1">
        <v>2065.44</v>
      </c>
      <c r="C2205" s="1">
        <v>2907.12</v>
      </c>
      <c r="D2205" s="1">
        <v>8180.5</v>
      </c>
      <c r="E2205" t="b">
        <f t="shared" si="34"/>
        <v>0</v>
      </c>
    </row>
    <row r="2206" spans="1:5" x14ac:dyDescent="0.15">
      <c r="A2206" s="3">
        <v>42395</v>
      </c>
      <c r="B2206" s="1">
        <v>1951.61</v>
      </c>
      <c r="C2206" s="1">
        <v>2747.63</v>
      </c>
      <c r="D2206" s="1">
        <v>7545.54</v>
      </c>
      <c r="E2206" t="b">
        <f t="shared" si="34"/>
        <v>0</v>
      </c>
    </row>
    <row r="2207" spans="1:5" x14ac:dyDescent="0.15">
      <c r="A2207" s="3">
        <v>42396</v>
      </c>
      <c r="B2207" s="1">
        <v>1953.46</v>
      </c>
      <c r="C2207" s="1">
        <v>2743.1</v>
      </c>
      <c r="D2207" s="1">
        <v>7466.75</v>
      </c>
      <c r="E2207" t="b">
        <f t="shared" si="34"/>
        <v>0</v>
      </c>
    </row>
    <row r="2208" spans="1:5" x14ac:dyDescent="0.15">
      <c r="A2208" s="3">
        <v>42397</v>
      </c>
      <c r="B2208" s="1">
        <v>1912.72</v>
      </c>
      <c r="C2208" s="1">
        <v>2685.33</v>
      </c>
      <c r="D2208" s="1">
        <v>7100.9</v>
      </c>
      <c r="E2208" t="b">
        <f t="shared" si="34"/>
        <v>0</v>
      </c>
    </row>
    <row r="2209" spans="1:5" x14ac:dyDescent="0.15">
      <c r="A2209" s="3">
        <v>42398</v>
      </c>
      <c r="B2209" s="1">
        <v>1973.01</v>
      </c>
      <c r="C2209" s="1">
        <v>2767.02</v>
      </c>
      <c r="D2209" s="1">
        <v>7385.76</v>
      </c>
      <c r="E2209" t="b">
        <f t="shared" si="34"/>
        <v>1</v>
      </c>
    </row>
    <row r="2210" spans="1:5" x14ac:dyDescent="0.15">
      <c r="A2210" s="3">
        <v>42401</v>
      </c>
      <c r="B2210" s="1">
        <v>1937.07</v>
      </c>
      <c r="C2210" s="1">
        <v>2722.1</v>
      </c>
      <c r="D2210" s="1">
        <v>7292.61</v>
      </c>
      <c r="E2210" t="b">
        <f t="shared" si="34"/>
        <v>0</v>
      </c>
    </row>
    <row r="2211" spans="1:5" x14ac:dyDescent="0.15">
      <c r="A2211" s="3">
        <v>42402</v>
      </c>
      <c r="B2211" s="1">
        <v>1969.62</v>
      </c>
      <c r="C2211" s="1">
        <v>2768.01</v>
      </c>
      <c r="D2211" s="1">
        <v>7576.07</v>
      </c>
      <c r="E2211" t="b">
        <f t="shared" si="34"/>
        <v>0</v>
      </c>
    </row>
    <row r="2212" spans="1:5" x14ac:dyDescent="0.15">
      <c r="A2212" s="3">
        <v>42403</v>
      </c>
      <c r="B2212" s="1">
        <v>1952.37</v>
      </c>
      <c r="C2212" s="1">
        <v>2751.47</v>
      </c>
      <c r="D2212" s="1">
        <v>7630.46</v>
      </c>
      <c r="E2212" t="b">
        <f t="shared" si="34"/>
        <v>0</v>
      </c>
    </row>
    <row r="2213" spans="1:5" x14ac:dyDescent="0.15">
      <c r="A2213" s="3">
        <v>42404</v>
      </c>
      <c r="B2213" s="1">
        <v>1974.24</v>
      </c>
      <c r="C2213" s="1">
        <v>2781.47</v>
      </c>
      <c r="D2213" s="1">
        <v>7807.4</v>
      </c>
      <c r="E2213" t="b">
        <f t="shared" si="34"/>
        <v>0</v>
      </c>
    </row>
    <row r="2214" spans="1:5" x14ac:dyDescent="0.15">
      <c r="A2214" s="3">
        <v>42405</v>
      </c>
      <c r="B2214" s="1">
        <v>1967.26</v>
      </c>
      <c r="C2214" s="1">
        <v>2767.55</v>
      </c>
      <c r="D2214" s="1">
        <v>7718.71</v>
      </c>
      <c r="E2214" t="b">
        <f t="shared" si="34"/>
        <v>0</v>
      </c>
    </row>
    <row r="2215" spans="1:5" x14ac:dyDescent="0.15">
      <c r="A2215" s="3">
        <v>42415</v>
      </c>
      <c r="B2215" s="1">
        <v>1948.28</v>
      </c>
      <c r="C2215" s="1">
        <v>2744.67</v>
      </c>
      <c r="D2215" s="1">
        <v>7726.37</v>
      </c>
      <c r="E2215" t="b">
        <f t="shared" si="34"/>
        <v>0</v>
      </c>
    </row>
    <row r="2216" spans="1:5" x14ac:dyDescent="0.15">
      <c r="A2216" s="3">
        <v>42416</v>
      </c>
      <c r="B2216" s="1">
        <v>2000.9</v>
      </c>
      <c r="C2216" s="1">
        <v>2820.29</v>
      </c>
      <c r="D2216" s="1">
        <v>8069.59</v>
      </c>
      <c r="E2216" t="b">
        <f t="shared" si="34"/>
        <v>0</v>
      </c>
    </row>
    <row r="2217" spans="1:5" x14ac:dyDescent="0.15">
      <c r="A2217" s="3">
        <v>42417</v>
      </c>
      <c r="B2217" s="1">
        <v>2014.44</v>
      </c>
      <c r="C2217" s="1">
        <v>2839.65</v>
      </c>
      <c r="D2217" s="1">
        <v>8202.15</v>
      </c>
      <c r="E2217" t="b">
        <f t="shared" si="34"/>
        <v>0</v>
      </c>
    </row>
    <row r="2218" spans="1:5" x14ac:dyDescent="0.15">
      <c r="A2218" s="3">
        <v>42418</v>
      </c>
      <c r="B2218" s="1">
        <v>2009.27</v>
      </c>
      <c r="C2218" s="1">
        <v>2829.4</v>
      </c>
      <c r="D2218" s="1">
        <v>8176.14</v>
      </c>
      <c r="E2218" t="b">
        <f t="shared" si="34"/>
        <v>0</v>
      </c>
    </row>
    <row r="2219" spans="1:5" x14ac:dyDescent="0.15">
      <c r="A2219" s="3">
        <v>42419</v>
      </c>
      <c r="B2219" s="1">
        <v>2004.11</v>
      </c>
      <c r="C2219" s="1">
        <v>2823.2</v>
      </c>
      <c r="D2219" s="1">
        <v>8239.26</v>
      </c>
      <c r="E2219" t="b">
        <f t="shared" si="34"/>
        <v>0</v>
      </c>
    </row>
    <row r="2220" spans="1:5" x14ac:dyDescent="0.15">
      <c r="A2220" s="3">
        <v>42422</v>
      </c>
      <c r="B2220" s="1">
        <v>2053.86</v>
      </c>
      <c r="C2220" s="1">
        <v>2885.03</v>
      </c>
      <c r="D2220" s="1">
        <v>8407.85</v>
      </c>
      <c r="E2220" t="b">
        <f t="shared" si="34"/>
        <v>0</v>
      </c>
    </row>
    <row r="2221" spans="1:5" x14ac:dyDescent="0.15">
      <c r="A2221" s="3">
        <v>42423</v>
      </c>
      <c r="B2221" s="1">
        <v>2029.52</v>
      </c>
      <c r="C2221" s="1">
        <v>2855.08</v>
      </c>
      <c r="D2221" s="1">
        <v>8357.36</v>
      </c>
      <c r="E2221" t="b">
        <f t="shared" si="34"/>
        <v>0</v>
      </c>
    </row>
    <row r="2222" spans="1:5" x14ac:dyDescent="0.15">
      <c r="A2222" s="3">
        <v>42424</v>
      </c>
      <c r="B2222" s="1">
        <v>2041.39</v>
      </c>
      <c r="C2222" s="1">
        <v>2874.52</v>
      </c>
      <c r="D2222" s="1">
        <v>8364.66</v>
      </c>
      <c r="E2222" t="b">
        <f t="shared" si="34"/>
        <v>0</v>
      </c>
    </row>
    <row r="2223" spans="1:5" x14ac:dyDescent="0.15">
      <c r="A2223" s="3">
        <v>42425</v>
      </c>
      <c r="B2223" s="1">
        <v>1932.6</v>
      </c>
      <c r="C2223" s="1">
        <v>2721.86</v>
      </c>
      <c r="D2223" s="1">
        <v>7702.59</v>
      </c>
      <c r="E2223" t="b">
        <f t="shared" si="34"/>
        <v>0</v>
      </c>
    </row>
    <row r="2224" spans="1:5" x14ac:dyDescent="0.15">
      <c r="A2224" s="3">
        <v>42426</v>
      </c>
      <c r="B2224" s="1">
        <v>1955.4</v>
      </c>
      <c r="C2224" s="1">
        <v>2750.96</v>
      </c>
      <c r="D2224" s="1">
        <v>7666.82</v>
      </c>
      <c r="E2224" t="b">
        <f t="shared" si="34"/>
        <v>0</v>
      </c>
    </row>
    <row r="2225" spans="1:5" x14ac:dyDescent="0.15">
      <c r="A2225" s="3">
        <v>42429</v>
      </c>
      <c r="B2225" s="1">
        <v>1944.61</v>
      </c>
      <c r="C2225" s="1">
        <v>2716.53</v>
      </c>
      <c r="D2225" s="1">
        <v>7183.68</v>
      </c>
      <c r="E2225" t="b">
        <f t="shared" si="34"/>
        <v>1</v>
      </c>
    </row>
    <row r="2226" spans="1:5" x14ac:dyDescent="0.15">
      <c r="A2226" s="3">
        <v>42430</v>
      </c>
      <c r="B2226" s="1">
        <v>1973.19</v>
      </c>
      <c r="C2226" s="1">
        <v>2758.92</v>
      </c>
      <c r="D2226" s="1">
        <v>7345.09</v>
      </c>
      <c r="E2226" t="b">
        <f t="shared" si="34"/>
        <v>0</v>
      </c>
    </row>
    <row r="2227" spans="1:5" x14ac:dyDescent="0.15">
      <c r="A2227" s="3">
        <v>42431</v>
      </c>
      <c r="B2227" s="1">
        <v>2043.41</v>
      </c>
      <c r="C2227" s="1">
        <v>2859.49</v>
      </c>
      <c r="D2227" s="1">
        <v>7711.89</v>
      </c>
      <c r="E2227" t="b">
        <f t="shared" si="34"/>
        <v>0</v>
      </c>
    </row>
    <row r="2228" spans="1:5" x14ac:dyDescent="0.15">
      <c r="A2228" s="3">
        <v>42432</v>
      </c>
      <c r="B2228" s="1">
        <v>2053.27</v>
      </c>
      <c r="C2228" s="1">
        <v>2868.96</v>
      </c>
      <c r="D2228" s="1">
        <v>7727.16</v>
      </c>
      <c r="E2228" t="b">
        <f t="shared" si="34"/>
        <v>0</v>
      </c>
    </row>
    <row r="2229" spans="1:5" x14ac:dyDescent="0.15">
      <c r="A2229" s="3">
        <v>42433</v>
      </c>
      <c r="B2229" s="1">
        <v>2122.27</v>
      </c>
      <c r="C2229" s="1">
        <v>2939.22</v>
      </c>
      <c r="D2229" s="1">
        <v>7418.8</v>
      </c>
      <c r="E2229" t="b">
        <f t="shared" si="34"/>
        <v>0</v>
      </c>
    </row>
    <row r="2230" spans="1:5" x14ac:dyDescent="0.15">
      <c r="A2230" s="3">
        <v>42436</v>
      </c>
      <c r="B2230" s="1">
        <v>2107.67</v>
      </c>
      <c r="C2230" s="1">
        <v>2930.03</v>
      </c>
      <c r="D2230" s="1">
        <v>7600.44</v>
      </c>
      <c r="E2230" t="b">
        <f t="shared" si="34"/>
        <v>0</v>
      </c>
    </row>
    <row r="2231" spans="1:5" x14ac:dyDescent="0.15">
      <c r="A2231" s="3">
        <v>42437</v>
      </c>
      <c r="B2231" s="1">
        <v>2115.16</v>
      </c>
      <c r="C2231" s="1">
        <v>2935.17</v>
      </c>
      <c r="D2231" s="1">
        <v>7670.69</v>
      </c>
      <c r="E2231" t="b">
        <f t="shared" si="34"/>
        <v>0</v>
      </c>
    </row>
    <row r="2232" spans="1:5" x14ac:dyDescent="0.15">
      <c r="A2232" s="3">
        <v>42438</v>
      </c>
      <c r="B2232" s="1">
        <v>2111.92</v>
      </c>
      <c r="C2232" s="1">
        <v>2919.56</v>
      </c>
      <c r="D2232" s="1">
        <v>7500.17</v>
      </c>
      <c r="E2232" t="b">
        <f t="shared" si="34"/>
        <v>0</v>
      </c>
    </row>
    <row r="2233" spans="1:5" x14ac:dyDescent="0.15">
      <c r="A2233" s="3">
        <v>42439</v>
      </c>
      <c r="B2233" s="1">
        <v>2061.4499999999998</v>
      </c>
      <c r="C2233" s="1">
        <v>2862.05</v>
      </c>
      <c r="D2233" s="1">
        <v>7376.7</v>
      </c>
      <c r="E2233" t="b">
        <f t="shared" si="34"/>
        <v>0</v>
      </c>
    </row>
    <row r="2234" spans="1:5" x14ac:dyDescent="0.15">
      <c r="A2234" s="3">
        <v>42440</v>
      </c>
      <c r="B2234" s="1">
        <v>2070.7199999999998</v>
      </c>
      <c r="C2234" s="1">
        <v>2872.23</v>
      </c>
      <c r="D2234" s="1">
        <v>7349.57</v>
      </c>
      <c r="E2234" t="b">
        <f t="shared" si="34"/>
        <v>0</v>
      </c>
    </row>
    <row r="2235" spans="1:5" x14ac:dyDescent="0.15">
      <c r="A2235" s="3">
        <v>42443</v>
      </c>
      <c r="B2235" s="1">
        <v>2078.41</v>
      </c>
      <c r="C2235" s="1">
        <v>2894.29</v>
      </c>
      <c r="D2235" s="1">
        <v>7640.13</v>
      </c>
      <c r="E2235" t="b">
        <f t="shared" si="34"/>
        <v>0</v>
      </c>
    </row>
    <row r="2236" spans="1:5" x14ac:dyDescent="0.15">
      <c r="A2236" s="3">
        <v>42444</v>
      </c>
      <c r="B2236" s="1">
        <v>2101.12</v>
      </c>
      <c r="C2236" s="1">
        <v>2915.76</v>
      </c>
      <c r="D2236" s="1">
        <v>7571.82</v>
      </c>
      <c r="E2236" t="b">
        <f t="shared" si="34"/>
        <v>0</v>
      </c>
    </row>
    <row r="2237" spans="1:5" x14ac:dyDescent="0.15">
      <c r="A2237" s="3">
        <v>42445</v>
      </c>
      <c r="B2237" s="1">
        <v>2136.13</v>
      </c>
      <c r="C2237" s="1">
        <v>2947.6</v>
      </c>
      <c r="D2237" s="1">
        <v>7484.23</v>
      </c>
      <c r="E2237" t="b">
        <f t="shared" si="34"/>
        <v>0</v>
      </c>
    </row>
    <row r="2238" spans="1:5" x14ac:dyDescent="0.15">
      <c r="A2238" s="3">
        <v>42446</v>
      </c>
      <c r="B2238" s="1">
        <v>2131.48</v>
      </c>
      <c r="C2238" s="1">
        <v>2955.74</v>
      </c>
      <c r="D2238" s="1">
        <v>7779.88</v>
      </c>
      <c r="E2238" t="b">
        <f t="shared" si="34"/>
        <v>0</v>
      </c>
    </row>
    <row r="2239" spans="1:5" x14ac:dyDescent="0.15">
      <c r="A2239" s="3">
        <v>42447</v>
      </c>
      <c r="B2239" s="1">
        <v>2141.1799999999998</v>
      </c>
      <c r="C2239" s="1">
        <v>2980.07</v>
      </c>
      <c r="D2239" s="1">
        <v>8097.2</v>
      </c>
      <c r="E2239" t="b">
        <f t="shared" si="34"/>
        <v>0</v>
      </c>
    </row>
    <row r="2240" spans="1:5" x14ac:dyDescent="0.15">
      <c r="A2240" s="3">
        <v>42450</v>
      </c>
      <c r="B2240" s="1">
        <v>2193.39</v>
      </c>
      <c r="C2240" s="1">
        <v>3047.72</v>
      </c>
      <c r="D2240" s="1">
        <v>8325.98</v>
      </c>
      <c r="E2240" t="b">
        <f t="shared" si="34"/>
        <v>0</v>
      </c>
    </row>
    <row r="2241" spans="1:5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  <c r="E2241" t="b">
        <f t="shared" si="34"/>
        <v>0</v>
      </c>
    </row>
    <row r="2242" spans="1:5" x14ac:dyDescent="0.15">
      <c r="A2242" s="3">
        <v>42452</v>
      </c>
      <c r="B2242" s="1">
        <v>2175.2800000000002</v>
      </c>
      <c r="C2242" s="1">
        <v>3027.86</v>
      </c>
      <c r="D2242" s="1">
        <v>8408.64</v>
      </c>
      <c r="E2242" t="b">
        <f t="shared" si="34"/>
        <v>0</v>
      </c>
    </row>
    <row r="2243" spans="1:5" x14ac:dyDescent="0.15">
      <c r="A2243" s="3">
        <v>42453</v>
      </c>
      <c r="B2243" s="1">
        <v>2137.59</v>
      </c>
      <c r="C2243" s="1">
        <v>2978.64</v>
      </c>
      <c r="D2243" s="1">
        <v>8279.65</v>
      </c>
      <c r="E2243" t="b">
        <f t="shared" ref="E2243:E2306" si="35">MONTH(A2243)&lt;&gt;MONTH(A2244)</f>
        <v>0</v>
      </c>
    </row>
    <row r="2244" spans="1:5" x14ac:dyDescent="0.15">
      <c r="A2244" s="3">
        <v>42454</v>
      </c>
      <c r="B2244" s="1">
        <v>2149.1999999999998</v>
      </c>
      <c r="C2244" s="1">
        <v>2994.73</v>
      </c>
      <c r="D2244" s="1">
        <v>8343.24</v>
      </c>
      <c r="E2244" t="b">
        <f t="shared" si="35"/>
        <v>0</v>
      </c>
    </row>
    <row r="2245" spans="1:5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  <c r="E2245" t="b">
        <f t="shared" si="35"/>
        <v>0</v>
      </c>
    </row>
    <row r="2246" spans="1:5" x14ac:dyDescent="0.15">
      <c r="A2246" s="3">
        <v>42458</v>
      </c>
      <c r="B2246" s="1">
        <v>2106.86</v>
      </c>
      <c r="C2246" s="1">
        <v>2940.81</v>
      </c>
      <c r="D2246" s="1">
        <v>8119</v>
      </c>
      <c r="E2246" t="b">
        <f t="shared" si="35"/>
        <v>0</v>
      </c>
    </row>
    <row r="2247" spans="1:5" x14ac:dyDescent="0.15">
      <c r="A2247" s="3">
        <v>42459</v>
      </c>
      <c r="B2247" s="1">
        <v>2157.5300000000002</v>
      </c>
      <c r="C2247" s="1">
        <v>3006.68</v>
      </c>
      <c r="D2247" s="1">
        <v>8438.68</v>
      </c>
      <c r="E2247" t="b">
        <f t="shared" si="35"/>
        <v>0</v>
      </c>
    </row>
    <row r="2248" spans="1:5" x14ac:dyDescent="0.15">
      <c r="A2248" s="3">
        <v>42460</v>
      </c>
      <c r="B2248" s="1">
        <v>2156.54</v>
      </c>
      <c r="C2248" s="1">
        <v>3007.84</v>
      </c>
      <c r="D2248" s="1">
        <v>8447.18</v>
      </c>
      <c r="E2248" t="b">
        <f t="shared" si="35"/>
        <v>1</v>
      </c>
    </row>
    <row r="2249" spans="1:5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  <c r="E2249" t="b">
        <f t="shared" si="35"/>
        <v>0</v>
      </c>
    </row>
    <row r="2250" spans="1:5" x14ac:dyDescent="0.15">
      <c r="A2250" s="3">
        <v>42465</v>
      </c>
      <c r="B2250" s="1">
        <v>2180.2600000000002</v>
      </c>
      <c r="C2250" s="1">
        <v>3039.17</v>
      </c>
      <c r="D2250" s="1">
        <v>8635.67</v>
      </c>
      <c r="E2250" t="b">
        <f t="shared" si="35"/>
        <v>0</v>
      </c>
    </row>
    <row r="2251" spans="1:5" x14ac:dyDescent="0.15">
      <c r="A2251" s="3">
        <v>42466</v>
      </c>
      <c r="B2251" s="1">
        <v>2168.04</v>
      </c>
      <c r="C2251" s="1">
        <v>3026.34</v>
      </c>
      <c r="D2251" s="1">
        <v>8691.23</v>
      </c>
      <c r="E2251" t="b">
        <f t="shared" si="35"/>
        <v>0</v>
      </c>
    </row>
    <row r="2252" spans="1:5" x14ac:dyDescent="0.15">
      <c r="A2252" s="3">
        <v>42467</v>
      </c>
      <c r="B2252" s="1">
        <v>2139.4</v>
      </c>
      <c r="C2252" s="1">
        <v>2986.46</v>
      </c>
      <c r="D2252" s="1">
        <v>8549.51</v>
      </c>
      <c r="E2252" t="b">
        <f t="shared" si="35"/>
        <v>0</v>
      </c>
    </row>
    <row r="2253" spans="1:5" x14ac:dyDescent="0.15">
      <c r="A2253" s="3">
        <v>42468</v>
      </c>
      <c r="B2253" s="1">
        <v>2123.8000000000002</v>
      </c>
      <c r="C2253" s="1">
        <v>2965.53</v>
      </c>
      <c r="D2253" s="1">
        <v>8484.17</v>
      </c>
      <c r="E2253" t="b">
        <f t="shared" si="35"/>
        <v>0</v>
      </c>
    </row>
    <row r="2254" spans="1:5" x14ac:dyDescent="0.15">
      <c r="A2254" s="3">
        <v>42471</v>
      </c>
      <c r="B2254" s="1">
        <v>2148.44</v>
      </c>
      <c r="C2254" s="1">
        <v>2999.93</v>
      </c>
      <c r="D2254" s="1">
        <v>8677.41</v>
      </c>
      <c r="E2254" t="b">
        <f t="shared" si="35"/>
        <v>0</v>
      </c>
    </row>
    <row r="2255" spans="1:5" x14ac:dyDescent="0.15">
      <c r="A2255" s="3">
        <v>42472</v>
      </c>
      <c r="B2255" s="1">
        <v>2143.9</v>
      </c>
      <c r="C2255" s="1">
        <v>2992.71</v>
      </c>
      <c r="D2255" s="1">
        <v>8608.3700000000008</v>
      </c>
      <c r="E2255" t="b">
        <f t="shared" si="35"/>
        <v>0</v>
      </c>
    </row>
    <row r="2256" spans="1:5" x14ac:dyDescent="0.15">
      <c r="A2256" s="3">
        <v>42473</v>
      </c>
      <c r="B2256" s="1">
        <v>2171.31</v>
      </c>
      <c r="C2256" s="1">
        <v>3029.42</v>
      </c>
      <c r="D2256" s="1">
        <v>8729.84</v>
      </c>
      <c r="E2256" t="b">
        <f t="shared" si="35"/>
        <v>0</v>
      </c>
    </row>
    <row r="2257" spans="1:5" x14ac:dyDescent="0.15">
      <c r="A2257" s="3">
        <v>42474</v>
      </c>
      <c r="B2257" s="1">
        <v>2178.87</v>
      </c>
      <c r="C2257" s="1">
        <v>3040.22</v>
      </c>
      <c r="D2257" s="1">
        <v>8837.02</v>
      </c>
      <c r="E2257" t="b">
        <f t="shared" si="35"/>
        <v>0</v>
      </c>
    </row>
    <row r="2258" spans="1:5" x14ac:dyDescent="0.15">
      <c r="A2258" s="3">
        <v>42475</v>
      </c>
      <c r="B2258" s="1">
        <v>2182.0700000000002</v>
      </c>
      <c r="C2258" s="1">
        <v>3040.5</v>
      </c>
      <c r="D2258" s="1">
        <v>8841.09</v>
      </c>
      <c r="E2258" t="b">
        <f t="shared" si="35"/>
        <v>0</v>
      </c>
    </row>
    <row r="2259" spans="1:5" x14ac:dyDescent="0.15">
      <c r="A2259" s="3">
        <v>42478</v>
      </c>
      <c r="B2259" s="1">
        <v>2158.23</v>
      </c>
      <c r="C2259" s="1">
        <v>3006.83</v>
      </c>
      <c r="D2259" s="1">
        <v>8715.85</v>
      </c>
      <c r="E2259" t="b">
        <f t="shared" si="35"/>
        <v>0</v>
      </c>
    </row>
    <row r="2260" spans="1:5" x14ac:dyDescent="0.15">
      <c r="A2260" s="3">
        <v>42479</v>
      </c>
      <c r="B2260" s="1">
        <v>2163.61</v>
      </c>
      <c r="C2260" s="1">
        <v>3013.38</v>
      </c>
      <c r="D2260" s="1">
        <v>8754.5</v>
      </c>
      <c r="E2260" t="b">
        <f t="shared" si="35"/>
        <v>0</v>
      </c>
    </row>
    <row r="2261" spans="1:5" x14ac:dyDescent="0.15">
      <c r="A2261" s="3">
        <v>42480</v>
      </c>
      <c r="B2261" s="1">
        <v>2154.89</v>
      </c>
      <c r="C2261" s="1">
        <v>2987.3</v>
      </c>
      <c r="D2261" s="1">
        <v>8312.2000000000007</v>
      </c>
      <c r="E2261" t="b">
        <f t="shared" si="35"/>
        <v>0</v>
      </c>
    </row>
    <row r="2262" spans="1:5" x14ac:dyDescent="0.15">
      <c r="A2262" s="3">
        <v>42481</v>
      </c>
      <c r="B2262" s="1">
        <v>2147.7199999999998</v>
      </c>
      <c r="C2262" s="1">
        <v>2975.61</v>
      </c>
      <c r="D2262" s="1">
        <v>8198.51</v>
      </c>
      <c r="E2262" t="b">
        <f t="shared" si="35"/>
        <v>0</v>
      </c>
    </row>
    <row r="2263" spans="1:5" x14ac:dyDescent="0.15">
      <c r="A2263" s="3">
        <v>42482</v>
      </c>
      <c r="B2263" s="1">
        <v>2157.7199999999998</v>
      </c>
      <c r="C2263" s="1">
        <v>2989.13</v>
      </c>
      <c r="D2263" s="1">
        <v>8282.42</v>
      </c>
      <c r="E2263" t="b">
        <f t="shared" si="35"/>
        <v>0</v>
      </c>
    </row>
    <row r="2264" spans="1:5" x14ac:dyDescent="0.15">
      <c r="A2264" s="3">
        <v>42485</v>
      </c>
      <c r="B2264" s="1">
        <v>2148.2800000000002</v>
      </c>
      <c r="C2264" s="1">
        <v>2980.16</v>
      </c>
      <c r="D2264" s="1">
        <v>8232.48</v>
      </c>
      <c r="E2264" t="b">
        <f t="shared" si="35"/>
        <v>0</v>
      </c>
    </row>
    <row r="2265" spans="1:5" x14ac:dyDescent="0.15">
      <c r="A2265" s="3">
        <v>42486</v>
      </c>
      <c r="B2265" s="1">
        <v>2155.79</v>
      </c>
      <c r="C2265" s="1">
        <v>2990.67</v>
      </c>
      <c r="D2265" s="1">
        <v>8343.42</v>
      </c>
      <c r="E2265" t="b">
        <f t="shared" si="35"/>
        <v>0</v>
      </c>
    </row>
    <row r="2266" spans="1:5" x14ac:dyDescent="0.15">
      <c r="A2266" s="3">
        <v>42487</v>
      </c>
      <c r="B2266" s="1">
        <v>2145.38</v>
      </c>
      <c r="C2266" s="1">
        <v>2977.45</v>
      </c>
      <c r="D2266" s="1">
        <v>8323.4599999999991</v>
      </c>
      <c r="E2266" t="b">
        <f t="shared" si="35"/>
        <v>0</v>
      </c>
    </row>
    <row r="2267" spans="1:5" x14ac:dyDescent="0.15">
      <c r="A2267" s="3">
        <v>42488</v>
      </c>
      <c r="B2267" s="1">
        <v>2142.06</v>
      </c>
      <c r="C2267" s="1">
        <v>2970.8</v>
      </c>
      <c r="D2267" s="1">
        <v>8303.56</v>
      </c>
      <c r="E2267" t="b">
        <f t="shared" si="35"/>
        <v>0</v>
      </c>
    </row>
    <row r="2268" spans="1:5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  <c r="E2268" t="b">
        <f t="shared" si="35"/>
        <v>1</v>
      </c>
    </row>
    <row r="2269" spans="1:5" x14ac:dyDescent="0.15">
      <c r="A2269" s="3">
        <v>42493</v>
      </c>
      <c r="B2269" s="1">
        <v>2158.27</v>
      </c>
      <c r="C2269" s="1">
        <v>3008.64</v>
      </c>
      <c r="D2269" s="1">
        <v>8558.58</v>
      </c>
      <c r="E2269" t="b">
        <f t="shared" si="35"/>
        <v>0</v>
      </c>
    </row>
    <row r="2270" spans="1:5" x14ac:dyDescent="0.15">
      <c r="A2270" s="3">
        <v>42494</v>
      </c>
      <c r="B2270" s="1">
        <v>2152.9299999999998</v>
      </c>
      <c r="C2270" s="1">
        <v>3000.81</v>
      </c>
      <c r="D2270" s="1">
        <v>8565.11</v>
      </c>
      <c r="E2270" t="b">
        <f t="shared" si="35"/>
        <v>0</v>
      </c>
    </row>
    <row r="2271" spans="1:5" x14ac:dyDescent="0.15">
      <c r="A2271" s="3">
        <v>42495</v>
      </c>
      <c r="B2271" s="1">
        <v>2152.88</v>
      </c>
      <c r="C2271" s="1">
        <v>3001.1</v>
      </c>
      <c r="D2271" s="1">
        <v>8628.74</v>
      </c>
      <c r="E2271" t="b">
        <f t="shared" si="35"/>
        <v>0</v>
      </c>
    </row>
    <row r="2272" spans="1:5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  <c r="E2272" t="b">
        <f t="shared" si="35"/>
        <v>0</v>
      </c>
    </row>
    <row r="2273" spans="1:5" x14ac:dyDescent="0.15">
      <c r="A2273" s="3">
        <v>42499</v>
      </c>
      <c r="B2273" s="1">
        <v>2072.4699999999998</v>
      </c>
      <c r="C2273" s="1">
        <v>2885.61</v>
      </c>
      <c r="D2273" s="1">
        <v>7918.15</v>
      </c>
      <c r="E2273" t="b">
        <f t="shared" si="35"/>
        <v>0</v>
      </c>
    </row>
    <row r="2274" spans="1:5" x14ac:dyDescent="0.15">
      <c r="A2274" s="3">
        <v>42500</v>
      </c>
      <c r="B2274" s="1">
        <v>2072.38</v>
      </c>
      <c r="C2274" s="1">
        <v>2888.84</v>
      </c>
      <c r="D2274" s="1">
        <v>7898.66</v>
      </c>
      <c r="E2274" t="b">
        <f t="shared" si="35"/>
        <v>0</v>
      </c>
    </row>
    <row r="2275" spans="1:5" x14ac:dyDescent="0.15">
      <c r="A2275" s="3">
        <v>42501</v>
      </c>
      <c r="B2275" s="1">
        <v>2078.41</v>
      </c>
      <c r="C2275" s="1">
        <v>2900.42</v>
      </c>
      <c r="D2275" s="1">
        <v>7823.98</v>
      </c>
      <c r="E2275" t="b">
        <f t="shared" si="35"/>
        <v>0</v>
      </c>
    </row>
    <row r="2276" spans="1:5" x14ac:dyDescent="0.15">
      <c r="A2276" s="3">
        <v>42502</v>
      </c>
      <c r="B2276" s="1">
        <v>2084.84</v>
      </c>
      <c r="C2276" s="1">
        <v>2909.97</v>
      </c>
      <c r="D2276" s="1">
        <v>7821.91</v>
      </c>
      <c r="E2276" t="b">
        <f t="shared" si="35"/>
        <v>0</v>
      </c>
    </row>
    <row r="2277" spans="1:5" x14ac:dyDescent="0.15">
      <c r="A2277" s="3">
        <v>42503</v>
      </c>
      <c r="B2277" s="1">
        <v>2076.19</v>
      </c>
      <c r="C2277" s="1">
        <v>2896.58</v>
      </c>
      <c r="D2277" s="1">
        <v>7806.96</v>
      </c>
      <c r="E2277" t="b">
        <f t="shared" si="35"/>
        <v>0</v>
      </c>
    </row>
    <row r="2278" spans="1:5" x14ac:dyDescent="0.15">
      <c r="A2278" s="3">
        <v>42506</v>
      </c>
      <c r="B2278" s="1">
        <v>2082.62</v>
      </c>
      <c r="C2278" s="1">
        <v>2909.02</v>
      </c>
      <c r="D2278" s="1">
        <v>7961.15</v>
      </c>
      <c r="E2278" t="b">
        <f t="shared" si="35"/>
        <v>0</v>
      </c>
    </row>
    <row r="2279" spans="1:5" x14ac:dyDescent="0.15">
      <c r="A2279" s="3">
        <v>42507</v>
      </c>
      <c r="B2279" s="1">
        <v>2075.4699999999998</v>
      </c>
      <c r="C2279" s="1">
        <v>2898.35</v>
      </c>
      <c r="D2279" s="1">
        <v>7961.5</v>
      </c>
      <c r="E2279" t="b">
        <f t="shared" si="35"/>
        <v>0</v>
      </c>
    </row>
    <row r="2280" spans="1:5" x14ac:dyDescent="0.15">
      <c r="A2280" s="3">
        <v>42508</v>
      </c>
      <c r="B2280" s="1">
        <v>2078.7600000000002</v>
      </c>
      <c r="C2280" s="1">
        <v>2895.23</v>
      </c>
      <c r="D2280" s="1">
        <v>7711.95</v>
      </c>
      <c r="E2280" t="b">
        <f t="shared" si="35"/>
        <v>0</v>
      </c>
    </row>
    <row r="2281" spans="1:5" x14ac:dyDescent="0.15">
      <c r="A2281" s="3">
        <v>42509</v>
      </c>
      <c r="B2281" s="1">
        <v>2073.8000000000002</v>
      </c>
      <c r="C2281" s="1">
        <v>2887.28</v>
      </c>
      <c r="D2281" s="1">
        <v>7767.32</v>
      </c>
      <c r="E2281" t="b">
        <f t="shared" si="35"/>
        <v>0</v>
      </c>
    </row>
    <row r="2282" spans="1:5" x14ac:dyDescent="0.15">
      <c r="A2282" s="3">
        <v>42510</v>
      </c>
      <c r="B2282" s="1">
        <v>2083.12</v>
      </c>
      <c r="C2282" s="1">
        <v>2900.18</v>
      </c>
      <c r="D2282" s="1">
        <v>7860.13</v>
      </c>
      <c r="E2282" t="b">
        <f t="shared" si="35"/>
        <v>0</v>
      </c>
    </row>
    <row r="2283" spans="1:5" x14ac:dyDescent="0.15">
      <c r="A2283" s="3">
        <v>42513</v>
      </c>
      <c r="B2283" s="1">
        <v>2082.41</v>
      </c>
      <c r="C2283" s="1">
        <v>2902.72</v>
      </c>
      <c r="D2283" s="1">
        <v>7995.58</v>
      </c>
      <c r="E2283" t="b">
        <f t="shared" si="35"/>
        <v>0</v>
      </c>
    </row>
    <row r="2284" spans="1:5" x14ac:dyDescent="0.15">
      <c r="A2284" s="3">
        <v>42514</v>
      </c>
      <c r="B2284" s="1">
        <v>2066.64</v>
      </c>
      <c r="C2284" s="1">
        <v>2882.19</v>
      </c>
      <c r="D2284" s="1">
        <v>7913.68</v>
      </c>
      <c r="E2284" t="b">
        <f t="shared" si="35"/>
        <v>0</v>
      </c>
    </row>
    <row r="2285" spans="1:5" x14ac:dyDescent="0.15">
      <c r="A2285" s="3">
        <v>42515</v>
      </c>
      <c r="B2285" s="1">
        <v>2071.91</v>
      </c>
      <c r="C2285" s="1">
        <v>2883.56</v>
      </c>
      <c r="D2285" s="1">
        <v>7889.73</v>
      </c>
      <c r="E2285" t="b">
        <f t="shared" si="35"/>
        <v>0</v>
      </c>
    </row>
    <row r="2286" spans="1:5" x14ac:dyDescent="0.15">
      <c r="A2286" s="3">
        <v>42516</v>
      </c>
      <c r="B2286" s="1">
        <v>2076.14</v>
      </c>
      <c r="C2286" s="1">
        <v>2887.67</v>
      </c>
      <c r="D2286" s="1">
        <v>7929.47</v>
      </c>
      <c r="E2286" t="b">
        <f t="shared" si="35"/>
        <v>0</v>
      </c>
    </row>
    <row r="2287" spans="1:5" x14ac:dyDescent="0.15">
      <c r="A2287" s="3">
        <v>42517</v>
      </c>
      <c r="B2287" s="1">
        <v>2074.92</v>
      </c>
      <c r="C2287" s="1">
        <v>2885.86</v>
      </c>
      <c r="D2287" s="1">
        <v>7912.86</v>
      </c>
      <c r="E2287" t="b">
        <f t="shared" si="35"/>
        <v>0</v>
      </c>
    </row>
    <row r="2288" spans="1:5" x14ac:dyDescent="0.15">
      <c r="A2288" s="3">
        <v>42520</v>
      </c>
      <c r="B2288" s="1">
        <v>2092.16</v>
      </c>
      <c r="C2288" s="1">
        <v>2899.81</v>
      </c>
      <c r="D2288" s="1">
        <v>7867.6</v>
      </c>
      <c r="E2288" t="b">
        <f t="shared" si="35"/>
        <v>0</v>
      </c>
    </row>
    <row r="2289" spans="1:5" x14ac:dyDescent="0.15">
      <c r="A2289" s="3">
        <v>42521</v>
      </c>
      <c r="B2289" s="1">
        <v>2155.66</v>
      </c>
      <c r="C2289" s="1">
        <v>2985.65</v>
      </c>
      <c r="D2289" s="1">
        <v>8197.56</v>
      </c>
      <c r="E2289" t="b">
        <f t="shared" si="35"/>
        <v>1</v>
      </c>
    </row>
    <row r="2290" spans="1:5" x14ac:dyDescent="0.15">
      <c r="A2290" s="3">
        <v>42522</v>
      </c>
      <c r="B2290" s="1">
        <v>2138.96</v>
      </c>
      <c r="C2290" s="1">
        <v>2970.37</v>
      </c>
      <c r="D2290" s="1">
        <v>8270.52</v>
      </c>
      <c r="E2290" t="b">
        <f t="shared" si="35"/>
        <v>0</v>
      </c>
    </row>
    <row r="2291" spans="1:5" x14ac:dyDescent="0.15">
      <c r="A2291" s="3">
        <v>42523</v>
      </c>
      <c r="B2291" s="1">
        <v>2137.65</v>
      </c>
      <c r="C2291" s="1">
        <v>2971.16</v>
      </c>
      <c r="D2291" s="1">
        <v>8369.43</v>
      </c>
      <c r="E2291" t="b">
        <f t="shared" si="35"/>
        <v>0</v>
      </c>
    </row>
    <row r="2292" spans="1:5" x14ac:dyDescent="0.15">
      <c r="A2292" s="3">
        <v>42524</v>
      </c>
      <c r="B2292" s="1">
        <v>2152.64</v>
      </c>
      <c r="C2292" s="1">
        <v>2993.09</v>
      </c>
      <c r="D2292" s="1">
        <v>8391.76</v>
      </c>
      <c r="E2292" t="b">
        <f t="shared" si="35"/>
        <v>0</v>
      </c>
    </row>
    <row r="2293" spans="1:5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  <c r="E2293" t="b">
        <f t="shared" si="35"/>
        <v>0</v>
      </c>
    </row>
    <row r="2294" spans="1:5" x14ac:dyDescent="0.15">
      <c r="A2294" s="3">
        <v>42528</v>
      </c>
      <c r="B2294" s="1">
        <v>2139.0700000000002</v>
      </c>
      <c r="C2294" s="1">
        <v>2977.59</v>
      </c>
      <c r="D2294" s="1">
        <v>8434.67</v>
      </c>
      <c r="E2294" t="b">
        <f t="shared" si="35"/>
        <v>0</v>
      </c>
    </row>
    <row r="2295" spans="1:5" x14ac:dyDescent="0.15">
      <c r="A2295" s="3">
        <v>42529</v>
      </c>
      <c r="B2295" s="1">
        <v>2132.96</v>
      </c>
      <c r="C2295" s="1">
        <v>2967.11</v>
      </c>
      <c r="D2295" s="1">
        <v>8431.89</v>
      </c>
      <c r="E2295" t="b">
        <f t="shared" si="35"/>
        <v>0</v>
      </c>
    </row>
    <row r="2296" spans="1:5" x14ac:dyDescent="0.15">
      <c r="A2296" s="3">
        <v>42534</v>
      </c>
      <c r="B2296" s="1">
        <v>2084.3000000000002</v>
      </c>
      <c r="C2296" s="1">
        <v>2894.32</v>
      </c>
      <c r="D2296" s="1">
        <v>8000.82</v>
      </c>
      <c r="E2296" t="b">
        <f t="shared" si="35"/>
        <v>0</v>
      </c>
    </row>
    <row r="2297" spans="1:5" x14ac:dyDescent="0.15">
      <c r="A2297" s="3">
        <v>42535</v>
      </c>
      <c r="B2297" s="1">
        <v>2095.02</v>
      </c>
      <c r="C2297" s="1">
        <v>2905.83</v>
      </c>
      <c r="D2297" s="1">
        <v>8038.59</v>
      </c>
      <c r="E2297" t="b">
        <f t="shared" si="35"/>
        <v>0</v>
      </c>
    </row>
    <row r="2298" spans="1:5" x14ac:dyDescent="0.15">
      <c r="A2298" s="3">
        <v>42536</v>
      </c>
      <c r="B2298" s="1">
        <v>2106.63</v>
      </c>
      <c r="C2298" s="1">
        <v>2929.33</v>
      </c>
      <c r="D2298" s="1">
        <v>8340.5400000000009</v>
      </c>
      <c r="E2298" t="b">
        <f t="shared" si="35"/>
        <v>0</v>
      </c>
    </row>
    <row r="2299" spans="1:5" x14ac:dyDescent="0.15">
      <c r="A2299" s="3">
        <v>42537</v>
      </c>
      <c r="B2299" s="1">
        <v>2094.81</v>
      </c>
      <c r="C2299" s="1">
        <v>2911.34</v>
      </c>
      <c r="D2299" s="1">
        <v>8358.0300000000007</v>
      </c>
      <c r="E2299" t="b">
        <f t="shared" si="35"/>
        <v>0</v>
      </c>
    </row>
    <row r="2300" spans="1:5" x14ac:dyDescent="0.15">
      <c r="A2300" s="3">
        <v>42538</v>
      </c>
      <c r="B2300" s="1">
        <v>2102.1999999999998</v>
      </c>
      <c r="C2300" s="1">
        <v>2926.46</v>
      </c>
      <c r="D2300" s="1">
        <v>8414.51</v>
      </c>
      <c r="E2300" t="b">
        <f t="shared" si="35"/>
        <v>0</v>
      </c>
    </row>
    <row r="2301" spans="1:5" x14ac:dyDescent="0.15">
      <c r="A2301" s="3">
        <v>42541</v>
      </c>
      <c r="B2301" s="1">
        <v>2104.2199999999998</v>
      </c>
      <c r="C2301" s="1">
        <v>2929.83</v>
      </c>
      <c r="D2301" s="1">
        <v>8457.93</v>
      </c>
      <c r="E2301" t="b">
        <f t="shared" si="35"/>
        <v>0</v>
      </c>
    </row>
    <row r="2302" spans="1:5" x14ac:dyDescent="0.15">
      <c r="A2302" s="3">
        <v>42542</v>
      </c>
      <c r="B2302" s="1">
        <v>2104.56</v>
      </c>
      <c r="C2302" s="1">
        <v>2925.89</v>
      </c>
      <c r="D2302" s="1">
        <v>8350.76</v>
      </c>
      <c r="E2302" t="b">
        <f t="shared" si="35"/>
        <v>0</v>
      </c>
    </row>
    <row r="2303" spans="1:5" x14ac:dyDescent="0.15">
      <c r="A2303" s="3">
        <v>42543</v>
      </c>
      <c r="B2303" s="1">
        <v>2115.77</v>
      </c>
      <c r="C2303" s="1">
        <v>2945.61</v>
      </c>
      <c r="D2303" s="1">
        <v>8513.5400000000009</v>
      </c>
      <c r="E2303" t="b">
        <f t="shared" si="35"/>
        <v>0</v>
      </c>
    </row>
    <row r="2304" spans="1:5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  <c r="E2304" t="b">
        <f t="shared" si="35"/>
        <v>0</v>
      </c>
    </row>
    <row r="2305" spans="1:5" x14ac:dyDescent="0.15">
      <c r="A2305" s="3">
        <v>42545</v>
      </c>
      <c r="B2305" s="1">
        <v>2076.3000000000002</v>
      </c>
      <c r="C2305" s="1">
        <v>2891.5</v>
      </c>
      <c r="D2305" s="1">
        <v>8428.82</v>
      </c>
      <c r="E2305" t="b">
        <f t="shared" si="35"/>
        <v>0</v>
      </c>
    </row>
    <row r="2306" spans="1:5" x14ac:dyDescent="0.15">
      <c r="A2306" s="3">
        <v>42548</v>
      </c>
      <c r="B2306" s="1">
        <v>2095.89</v>
      </c>
      <c r="C2306" s="1">
        <v>2923.53</v>
      </c>
      <c r="D2306" s="1">
        <v>8646.16</v>
      </c>
      <c r="E2306" t="b">
        <f t="shared" si="35"/>
        <v>0</v>
      </c>
    </row>
    <row r="2307" spans="1:5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  <c r="E2307" t="b">
        <f t="shared" ref="E2307:E2370" si="36">MONTH(A2307)&lt;&gt;MONTH(A2308)</f>
        <v>0</v>
      </c>
    </row>
    <row r="2308" spans="1:5" x14ac:dyDescent="0.15">
      <c r="A2308" s="3">
        <v>42550</v>
      </c>
      <c r="B2308" s="1">
        <v>2122.9699999999998</v>
      </c>
      <c r="C2308" s="1">
        <v>2954.68</v>
      </c>
      <c r="D2308" s="1">
        <v>8745.82</v>
      </c>
      <c r="E2308" t="b">
        <f t="shared" si="36"/>
        <v>0</v>
      </c>
    </row>
    <row r="2309" spans="1:5" x14ac:dyDescent="0.15">
      <c r="A2309" s="3">
        <v>42551</v>
      </c>
      <c r="B2309" s="1">
        <v>2122.63</v>
      </c>
      <c r="C2309" s="1">
        <v>2959.8</v>
      </c>
      <c r="D2309" s="1">
        <v>8741.1</v>
      </c>
      <c r="E2309" t="b">
        <f t="shared" si="36"/>
        <v>1</v>
      </c>
    </row>
    <row r="2310" spans="1:5" x14ac:dyDescent="0.15">
      <c r="A2310" s="3">
        <v>42552</v>
      </c>
      <c r="B2310" s="1">
        <v>2127.09</v>
      </c>
      <c r="C2310" s="1">
        <v>2963.83</v>
      </c>
      <c r="D2310" s="1">
        <v>8710.52</v>
      </c>
      <c r="E2310" t="b">
        <f t="shared" si="36"/>
        <v>0</v>
      </c>
    </row>
    <row r="2311" spans="1:5" x14ac:dyDescent="0.15">
      <c r="A2311" s="3">
        <v>42555</v>
      </c>
      <c r="B2311" s="1">
        <v>2163.29</v>
      </c>
      <c r="C2311" s="1">
        <v>3002.36</v>
      </c>
      <c r="D2311" s="1">
        <v>8874.07</v>
      </c>
      <c r="E2311" t="b">
        <f t="shared" si="36"/>
        <v>0</v>
      </c>
    </row>
    <row r="2312" spans="1:5" x14ac:dyDescent="0.15">
      <c r="A2312" s="3">
        <v>42556</v>
      </c>
      <c r="B2312" s="1">
        <v>2168.86</v>
      </c>
      <c r="C2312" s="1">
        <v>2997.97</v>
      </c>
      <c r="D2312" s="1">
        <v>8914.84</v>
      </c>
      <c r="E2312" t="b">
        <f t="shared" si="36"/>
        <v>0</v>
      </c>
    </row>
    <row r="2313" spans="1:5" x14ac:dyDescent="0.15">
      <c r="A2313" s="3">
        <v>42557</v>
      </c>
      <c r="B2313" s="1">
        <v>2167.1</v>
      </c>
      <c r="C2313" s="1">
        <v>3003.39</v>
      </c>
      <c r="D2313" s="1">
        <v>8947.14</v>
      </c>
      <c r="E2313" t="b">
        <f t="shared" si="36"/>
        <v>0</v>
      </c>
    </row>
    <row r="2314" spans="1:5" x14ac:dyDescent="0.15">
      <c r="A2314" s="3">
        <v>42558</v>
      </c>
      <c r="B2314" s="1">
        <v>2166.88</v>
      </c>
      <c r="C2314" s="1">
        <v>2994.48</v>
      </c>
      <c r="D2314" s="1">
        <v>8954.2800000000007</v>
      </c>
      <c r="E2314" t="b">
        <f t="shared" si="36"/>
        <v>0</v>
      </c>
    </row>
    <row r="2315" spans="1:5" x14ac:dyDescent="0.15">
      <c r="A2315" s="3">
        <v>42559</v>
      </c>
      <c r="B2315" s="1">
        <v>2148.7600000000002</v>
      </c>
      <c r="C2315" s="1">
        <v>2974.1</v>
      </c>
      <c r="D2315" s="1">
        <v>8939.26</v>
      </c>
      <c r="E2315" t="b">
        <f t="shared" si="36"/>
        <v>0</v>
      </c>
    </row>
    <row r="2316" spans="1:5" x14ac:dyDescent="0.15">
      <c r="A2316" s="3">
        <v>42562</v>
      </c>
      <c r="B2316" s="1">
        <v>2155.7199999999998</v>
      </c>
      <c r="C2316" s="1">
        <v>2985.54</v>
      </c>
      <c r="D2316" s="1">
        <v>8875</v>
      </c>
      <c r="E2316" t="b">
        <f t="shared" si="36"/>
        <v>0</v>
      </c>
    </row>
    <row r="2317" spans="1:5" x14ac:dyDescent="0.15">
      <c r="A2317" s="3">
        <v>42563</v>
      </c>
      <c r="B2317" s="1">
        <v>2200.35</v>
      </c>
      <c r="C2317" s="1">
        <v>3049.27</v>
      </c>
      <c r="D2317" s="1">
        <v>8943.06</v>
      </c>
      <c r="E2317" t="b">
        <f t="shared" si="36"/>
        <v>0</v>
      </c>
    </row>
    <row r="2318" spans="1:5" x14ac:dyDescent="0.15">
      <c r="A2318" s="3">
        <v>42564</v>
      </c>
      <c r="B2318" s="1">
        <v>2197.79</v>
      </c>
      <c r="C2318" s="1">
        <v>3048.23</v>
      </c>
      <c r="D2318" s="1">
        <v>9023.24</v>
      </c>
      <c r="E2318" t="b">
        <f t="shared" si="36"/>
        <v>0</v>
      </c>
    </row>
    <row r="2319" spans="1:5" x14ac:dyDescent="0.15">
      <c r="A2319" s="3">
        <v>42565</v>
      </c>
      <c r="B2319" s="1">
        <v>2195.23</v>
      </c>
      <c r="C2319" s="1">
        <v>3040.39</v>
      </c>
      <c r="D2319" s="1">
        <v>9042.76</v>
      </c>
      <c r="E2319" t="b">
        <f t="shared" si="36"/>
        <v>0</v>
      </c>
    </row>
    <row r="2320" spans="1:5" x14ac:dyDescent="0.15">
      <c r="A2320" s="3">
        <v>42566</v>
      </c>
      <c r="B2320" s="1">
        <v>2192.39</v>
      </c>
      <c r="C2320" s="1">
        <v>3039.9</v>
      </c>
      <c r="D2320" s="1">
        <v>8982.89</v>
      </c>
      <c r="E2320" t="b">
        <f t="shared" si="36"/>
        <v>0</v>
      </c>
    </row>
    <row r="2321" spans="1:5" x14ac:dyDescent="0.15">
      <c r="A2321" s="3">
        <v>42569</v>
      </c>
      <c r="B2321" s="1">
        <v>2187.98</v>
      </c>
      <c r="C2321" s="1">
        <v>3028.39</v>
      </c>
      <c r="D2321" s="1">
        <v>8937.86</v>
      </c>
      <c r="E2321" t="b">
        <f t="shared" si="36"/>
        <v>0</v>
      </c>
    </row>
    <row r="2322" spans="1:5" x14ac:dyDescent="0.15">
      <c r="A2322" s="3">
        <v>42570</v>
      </c>
      <c r="B2322" s="1">
        <v>2175.4</v>
      </c>
      <c r="C2322" s="1">
        <v>3008.24</v>
      </c>
      <c r="D2322" s="1">
        <v>8996.83</v>
      </c>
      <c r="E2322" t="b">
        <f t="shared" si="36"/>
        <v>0</v>
      </c>
    </row>
    <row r="2323" spans="1:5" x14ac:dyDescent="0.15">
      <c r="A2323" s="3">
        <v>42571</v>
      </c>
      <c r="B2323" s="1">
        <v>2167.12</v>
      </c>
      <c r="C2323" s="1">
        <v>2998.22</v>
      </c>
      <c r="D2323" s="1">
        <v>8997.89</v>
      </c>
      <c r="E2323" t="b">
        <f t="shared" si="36"/>
        <v>0</v>
      </c>
    </row>
    <row r="2324" spans="1:5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  <c r="E2324" t="b">
        <f t="shared" si="36"/>
        <v>0</v>
      </c>
    </row>
    <row r="2325" spans="1:5" x14ac:dyDescent="0.15">
      <c r="A2325" s="3">
        <v>42573</v>
      </c>
      <c r="B2325" s="1">
        <v>2157.23</v>
      </c>
      <c r="C2325" s="1">
        <v>2984.06</v>
      </c>
      <c r="D2325" s="1">
        <v>8931.9699999999993</v>
      </c>
      <c r="E2325" t="b">
        <f t="shared" si="36"/>
        <v>0</v>
      </c>
    </row>
    <row r="2326" spans="1:5" x14ac:dyDescent="0.15">
      <c r="A2326" s="3">
        <v>42576</v>
      </c>
      <c r="B2326" s="1">
        <v>2159.5500000000002</v>
      </c>
      <c r="C2326" s="1">
        <v>2985.96</v>
      </c>
      <c r="D2326" s="1">
        <v>8925.34</v>
      </c>
      <c r="E2326" t="b">
        <f t="shared" si="36"/>
        <v>0</v>
      </c>
    </row>
    <row r="2327" spans="1:5" x14ac:dyDescent="0.15">
      <c r="A2327" s="3">
        <v>42577</v>
      </c>
      <c r="B2327" s="1">
        <v>2182.5</v>
      </c>
      <c r="C2327" s="1">
        <v>3020.09</v>
      </c>
      <c r="D2327" s="1">
        <v>9035.56</v>
      </c>
      <c r="E2327" t="b">
        <f t="shared" si="36"/>
        <v>0</v>
      </c>
    </row>
    <row r="2328" spans="1:5" x14ac:dyDescent="0.15">
      <c r="A2328" s="3">
        <v>42578</v>
      </c>
      <c r="B2328" s="1">
        <v>2173.9699999999998</v>
      </c>
      <c r="C2328" s="1">
        <v>2995.51</v>
      </c>
      <c r="D2328" s="1">
        <v>8602.92</v>
      </c>
      <c r="E2328" t="b">
        <f t="shared" si="36"/>
        <v>0</v>
      </c>
    </row>
    <row r="2329" spans="1:5" x14ac:dyDescent="0.15">
      <c r="A2329" s="3">
        <v>42579</v>
      </c>
      <c r="B2329" s="1">
        <v>2163.81</v>
      </c>
      <c r="C2329" s="1">
        <v>2995.06</v>
      </c>
      <c r="D2329" s="1">
        <v>8571.56</v>
      </c>
      <c r="E2329" t="b">
        <f t="shared" si="36"/>
        <v>0</v>
      </c>
    </row>
    <row r="2330" spans="1:5" x14ac:dyDescent="0.15">
      <c r="A2330" s="3">
        <v>42580</v>
      </c>
      <c r="B2330" s="1">
        <v>2155.2399999999998</v>
      </c>
      <c r="C2330" s="1">
        <v>2982.38</v>
      </c>
      <c r="D2330" s="1">
        <v>8501.09</v>
      </c>
      <c r="E2330" t="b">
        <f t="shared" si="36"/>
        <v>1</v>
      </c>
    </row>
    <row r="2331" spans="1:5" x14ac:dyDescent="0.15">
      <c r="A2331" s="3">
        <v>42583</v>
      </c>
      <c r="B2331" s="1">
        <v>2147.56</v>
      </c>
      <c r="C2331" s="1">
        <v>2967.61</v>
      </c>
      <c r="D2331" s="1">
        <v>8363.61</v>
      </c>
      <c r="E2331" t="b">
        <f t="shared" si="36"/>
        <v>0</v>
      </c>
    </row>
    <row r="2332" spans="1:5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  <c r="E2332" t="b">
        <f t="shared" si="36"/>
        <v>0</v>
      </c>
    </row>
    <row r="2333" spans="1:5" x14ac:dyDescent="0.15">
      <c r="A2333" s="3">
        <v>42585</v>
      </c>
      <c r="B2333" s="1">
        <v>2145.79</v>
      </c>
      <c r="C2333" s="1">
        <v>2972.8</v>
      </c>
      <c r="D2333" s="1">
        <v>8482.2000000000007</v>
      </c>
      <c r="E2333" t="b">
        <f t="shared" si="36"/>
        <v>0</v>
      </c>
    </row>
    <row r="2334" spans="1:5" x14ac:dyDescent="0.15">
      <c r="A2334" s="3">
        <v>42586</v>
      </c>
      <c r="B2334" s="1">
        <v>2143.84</v>
      </c>
      <c r="C2334" s="1">
        <v>2977.78</v>
      </c>
      <c r="D2334" s="1">
        <v>8553.01</v>
      </c>
      <c r="E2334" t="b">
        <f t="shared" si="36"/>
        <v>0</v>
      </c>
    </row>
    <row r="2335" spans="1:5" x14ac:dyDescent="0.15">
      <c r="A2335" s="3">
        <v>42587</v>
      </c>
      <c r="B2335" s="1">
        <v>2148.6799999999998</v>
      </c>
      <c r="C2335" s="1">
        <v>2987.97</v>
      </c>
      <c r="D2335" s="1">
        <v>8505.36</v>
      </c>
      <c r="E2335" t="b">
        <f t="shared" si="36"/>
        <v>0</v>
      </c>
    </row>
    <row r="2336" spans="1:5" x14ac:dyDescent="0.15">
      <c r="A2336" s="3">
        <v>42590</v>
      </c>
      <c r="B2336" s="1">
        <v>2159.67</v>
      </c>
      <c r="C2336" s="1">
        <v>3009.72</v>
      </c>
      <c r="D2336" s="1">
        <v>8607.4</v>
      </c>
      <c r="E2336" t="b">
        <f t="shared" si="36"/>
        <v>0</v>
      </c>
    </row>
    <row r="2337" spans="1:5" x14ac:dyDescent="0.15">
      <c r="A2337" s="3">
        <v>42591</v>
      </c>
      <c r="B2337" s="1">
        <v>2175.35</v>
      </c>
      <c r="C2337" s="1">
        <v>3029.14</v>
      </c>
      <c r="D2337" s="1">
        <v>8699.39</v>
      </c>
      <c r="E2337" t="b">
        <f t="shared" si="36"/>
        <v>0</v>
      </c>
    </row>
    <row r="2338" spans="1:5" x14ac:dyDescent="0.15">
      <c r="A2338" s="3">
        <v>42592</v>
      </c>
      <c r="B2338" s="1">
        <v>2170.1</v>
      </c>
      <c r="C2338" s="1">
        <v>3015.37</v>
      </c>
      <c r="D2338" s="1">
        <v>8671.7800000000007</v>
      </c>
      <c r="E2338" t="b">
        <f t="shared" si="36"/>
        <v>0</v>
      </c>
    </row>
    <row r="2339" spans="1:5" x14ac:dyDescent="0.15">
      <c r="A2339" s="3">
        <v>42593</v>
      </c>
      <c r="B2339" s="1">
        <v>2177.06</v>
      </c>
      <c r="C2339" s="1">
        <v>3018.8</v>
      </c>
      <c r="D2339" s="1">
        <v>8531.69</v>
      </c>
      <c r="E2339" t="b">
        <f t="shared" si="36"/>
        <v>0</v>
      </c>
    </row>
    <row r="2340" spans="1:5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  <c r="E2340" t="b">
        <f t="shared" si="36"/>
        <v>0</v>
      </c>
    </row>
    <row r="2341" spans="1:5" x14ac:dyDescent="0.15">
      <c r="A2341" s="3">
        <v>42597</v>
      </c>
      <c r="B2341" s="1">
        <v>2287.66</v>
      </c>
      <c r="C2341" s="1">
        <v>3177.34</v>
      </c>
      <c r="D2341" s="1">
        <v>8807.83</v>
      </c>
      <c r="E2341" t="b">
        <f t="shared" si="36"/>
        <v>0</v>
      </c>
    </row>
    <row r="2342" spans="1:5" x14ac:dyDescent="0.15">
      <c r="A2342" s="3">
        <v>42598</v>
      </c>
      <c r="B2342" s="1">
        <v>2257.6999999999998</v>
      </c>
      <c r="C2342" s="1">
        <v>3156.21</v>
      </c>
      <c r="D2342" s="1">
        <v>8877.07</v>
      </c>
      <c r="E2342" t="b">
        <f t="shared" si="36"/>
        <v>0</v>
      </c>
    </row>
    <row r="2343" spans="1:5" x14ac:dyDescent="0.15">
      <c r="A2343" s="3">
        <v>42599</v>
      </c>
      <c r="B2343" s="1">
        <v>2253.7399999999998</v>
      </c>
      <c r="C2343" s="1">
        <v>3146.15</v>
      </c>
      <c r="D2343" s="1">
        <v>8911.75</v>
      </c>
      <c r="E2343" t="b">
        <f t="shared" si="36"/>
        <v>0</v>
      </c>
    </row>
    <row r="2344" spans="1:5" x14ac:dyDescent="0.15">
      <c r="A2344" s="3">
        <v>42600</v>
      </c>
      <c r="B2344" s="1">
        <v>2244.7199999999998</v>
      </c>
      <c r="C2344" s="1">
        <v>3132.46</v>
      </c>
      <c r="D2344" s="1">
        <v>8908.32</v>
      </c>
      <c r="E2344" t="b">
        <f t="shared" si="36"/>
        <v>0</v>
      </c>
    </row>
    <row r="2345" spans="1:5" x14ac:dyDescent="0.15">
      <c r="A2345" s="3">
        <v>42601</v>
      </c>
      <c r="B2345" s="1">
        <v>2249.34</v>
      </c>
      <c r="C2345" s="1">
        <v>3132.04</v>
      </c>
      <c r="D2345" s="1">
        <v>8923.36</v>
      </c>
      <c r="E2345" t="b">
        <f t="shared" si="36"/>
        <v>0</v>
      </c>
    </row>
    <row r="2346" spans="1:5" x14ac:dyDescent="0.15">
      <c r="A2346" s="3">
        <v>42604</v>
      </c>
      <c r="B2346" s="1">
        <v>2237.13</v>
      </c>
      <c r="C2346" s="1">
        <v>3110.61</v>
      </c>
      <c r="D2346" s="1">
        <v>8810.84</v>
      </c>
      <c r="E2346" t="b">
        <f t="shared" si="36"/>
        <v>0</v>
      </c>
    </row>
    <row r="2347" spans="1:5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  <c r="E2347" t="b">
        <f t="shared" si="36"/>
        <v>0</v>
      </c>
    </row>
    <row r="2348" spans="1:5" x14ac:dyDescent="0.15">
      <c r="A2348" s="3">
        <v>42606</v>
      </c>
      <c r="B2348" s="1">
        <v>2232.21</v>
      </c>
      <c r="C2348" s="1">
        <v>3101.32</v>
      </c>
      <c r="D2348" s="1">
        <v>8850.51</v>
      </c>
      <c r="E2348" t="b">
        <f t="shared" si="36"/>
        <v>0</v>
      </c>
    </row>
    <row r="2349" spans="1:5" x14ac:dyDescent="0.15">
      <c r="A2349" s="3">
        <v>42607</v>
      </c>
      <c r="B2349" s="1">
        <v>2222.15</v>
      </c>
      <c r="C2349" s="1">
        <v>3084.39</v>
      </c>
      <c r="D2349" s="1">
        <v>8784.58</v>
      </c>
      <c r="E2349" t="b">
        <f t="shared" si="36"/>
        <v>0</v>
      </c>
    </row>
    <row r="2350" spans="1:5" x14ac:dyDescent="0.15">
      <c r="A2350" s="3">
        <v>42608</v>
      </c>
      <c r="B2350" s="1">
        <v>2219.31</v>
      </c>
      <c r="C2350" s="1">
        <v>3079.51</v>
      </c>
      <c r="D2350" s="1">
        <v>8814.4599999999991</v>
      </c>
      <c r="E2350" t="b">
        <f t="shared" si="36"/>
        <v>0</v>
      </c>
    </row>
    <row r="2351" spans="1:5" x14ac:dyDescent="0.15">
      <c r="A2351" s="3">
        <v>42611</v>
      </c>
      <c r="B2351" s="1">
        <v>2214.2600000000002</v>
      </c>
      <c r="C2351" s="1">
        <v>3075.04</v>
      </c>
      <c r="D2351" s="1">
        <v>8836.99</v>
      </c>
      <c r="E2351" t="b">
        <f t="shared" si="36"/>
        <v>0</v>
      </c>
    </row>
    <row r="2352" spans="1:5" x14ac:dyDescent="0.15">
      <c r="A2352" s="3">
        <v>42612</v>
      </c>
      <c r="B2352" s="1">
        <v>2224.06</v>
      </c>
      <c r="C2352" s="1">
        <v>3083.55</v>
      </c>
      <c r="D2352" s="1">
        <v>8838.4599999999991</v>
      </c>
      <c r="E2352" t="b">
        <f t="shared" si="36"/>
        <v>0</v>
      </c>
    </row>
    <row r="2353" spans="1:5" x14ac:dyDescent="0.15">
      <c r="A2353" s="3">
        <v>42613</v>
      </c>
      <c r="B2353" s="1">
        <v>2232.71</v>
      </c>
      <c r="C2353" s="1">
        <v>3104.51</v>
      </c>
      <c r="D2353" s="1">
        <v>8838.3799999999992</v>
      </c>
      <c r="E2353" t="b">
        <f t="shared" si="36"/>
        <v>1</v>
      </c>
    </row>
    <row r="2354" spans="1:5" x14ac:dyDescent="0.15">
      <c r="A2354" s="3">
        <v>42614</v>
      </c>
      <c r="B2354" s="1">
        <v>2220.4</v>
      </c>
      <c r="C2354" s="1">
        <v>3079.92</v>
      </c>
      <c r="D2354" s="1">
        <v>8770.75</v>
      </c>
      <c r="E2354" t="b">
        <f t="shared" si="36"/>
        <v>0</v>
      </c>
    </row>
    <row r="2355" spans="1:5" x14ac:dyDescent="0.15">
      <c r="A2355" s="3">
        <v>42615</v>
      </c>
      <c r="B2355" s="1">
        <v>2229.89</v>
      </c>
      <c r="C2355" s="1">
        <v>3096</v>
      </c>
      <c r="D2355" s="1">
        <v>8724.94</v>
      </c>
      <c r="E2355" t="b">
        <f t="shared" si="36"/>
        <v>0</v>
      </c>
    </row>
    <row r="2356" spans="1:5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  <c r="E2356" t="b">
        <f t="shared" si="36"/>
        <v>0</v>
      </c>
    </row>
    <row r="2357" spans="1:5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  <c r="E2357" t="b">
        <f t="shared" si="36"/>
        <v>0</v>
      </c>
    </row>
    <row r="2358" spans="1:5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  <c r="E2358" t="b">
        <f t="shared" si="36"/>
        <v>0</v>
      </c>
    </row>
    <row r="2359" spans="1:5" x14ac:dyDescent="0.15">
      <c r="A2359" s="3">
        <v>42621</v>
      </c>
      <c r="B2359" s="1">
        <v>2236.63</v>
      </c>
      <c r="C2359" s="1">
        <v>3109.64</v>
      </c>
      <c r="D2359" s="1">
        <v>8938.43</v>
      </c>
      <c r="E2359" t="b">
        <f t="shared" si="36"/>
        <v>0</v>
      </c>
    </row>
    <row r="2360" spans="1:5" x14ac:dyDescent="0.15">
      <c r="A2360" s="3">
        <v>42622</v>
      </c>
      <c r="B2360" s="1">
        <v>2229.31</v>
      </c>
      <c r="C2360" s="1">
        <v>3093.34</v>
      </c>
      <c r="D2360" s="1">
        <v>8872.31</v>
      </c>
      <c r="E2360" t="b">
        <f t="shared" si="36"/>
        <v>0</v>
      </c>
    </row>
    <row r="2361" spans="1:5" x14ac:dyDescent="0.15">
      <c r="A2361" s="3">
        <v>42625</v>
      </c>
      <c r="B2361" s="1">
        <v>2199.98</v>
      </c>
      <c r="C2361" s="1">
        <v>3052.27</v>
      </c>
      <c r="D2361" s="1">
        <v>8587.4</v>
      </c>
      <c r="E2361" t="b">
        <f t="shared" si="36"/>
        <v>0</v>
      </c>
    </row>
    <row r="2362" spans="1:5" x14ac:dyDescent="0.15">
      <c r="A2362" s="3">
        <v>42626</v>
      </c>
      <c r="B2362" s="1">
        <v>2193.19</v>
      </c>
      <c r="C2362" s="1">
        <v>3044.33</v>
      </c>
      <c r="D2362" s="1">
        <v>8656.68</v>
      </c>
      <c r="E2362" t="b">
        <f t="shared" si="36"/>
        <v>0</v>
      </c>
    </row>
    <row r="2363" spans="1:5" x14ac:dyDescent="0.15">
      <c r="A2363" s="3">
        <v>42627</v>
      </c>
      <c r="B2363" s="1">
        <v>2176.52</v>
      </c>
      <c r="C2363" s="1">
        <v>3021.97</v>
      </c>
      <c r="D2363" s="1">
        <v>8618.15</v>
      </c>
      <c r="E2363" t="b">
        <f t="shared" si="36"/>
        <v>0</v>
      </c>
    </row>
    <row r="2364" spans="1:5" x14ac:dyDescent="0.15">
      <c r="A2364" s="3">
        <v>42632</v>
      </c>
      <c r="B2364" s="1">
        <v>2189.46</v>
      </c>
      <c r="C2364" s="1">
        <v>3043.7</v>
      </c>
      <c r="D2364" s="1">
        <v>8716.49</v>
      </c>
      <c r="E2364" t="b">
        <f t="shared" si="36"/>
        <v>0</v>
      </c>
    </row>
    <row r="2365" spans="1:5" x14ac:dyDescent="0.15">
      <c r="A2365" s="3">
        <v>42633</v>
      </c>
      <c r="B2365" s="1">
        <v>2184.21</v>
      </c>
      <c r="C2365" s="1">
        <v>3036.66</v>
      </c>
      <c r="D2365" s="1">
        <v>8712.2800000000007</v>
      </c>
      <c r="E2365" t="b">
        <f t="shared" si="36"/>
        <v>0</v>
      </c>
    </row>
    <row r="2366" spans="1:5" x14ac:dyDescent="0.15">
      <c r="A2366" s="3">
        <v>42634</v>
      </c>
      <c r="B2366" s="1">
        <v>2187.15</v>
      </c>
      <c r="C2366" s="1">
        <v>3044.24</v>
      </c>
      <c r="D2366" s="1">
        <v>8732</v>
      </c>
      <c r="E2366" t="b">
        <f t="shared" si="36"/>
        <v>0</v>
      </c>
    </row>
    <row r="2367" spans="1:5" x14ac:dyDescent="0.15">
      <c r="A2367" s="3">
        <v>42635</v>
      </c>
      <c r="B2367" s="1">
        <v>2200.6999999999998</v>
      </c>
      <c r="C2367" s="1">
        <v>3072.5</v>
      </c>
      <c r="D2367" s="1">
        <v>8770.09</v>
      </c>
      <c r="E2367" t="b">
        <f t="shared" si="36"/>
        <v>0</v>
      </c>
    </row>
    <row r="2368" spans="1:5" x14ac:dyDescent="0.15">
      <c r="A2368" s="3">
        <v>42636</v>
      </c>
      <c r="B2368" s="1">
        <v>2196.29</v>
      </c>
      <c r="C2368" s="1">
        <v>3057.9</v>
      </c>
      <c r="D2368" s="1">
        <v>8729.61</v>
      </c>
      <c r="E2368" t="b">
        <f t="shared" si="36"/>
        <v>0</v>
      </c>
    </row>
    <row r="2369" spans="1:5" x14ac:dyDescent="0.15">
      <c r="A2369" s="3">
        <v>42639</v>
      </c>
      <c r="B2369" s="1">
        <v>2167.2600000000002</v>
      </c>
      <c r="C2369" s="1">
        <v>3012.71</v>
      </c>
      <c r="D2369" s="1">
        <v>8544.18</v>
      </c>
      <c r="E2369" t="b">
        <f t="shared" si="36"/>
        <v>0</v>
      </c>
    </row>
    <row r="2370" spans="1:5" x14ac:dyDescent="0.15">
      <c r="A2370" s="3">
        <v>42640</v>
      </c>
      <c r="B2370" s="1">
        <v>2176.4499999999998</v>
      </c>
      <c r="C2370" s="1">
        <v>3029.25</v>
      </c>
      <c r="D2370" s="1">
        <v>8604.1</v>
      </c>
      <c r="E2370" t="b">
        <f t="shared" si="36"/>
        <v>0</v>
      </c>
    </row>
    <row r="2371" spans="1:5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  <c r="E2371" t="b">
        <f t="shared" ref="E2371:E2428" si="37">MONTH(A2371)&lt;&gt;MONTH(A2372)</f>
        <v>0</v>
      </c>
    </row>
    <row r="2372" spans="1:5" x14ac:dyDescent="0.15">
      <c r="A2372" s="3">
        <v>42642</v>
      </c>
      <c r="B2372" s="1">
        <v>2175.37</v>
      </c>
      <c r="C2372" s="1">
        <v>3034.55</v>
      </c>
      <c r="D2372" s="1">
        <v>8618.61</v>
      </c>
      <c r="E2372" t="b">
        <f t="shared" si="37"/>
        <v>0</v>
      </c>
    </row>
    <row r="2373" spans="1:5" x14ac:dyDescent="0.15">
      <c r="A2373" s="3">
        <v>42643</v>
      </c>
      <c r="B2373" s="1">
        <v>2177.35</v>
      </c>
      <c r="C2373" s="1">
        <v>3042.62</v>
      </c>
      <c r="D2373" s="1">
        <v>8661.02</v>
      </c>
      <c r="E2373" t="b">
        <f t="shared" si="37"/>
        <v>1</v>
      </c>
    </row>
    <row r="2374" spans="1:5" x14ac:dyDescent="0.15">
      <c r="A2374" s="3">
        <v>42653</v>
      </c>
      <c r="B2374" s="1">
        <v>2202.87</v>
      </c>
      <c r="C2374" s="1">
        <v>3074.78</v>
      </c>
      <c r="D2374" s="1">
        <v>8842.82</v>
      </c>
      <c r="E2374" t="b">
        <f t="shared" si="37"/>
        <v>0</v>
      </c>
    </row>
    <row r="2375" spans="1:5" x14ac:dyDescent="0.15">
      <c r="A2375" s="3">
        <v>42654</v>
      </c>
      <c r="B2375" s="1">
        <v>2209.23</v>
      </c>
      <c r="C2375" s="1">
        <v>3085.49</v>
      </c>
      <c r="D2375" s="1">
        <v>8903.4599999999991</v>
      </c>
      <c r="E2375" t="b">
        <f t="shared" si="37"/>
        <v>0</v>
      </c>
    </row>
    <row r="2376" spans="1:5" x14ac:dyDescent="0.15">
      <c r="A2376" s="3">
        <v>42655</v>
      </c>
      <c r="B2376" s="1">
        <v>2201</v>
      </c>
      <c r="C2376" s="1">
        <v>3077.95</v>
      </c>
      <c r="D2376" s="1">
        <v>8915.44</v>
      </c>
      <c r="E2376" t="b">
        <f t="shared" si="37"/>
        <v>0</v>
      </c>
    </row>
    <row r="2377" spans="1:5" x14ac:dyDescent="0.15">
      <c r="A2377" s="3">
        <v>42656</v>
      </c>
      <c r="B2377" s="1">
        <v>2202.12</v>
      </c>
      <c r="C2377" s="1">
        <v>3080.14</v>
      </c>
      <c r="D2377" s="1">
        <v>8929.51</v>
      </c>
      <c r="E2377" t="b">
        <f t="shared" si="37"/>
        <v>0</v>
      </c>
    </row>
    <row r="2378" spans="1:5" x14ac:dyDescent="0.15">
      <c r="A2378" s="3">
        <v>42657</v>
      </c>
      <c r="B2378" s="1">
        <v>2209.81</v>
      </c>
      <c r="C2378" s="1">
        <v>3087.72</v>
      </c>
      <c r="D2378" s="1">
        <v>8913.7000000000007</v>
      </c>
      <c r="E2378" t="b">
        <f t="shared" si="37"/>
        <v>0</v>
      </c>
    </row>
    <row r="2379" spans="1:5" x14ac:dyDescent="0.15">
      <c r="A2379" s="3">
        <v>42660</v>
      </c>
      <c r="B2379" s="1">
        <v>2192.88</v>
      </c>
      <c r="C2379" s="1">
        <v>3061.8</v>
      </c>
      <c r="D2379" s="1">
        <v>8832.09</v>
      </c>
      <c r="E2379" t="b">
        <f t="shared" si="37"/>
        <v>0</v>
      </c>
    </row>
    <row r="2380" spans="1:5" x14ac:dyDescent="0.15">
      <c r="A2380" s="3">
        <v>42661</v>
      </c>
      <c r="B2380" s="1">
        <v>2222.7800000000002</v>
      </c>
      <c r="C2380" s="1">
        <v>3101.29</v>
      </c>
      <c r="D2380" s="1">
        <v>8966.69</v>
      </c>
      <c r="E2380" t="b">
        <f t="shared" si="37"/>
        <v>0</v>
      </c>
    </row>
    <row r="2381" spans="1:5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  <c r="E2381" t="b">
        <f t="shared" si="37"/>
        <v>0</v>
      </c>
    </row>
    <row r="2382" spans="1:5" x14ac:dyDescent="0.15">
      <c r="A2382" s="3">
        <v>42663</v>
      </c>
      <c r="B2382" s="1">
        <v>2223.42</v>
      </c>
      <c r="C2382" s="1">
        <v>3099.64</v>
      </c>
      <c r="D2382" s="1">
        <v>8995.41</v>
      </c>
      <c r="E2382" t="b">
        <f t="shared" si="37"/>
        <v>0</v>
      </c>
    </row>
    <row r="2383" spans="1:5" x14ac:dyDescent="0.15">
      <c r="A2383" s="3">
        <v>42664</v>
      </c>
      <c r="B2383" s="1">
        <v>2240.75</v>
      </c>
      <c r="C2383" s="1">
        <v>3116.21</v>
      </c>
      <c r="D2383" s="1">
        <v>8943.01</v>
      </c>
      <c r="E2383" t="b">
        <f t="shared" si="37"/>
        <v>0</v>
      </c>
    </row>
    <row r="2384" spans="1:5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  <c r="E2384" t="b">
        <f t="shared" si="37"/>
        <v>0</v>
      </c>
    </row>
    <row r="2385" spans="1:5" x14ac:dyDescent="0.15">
      <c r="A2385" s="3">
        <v>42668</v>
      </c>
      <c r="B2385" s="1">
        <v>2266.17</v>
      </c>
      <c r="C2385" s="1">
        <v>3151.26</v>
      </c>
      <c r="D2385" s="1">
        <v>9039.48</v>
      </c>
      <c r="E2385" t="b">
        <f t="shared" si="37"/>
        <v>0</v>
      </c>
    </row>
    <row r="2386" spans="1:5" x14ac:dyDescent="0.15">
      <c r="A2386" s="3">
        <v>42669</v>
      </c>
      <c r="B2386" s="1">
        <v>2257.12</v>
      </c>
      <c r="C2386" s="1">
        <v>3139.57</v>
      </c>
      <c r="D2386" s="1">
        <v>9000.76</v>
      </c>
      <c r="E2386" t="b">
        <f t="shared" si="37"/>
        <v>0</v>
      </c>
    </row>
    <row r="2387" spans="1:5" x14ac:dyDescent="0.15">
      <c r="A2387" s="3">
        <v>42670</v>
      </c>
      <c r="B2387" s="1">
        <v>2250.2600000000002</v>
      </c>
      <c r="C2387" s="1">
        <v>3127.51</v>
      </c>
      <c r="D2387" s="1">
        <v>8997.02</v>
      </c>
      <c r="E2387" t="b">
        <f t="shared" si="37"/>
        <v>0</v>
      </c>
    </row>
    <row r="2388" spans="1:5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  <c r="E2388" t="b">
        <f t="shared" si="37"/>
        <v>0</v>
      </c>
    </row>
    <row r="2389" spans="1:5" x14ac:dyDescent="0.15">
      <c r="A2389" s="3">
        <v>42674</v>
      </c>
      <c r="B2389" s="1">
        <v>2250.4699999999998</v>
      </c>
      <c r="C2389" s="1">
        <v>3125.58</v>
      </c>
      <c r="D2389" s="1">
        <v>8910.51</v>
      </c>
      <c r="E2389" t="b">
        <f t="shared" si="37"/>
        <v>1</v>
      </c>
    </row>
    <row r="2390" spans="1:5" x14ac:dyDescent="0.15">
      <c r="A2390" s="3">
        <v>42675</v>
      </c>
      <c r="B2390" s="1">
        <v>2263.48</v>
      </c>
      <c r="C2390" s="1">
        <v>3146.29</v>
      </c>
      <c r="D2390" s="1">
        <v>9006.7900000000009</v>
      </c>
      <c r="E2390" t="b">
        <f t="shared" si="37"/>
        <v>0</v>
      </c>
    </row>
    <row r="2391" spans="1:5" x14ac:dyDescent="0.15">
      <c r="A2391" s="3">
        <v>42676</v>
      </c>
      <c r="B2391" s="1">
        <v>2244.7399999999998</v>
      </c>
      <c r="C2391" s="1">
        <v>3118.02</v>
      </c>
      <c r="D2391" s="1">
        <v>8946.74</v>
      </c>
      <c r="E2391" t="b">
        <f t="shared" si="37"/>
        <v>0</v>
      </c>
    </row>
    <row r="2392" spans="1:5" x14ac:dyDescent="0.15">
      <c r="A2392" s="3">
        <v>42677</v>
      </c>
      <c r="B2392" s="1">
        <v>2273.63</v>
      </c>
      <c r="C2392" s="1">
        <v>3149.4</v>
      </c>
      <c r="D2392" s="1">
        <v>9004.85</v>
      </c>
      <c r="E2392" t="b">
        <f t="shared" si="37"/>
        <v>0</v>
      </c>
    </row>
    <row r="2393" spans="1:5" x14ac:dyDescent="0.15">
      <c r="A2393" s="3">
        <v>42678</v>
      </c>
      <c r="B2393" s="1">
        <v>2271.9299999999998</v>
      </c>
      <c r="C2393" s="1">
        <v>3143.56</v>
      </c>
      <c r="D2393" s="1">
        <v>8979.93</v>
      </c>
      <c r="E2393" t="b">
        <f t="shared" si="37"/>
        <v>0</v>
      </c>
    </row>
    <row r="2394" spans="1:5" x14ac:dyDescent="0.15">
      <c r="A2394" s="3">
        <v>42681</v>
      </c>
      <c r="B2394" s="1">
        <v>2276.9499999999998</v>
      </c>
      <c r="C2394" s="1">
        <v>3147.01</v>
      </c>
      <c r="D2394" s="1">
        <v>8975.57</v>
      </c>
      <c r="E2394" t="b">
        <f t="shared" si="37"/>
        <v>0</v>
      </c>
    </row>
    <row r="2395" spans="1:5" x14ac:dyDescent="0.15">
      <c r="A2395" s="3">
        <v>42682</v>
      </c>
      <c r="B2395" s="1">
        <v>2282.42</v>
      </c>
      <c r="C2395" s="1">
        <v>3158.24</v>
      </c>
      <c r="D2395" s="1">
        <v>9030.73</v>
      </c>
      <c r="E2395" t="b">
        <f t="shared" si="37"/>
        <v>0</v>
      </c>
    </row>
    <row r="2396" spans="1:5" x14ac:dyDescent="0.15">
      <c r="A2396" s="3">
        <v>42683</v>
      </c>
      <c r="B2396" s="1">
        <v>2263.92</v>
      </c>
      <c r="C2396" s="1">
        <v>3144.1</v>
      </c>
      <c r="D2396" s="1">
        <v>8967.6</v>
      </c>
      <c r="E2396" t="b">
        <f t="shared" si="37"/>
        <v>0</v>
      </c>
    </row>
    <row r="2397" spans="1:5" x14ac:dyDescent="0.15">
      <c r="A2397" s="3">
        <v>42684</v>
      </c>
      <c r="B2397" s="1">
        <v>2289.4499999999998</v>
      </c>
      <c r="C2397" s="1">
        <v>3177.34</v>
      </c>
      <c r="D2397" s="1">
        <v>9083.84</v>
      </c>
      <c r="E2397" t="b">
        <f t="shared" si="37"/>
        <v>0</v>
      </c>
    </row>
    <row r="2398" spans="1:5" x14ac:dyDescent="0.15">
      <c r="A2398" s="3">
        <v>42685</v>
      </c>
      <c r="B2398" s="1">
        <v>2308.4299999999998</v>
      </c>
      <c r="C2398" s="1">
        <v>3201.37</v>
      </c>
      <c r="D2398" s="1">
        <v>9121.51</v>
      </c>
      <c r="E2398" t="b">
        <f t="shared" si="37"/>
        <v>0</v>
      </c>
    </row>
    <row r="2399" spans="1:5" x14ac:dyDescent="0.15">
      <c r="A2399" s="3">
        <v>42688</v>
      </c>
      <c r="B2399" s="1">
        <v>2317.77</v>
      </c>
      <c r="C2399" s="1">
        <v>3210.91</v>
      </c>
      <c r="D2399" s="1">
        <v>9152.17</v>
      </c>
      <c r="E2399" t="b">
        <f t="shared" si="37"/>
        <v>0</v>
      </c>
    </row>
    <row r="2400" spans="1:5" x14ac:dyDescent="0.15">
      <c r="A2400" s="3">
        <v>42689</v>
      </c>
      <c r="B2400" s="1">
        <v>2310.9</v>
      </c>
      <c r="C2400" s="1">
        <v>3209.4</v>
      </c>
      <c r="D2400" s="1">
        <v>9197.86</v>
      </c>
      <c r="E2400" t="b">
        <f t="shared" si="37"/>
        <v>0</v>
      </c>
    </row>
    <row r="2401" spans="1:5" x14ac:dyDescent="0.15">
      <c r="A2401" s="3">
        <v>42690</v>
      </c>
      <c r="B2401" s="1">
        <v>2309.94</v>
      </c>
      <c r="C2401" s="1">
        <v>3207.04</v>
      </c>
      <c r="D2401" s="1">
        <v>9211.9500000000007</v>
      </c>
      <c r="E2401" t="b">
        <f t="shared" si="37"/>
        <v>0</v>
      </c>
    </row>
    <row r="2402" spans="1:5" x14ac:dyDescent="0.15">
      <c r="A2402" s="3">
        <v>42691</v>
      </c>
      <c r="B2402" s="1">
        <v>2316.7199999999998</v>
      </c>
      <c r="C2402" s="1">
        <v>3216.29</v>
      </c>
      <c r="D2402" s="1">
        <v>9174.44</v>
      </c>
      <c r="E2402" t="b">
        <f t="shared" si="37"/>
        <v>0</v>
      </c>
    </row>
    <row r="2403" spans="1:5" x14ac:dyDescent="0.15">
      <c r="A2403" s="3">
        <v>42692</v>
      </c>
      <c r="B2403" s="1">
        <v>2307.27</v>
      </c>
      <c r="C2403" s="1">
        <v>3202.08</v>
      </c>
      <c r="D2403" s="1">
        <v>9146.2099999999991</v>
      </c>
      <c r="E2403" t="b">
        <f t="shared" si="37"/>
        <v>0</v>
      </c>
    </row>
    <row r="2404" spans="1:5" x14ac:dyDescent="0.15">
      <c r="A2404" s="3">
        <v>42695</v>
      </c>
      <c r="B2404" s="1">
        <v>2334.6799999999998</v>
      </c>
      <c r="C2404" s="1">
        <v>3231.87</v>
      </c>
      <c r="D2404" s="1">
        <v>9167.49</v>
      </c>
      <c r="E2404" t="b">
        <f t="shared" si="37"/>
        <v>0</v>
      </c>
    </row>
    <row r="2405" spans="1:5" x14ac:dyDescent="0.15">
      <c r="A2405" s="3">
        <v>42696</v>
      </c>
      <c r="B2405" s="1">
        <v>2353</v>
      </c>
      <c r="C2405" s="1">
        <v>3257.58</v>
      </c>
      <c r="D2405" s="1">
        <v>9244.2099999999991</v>
      </c>
      <c r="E2405" t="b">
        <f t="shared" si="37"/>
        <v>0</v>
      </c>
    </row>
    <row r="2406" spans="1:5" x14ac:dyDescent="0.15">
      <c r="A2406" s="3">
        <v>42697</v>
      </c>
      <c r="B2406" s="1">
        <v>2360.34</v>
      </c>
      <c r="C2406" s="1">
        <v>3272.66</v>
      </c>
      <c r="D2406" s="1">
        <v>9180.01</v>
      </c>
      <c r="E2406" t="b">
        <f t="shared" si="37"/>
        <v>0</v>
      </c>
    </row>
    <row r="2407" spans="1:5" x14ac:dyDescent="0.15">
      <c r="A2407" s="3">
        <v>42698</v>
      </c>
      <c r="B2407" s="1">
        <v>2368.73</v>
      </c>
      <c r="C2407" s="1">
        <v>3288.06</v>
      </c>
      <c r="D2407" s="1">
        <v>9116.57</v>
      </c>
      <c r="E2407" t="b">
        <f t="shared" si="37"/>
        <v>0</v>
      </c>
    </row>
    <row r="2408" spans="1:5" x14ac:dyDescent="0.15">
      <c r="A2408" s="3">
        <v>42699</v>
      </c>
      <c r="B2408" s="1">
        <v>2393.9499999999998</v>
      </c>
      <c r="C2408" s="1">
        <v>3323.55</v>
      </c>
      <c r="D2408" s="1">
        <v>9134.82</v>
      </c>
      <c r="E2408" t="b">
        <f t="shared" si="37"/>
        <v>0</v>
      </c>
    </row>
    <row r="2409" spans="1:5" x14ac:dyDescent="0.15">
      <c r="A2409" s="3">
        <v>42702</v>
      </c>
      <c r="B2409" s="1">
        <v>2403.14</v>
      </c>
      <c r="C2409" s="1">
        <v>3337.03</v>
      </c>
      <c r="D2409" s="1">
        <v>9133.91</v>
      </c>
      <c r="E2409" t="b">
        <f t="shared" si="37"/>
        <v>0</v>
      </c>
    </row>
    <row r="2410" spans="1:5" x14ac:dyDescent="0.15">
      <c r="A2410" s="3">
        <v>42703</v>
      </c>
      <c r="B2410" s="1">
        <v>2441.58</v>
      </c>
      <c r="C2410" s="1">
        <v>3378.84</v>
      </c>
      <c r="D2410" s="1">
        <v>9031.2900000000009</v>
      </c>
      <c r="E2410" t="b">
        <f t="shared" si="37"/>
        <v>0</v>
      </c>
    </row>
    <row r="2411" spans="1:5" x14ac:dyDescent="0.15">
      <c r="A2411" s="3">
        <v>42704</v>
      </c>
      <c r="B2411" s="1">
        <v>2419.41</v>
      </c>
      <c r="C2411" s="1">
        <v>3351.87</v>
      </c>
      <c r="D2411" s="1">
        <v>9014.91</v>
      </c>
      <c r="E2411" t="b">
        <f t="shared" si="37"/>
        <v>1</v>
      </c>
    </row>
    <row r="2412" spans="1:5" x14ac:dyDescent="0.15">
      <c r="A2412" s="3">
        <v>42705</v>
      </c>
      <c r="B2412" s="1">
        <v>2431.31</v>
      </c>
      <c r="C2412" s="1">
        <v>3378.74</v>
      </c>
      <c r="D2412" s="1">
        <v>9055.99</v>
      </c>
      <c r="E2412" t="b">
        <f t="shared" si="37"/>
        <v>0</v>
      </c>
    </row>
    <row r="2413" spans="1:5" x14ac:dyDescent="0.15">
      <c r="A2413" s="3">
        <v>42706</v>
      </c>
      <c r="B2413" s="1">
        <v>2416.5100000000002</v>
      </c>
      <c r="C2413" s="1">
        <v>3348.15</v>
      </c>
      <c r="D2413" s="1">
        <v>8900.41</v>
      </c>
      <c r="E2413" t="b">
        <f t="shared" si="37"/>
        <v>0</v>
      </c>
    </row>
    <row r="2414" spans="1:5" x14ac:dyDescent="0.15">
      <c r="A2414" s="3">
        <v>42709</v>
      </c>
      <c r="B2414" s="1">
        <v>2375.2600000000002</v>
      </c>
      <c r="C2414" s="1">
        <v>3281.01</v>
      </c>
      <c r="D2414" s="1">
        <v>8851.52</v>
      </c>
      <c r="E2414" t="b">
        <f t="shared" si="37"/>
        <v>0</v>
      </c>
    </row>
    <row r="2415" spans="1:5" x14ac:dyDescent="0.15">
      <c r="A2415" s="3">
        <v>42710</v>
      </c>
      <c r="B2415" s="1">
        <v>2368.6799999999998</v>
      </c>
      <c r="C2415" s="1">
        <v>3272.83</v>
      </c>
      <c r="D2415" s="1">
        <v>8871.73</v>
      </c>
      <c r="E2415" t="b">
        <f t="shared" si="37"/>
        <v>0</v>
      </c>
    </row>
    <row r="2416" spans="1:5" x14ac:dyDescent="0.15">
      <c r="A2416" s="3">
        <v>42711</v>
      </c>
      <c r="B2416" s="1">
        <v>2376.92</v>
      </c>
      <c r="C2416" s="1">
        <v>3281.88</v>
      </c>
      <c r="D2416" s="1">
        <v>8969.14</v>
      </c>
      <c r="E2416" t="b">
        <f t="shared" si="37"/>
        <v>0</v>
      </c>
    </row>
    <row r="2417" spans="1:5" x14ac:dyDescent="0.15">
      <c r="A2417" s="3">
        <v>42712</v>
      </c>
      <c r="B2417" s="1">
        <v>2379</v>
      </c>
      <c r="C2417" s="1">
        <v>3280.77</v>
      </c>
      <c r="D2417" s="1">
        <v>8914.51</v>
      </c>
      <c r="E2417" t="b">
        <f t="shared" si="37"/>
        <v>0</v>
      </c>
    </row>
    <row r="2418" spans="1:5" x14ac:dyDescent="0.15">
      <c r="A2418" s="3">
        <v>42713</v>
      </c>
      <c r="B2418" s="1">
        <v>2411.31</v>
      </c>
      <c r="C2418" s="1">
        <v>3317.53</v>
      </c>
      <c r="D2418" s="1">
        <v>8881.34</v>
      </c>
      <c r="E2418" t="b">
        <f t="shared" si="37"/>
        <v>0</v>
      </c>
    </row>
    <row r="2419" spans="1:5" x14ac:dyDescent="0.15">
      <c r="A2419" s="3">
        <v>42716</v>
      </c>
      <c r="B2419" s="1">
        <v>2387.16</v>
      </c>
      <c r="C2419" s="1">
        <v>3260.96</v>
      </c>
      <c r="D2419" s="1">
        <v>8397.48</v>
      </c>
      <c r="E2419" t="b">
        <f t="shared" si="37"/>
        <v>0</v>
      </c>
    </row>
    <row r="2420" spans="1:5" x14ac:dyDescent="0.15">
      <c r="A2420" s="3">
        <v>42717</v>
      </c>
      <c r="B2420" s="1">
        <v>2372.9299999999998</v>
      </c>
      <c r="C2420" s="1">
        <v>3248.19</v>
      </c>
      <c r="D2420" s="1">
        <v>8433.59</v>
      </c>
      <c r="E2420" t="b">
        <f t="shared" si="37"/>
        <v>0</v>
      </c>
    </row>
    <row r="2421" spans="1:5" x14ac:dyDescent="0.15">
      <c r="A2421" s="3">
        <v>42718</v>
      </c>
      <c r="B2421" s="1">
        <v>2360.38</v>
      </c>
      <c r="C2421" s="1">
        <v>3224.99</v>
      </c>
      <c r="D2421" s="1">
        <v>8378.06</v>
      </c>
      <c r="E2421" t="b">
        <f t="shared" si="37"/>
        <v>0</v>
      </c>
    </row>
    <row r="2422" spans="1:5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  <c r="E2422" t="b">
        <f t="shared" si="37"/>
        <v>0</v>
      </c>
    </row>
    <row r="2423" spans="1:5" x14ac:dyDescent="0.15">
      <c r="A2423" s="3">
        <v>42720</v>
      </c>
      <c r="B2423" s="1">
        <v>2302.3200000000002</v>
      </c>
      <c r="C2423" s="1">
        <v>3168.81</v>
      </c>
      <c r="D2423" s="1">
        <v>8559.99</v>
      </c>
      <c r="E2423" t="b">
        <f t="shared" si="37"/>
        <v>0</v>
      </c>
    </row>
    <row r="2424" spans="1:5" x14ac:dyDescent="0.15">
      <c r="A2424" s="3">
        <v>42723</v>
      </c>
      <c r="B2424" s="1">
        <v>2291.38</v>
      </c>
      <c r="C2424" s="1">
        <v>3148.18</v>
      </c>
      <c r="D2424" s="1">
        <v>8551.33</v>
      </c>
      <c r="E2424" t="b">
        <f t="shared" si="37"/>
        <v>0</v>
      </c>
    </row>
    <row r="2425" spans="1:5" x14ac:dyDescent="0.15">
      <c r="A2425" s="3">
        <v>42724</v>
      </c>
      <c r="B2425" s="1">
        <v>2279.6799999999998</v>
      </c>
      <c r="C2425" s="1">
        <v>3127.3</v>
      </c>
      <c r="D2425" s="1">
        <v>8546.19</v>
      </c>
      <c r="E2425" t="b">
        <f t="shared" si="37"/>
        <v>0</v>
      </c>
    </row>
    <row r="2426" spans="1:5" x14ac:dyDescent="0.15">
      <c r="A2426" s="3">
        <v>42725</v>
      </c>
      <c r="B2426" s="1">
        <v>2297.37</v>
      </c>
      <c r="C2426" s="1">
        <v>3151.72</v>
      </c>
      <c r="D2426" s="1">
        <v>8609.41</v>
      </c>
      <c r="E2426" t="b">
        <f t="shared" si="37"/>
        <v>0</v>
      </c>
    </row>
    <row r="2427" spans="1:5" x14ac:dyDescent="0.15">
      <c r="A2427" s="3">
        <v>42726</v>
      </c>
      <c r="B2427" s="1">
        <v>2292.04</v>
      </c>
      <c r="C2427" s="1">
        <v>3146.58</v>
      </c>
      <c r="D2427" s="1">
        <v>8607.9500000000007</v>
      </c>
      <c r="E2427" t="b">
        <f t="shared" si="37"/>
        <v>0</v>
      </c>
    </row>
    <row r="2428" spans="1:5" x14ac:dyDescent="0.15">
      <c r="A2428" s="3">
        <v>42727</v>
      </c>
      <c r="B2428" s="1">
        <v>2278.48</v>
      </c>
      <c r="C2428" s="1">
        <v>3123.2</v>
      </c>
      <c r="D2428" s="1">
        <v>8509.36</v>
      </c>
      <c r="E2428" t="b">
        <f t="shared" si="37"/>
        <v>1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28"/>
  <sheetViews>
    <sheetView workbookViewId="0">
      <selection sqref="A1:XFD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7" max="7" width="9.5" bestFit="1" customWidth="1"/>
  </cols>
  <sheetData>
    <row r="1" spans="1:7" x14ac:dyDescent="0.15">
      <c r="A1" s="3" t="s">
        <v>0</v>
      </c>
      <c r="B1" s="1" t="s">
        <v>1</v>
      </c>
      <c r="C1" s="1" t="s">
        <v>2</v>
      </c>
      <c r="D1" s="1" t="s">
        <v>3</v>
      </c>
      <c r="E1" s="1" t="s">
        <v>8</v>
      </c>
    </row>
    <row r="2" spans="1:7" x14ac:dyDescent="0.15">
      <c r="A2" s="3">
        <v>39086</v>
      </c>
      <c r="B2" s="1">
        <v>1836.14</v>
      </c>
      <c r="C2" s="1">
        <v>2304.2399999999998</v>
      </c>
      <c r="D2" s="1">
        <v>1480.94</v>
      </c>
      <c r="E2" t="b">
        <f>MONTH(A2)&lt;&gt;MONTH(A3)</f>
        <v>0</v>
      </c>
      <c r="G2" s="4">
        <f>SUMIFS(B:B,E:E,TRUE,B:B,"&gt;2000")</f>
        <v>151392.44000000006</v>
      </c>
    </row>
    <row r="3" spans="1:7" x14ac:dyDescent="0.15">
      <c r="A3" s="3">
        <v>39087</v>
      </c>
      <c r="B3" s="1">
        <v>1815.12</v>
      </c>
      <c r="C3" s="1">
        <v>2287.86</v>
      </c>
      <c r="D3" s="1">
        <v>1517.5</v>
      </c>
      <c r="E3" t="b">
        <f t="shared" ref="E3:E66" si="0">MONTH(A3)&lt;&gt;MONTH(A4)</f>
        <v>0</v>
      </c>
    </row>
    <row r="4" spans="1:7" x14ac:dyDescent="0.15">
      <c r="A4" s="3">
        <v>39090</v>
      </c>
      <c r="B4" s="1">
        <v>1856.62</v>
      </c>
      <c r="C4" s="1">
        <v>2341.1999999999998</v>
      </c>
      <c r="D4" s="1">
        <v>1571.82</v>
      </c>
      <c r="E4" t="b">
        <f t="shared" si="0"/>
        <v>0</v>
      </c>
    </row>
    <row r="5" spans="1:7" x14ac:dyDescent="0.15">
      <c r="A5" s="3">
        <v>39091</v>
      </c>
      <c r="B5" s="1">
        <v>1932.28</v>
      </c>
      <c r="C5" s="1">
        <v>2428.5700000000002</v>
      </c>
      <c r="D5" s="1">
        <v>1610.2</v>
      </c>
      <c r="E5" t="b">
        <f t="shared" si="0"/>
        <v>0</v>
      </c>
    </row>
    <row r="6" spans="1:7" x14ac:dyDescent="0.15">
      <c r="A6" s="3">
        <v>39092</v>
      </c>
      <c r="B6" s="1">
        <v>1963.63</v>
      </c>
      <c r="C6" s="1">
        <v>2482.9</v>
      </c>
      <c r="D6" s="1">
        <v>1653.72</v>
      </c>
      <c r="E6" t="b">
        <f t="shared" si="0"/>
        <v>0</v>
      </c>
    </row>
    <row r="7" spans="1:7" x14ac:dyDescent="0.15">
      <c r="A7" s="3">
        <v>39093</v>
      </c>
      <c r="B7" s="1">
        <v>1927.22</v>
      </c>
      <c r="C7" s="1">
        <v>2449</v>
      </c>
      <c r="D7" s="1">
        <v>1669.98</v>
      </c>
      <c r="E7" t="b">
        <f t="shared" si="0"/>
        <v>0</v>
      </c>
    </row>
    <row r="8" spans="1:7" x14ac:dyDescent="0.15">
      <c r="A8" s="3">
        <v>39094</v>
      </c>
      <c r="B8" s="1">
        <v>1876.14</v>
      </c>
      <c r="C8" s="1">
        <v>2394.84</v>
      </c>
      <c r="D8" s="1">
        <v>1616.33</v>
      </c>
      <c r="E8" t="b">
        <f t="shared" si="0"/>
        <v>0</v>
      </c>
    </row>
    <row r="9" spans="1:7" x14ac:dyDescent="0.15">
      <c r="A9" s="3">
        <v>39097</v>
      </c>
      <c r="B9" s="1">
        <v>1963.16</v>
      </c>
      <c r="C9" s="1">
        <v>2518.63</v>
      </c>
      <c r="D9" s="1">
        <v>1683.9</v>
      </c>
      <c r="E9" t="b">
        <f t="shared" si="0"/>
        <v>0</v>
      </c>
    </row>
    <row r="10" spans="1:7" x14ac:dyDescent="0.15">
      <c r="A10" s="3">
        <v>39098</v>
      </c>
      <c r="B10" s="1">
        <v>1992.1</v>
      </c>
      <c r="C10" s="1">
        <v>2583</v>
      </c>
      <c r="D10" s="1">
        <v>1727.79</v>
      </c>
      <c r="E10" t="b">
        <f t="shared" si="0"/>
        <v>0</v>
      </c>
    </row>
    <row r="11" spans="1:7" x14ac:dyDescent="0.15">
      <c r="A11" s="3">
        <v>39099</v>
      </c>
      <c r="B11" s="1">
        <v>1955.74</v>
      </c>
      <c r="C11" s="1">
        <v>2530.5</v>
      </c>
      <c r="D11" s="1">
        <v>1730.6</v>
      </c>
      <c r="E11" t="b">
        <f t="shared" si="0"/>
        <v>0</v>
      </c>
    </row>
    <row r="12" spans="1:7" x14ac:dyDescent="0.15">
      <c r="A12" s="3">
        <v>39100</v>
      </c>
      <c r="B12" s="1">
        <v>1936.92</v>
      </c>
      <c r="C12" s="1">
        <v>2517.87</v>
      </c>
      <c r="D12" s="1">
        <v>1776.39</v>
      </c>
      <c r="E12" t="b">
        <f t="shared" si="0"/>
        <v>0</v>
      </c>
    </row>
    <row r="13" spans="1:7" x14ac:dyDescent="0.15">
      <c r="A13" s="3">
        <v>39101</v>
      </c>
      <c r="B13" s="1">
        <v>1995.53</v>
      </c>
      <c r="C13" s="1">
        <v>2593.31</v>
      </c>
      <c r="D13" s="1">
        <v>1836.65</v>
      </c>
      <c r="E13" t="b">
        <f t="shared" si="0"/>
        <v>0</v>
      </c>
    </row>
    <row r="14" spans="1:7" x14ac:dyDescent="0.15">
      <c r="A14" s="3">
        <v>39104</v>
      </c>
      <c r="B14" s="1">
        <v>2075.54</v>
      </c>
      <c r="C14" s="1">
        <v>2691.85</v>
      </c>
      <c r="D14" s="1">
        <v>1906.27</v>
      </c>
      <c r="E14" t="b">
        <f t="shared" si="0"/>
        <v>0</v>
      </c>
    </row>
    <row r="15" spans="1:7" x14ac:dyDescent="0.15">
      <c r="A15" s="3">
        <v>39105</v>
      </c>
      <c r="B15" s="1">
        <v>2105.9899999999998</v>
      </c>
      <c r="C15" s="1">
        <v>2710.85</v>
      </c>
      <c r="D15" s="1">
        <v>1921.53</v>
      </c>
      <c r="E15" t="b">
        <f t="shared" si="0"/>
        <v>0</v>
      </c>
    </row>
    <row r="16" spans="1:7" x14ac:dyDescent="0.15">
      <c r="A16" s="3">
        <v>39106</v>
      </c>
      <c r="B16" s="1">
        <v>2145.69</v>
      </c>
      <c r="C16" s="1">
        <v>2751.58</v>
      </c>
      <c r="D16" s="1">
        <v>1926.33</v>
      </c>
      <c r="E16" t="b">
        <f t="shared" si="0"/>
        <v>0</v>
      </c>
    </row>
    <row r="17" spans="1:7" x14ac:dyDescent="0.15">
      <c r="A17" s="3">
        <v>39107</v>
      </c>
      <c r="B17" s="1">
        <v>2098.1799999999998</v>
      </c>
      <c r="C17" s="1">
        <v>2680.21</v>
      </c>
      <c r="D17" s="1">
        <v>1853.94</v>
      </c>
      <c r="E17" t="b">
        <f t="shared" si="0"/>
        <v>0</v>
      </c>
    </row>
    <row r="18" spans="1:7" x14ac:dyDescent="0.15">
      <c r="A18" s="3">
        <v>39108</v>
      </c>
      <c r="B18" s="1">
        <v>2164.5100000000002</v>
      </c>
      <c r="C18" s="1">
        <v>2753.97</v>
      </c>
      <c r="D18" s="1">
        <v>1860.58</v>
      </c>
      <c r="E18" t="b">
        <f t="shared" si="0"/>
        <v>0</v>
      </c>
    </row>
    <row r="19" spans="1:7" x14ac:dyDescent="0.15">
      <c r="A19" s="3">
        <v>39111</v>
      </c>
      <c r="B19" s="1">
        <v>2222.41</v>
      </c>
      <c r="C19" s="1">
        <v>2815.16</v>
      </c>
      <c r="D19" s="1">
        <v>1924.46</v>
      </c>
      <c r="E19" t="b">
        <f t="shared" si="0"/>
        <v>0</v>
      </c>
    </row>
    <row r="20" spans="1:7" x14ac:dyDescent="0.15">
      <c r="A20" s="3">
        <v>39112</v>
      </c>
      <c r="B20" s="1">
        <v>2197.19</v>
      </c>
      <c r="C20" s="1">
        <v>2787.02</v>
      </c>
      <c r="D20" s="1">
        <v>1910.42</v>
      </c>
      <c r="E20" t="b">
        <f t="shared" si="0"/>
        <v>0</v>
      </c>
    </row>
    <row r="21" spans="1:7" x14ac:dyDescent="0.15">
      <c r="A21" s="3">
        <v>39113</v>
      </c>
      <c r="B21" s="1">
        <v>2052.91</v>
      </c>
      <c r="C21" s="1">
        <v>2598.9299999999998</v>
      </c>
      <c r="D21" s="1">
        <v>1830.29</v>
      </c>
      <c r="E21" t="b">
        <f t="shared" si="0"/>
        <v>1</v>
      </c>
    </row>
    <row r="22" spans="1:7" x14ac:dyDescent="0.15">
      <c r="A22" s="3">
        <v>39114</v>
      </c>
      <c r="B22" s="1">
        <v>2051.66</v>
      </c>
      <c r="C22" s="1">
        <v>2601.34</v>
      </c>
      <c r="D22" s="1">
        <v>1834.24</v>
      </c>
      <c r="E22" t="b">
        <f t="shared" si="0"/>
        <v>0</v>
      </c>
      <c r="G22" s="8"/>
    </row>
    <row r="23" spans="1:7" x14ac:dyDescent="0.15">
      <c r="A23" s="3">
        <v>39115</v>
      </c>
      <c r="B23" s="1">
        <v>1954.97</v>
      </c>
      <c r="C23" s="1">
        <v>2480.8000000000002</v>
      </c>
      <c r="D23" s="1">
        <v>1806.41</v>
      </c>
      <c r="E23" t="b">
        <f t="shared" si="0"/>
        <v>0</v>
      </c>
    </row>
    <row r="24" spans="1:7" x14ac:dyDescent="0.15">
      <c r="A24" s="3">
        <v>39118</v>
      </c>
      <c r="B24" s="1">
        <v>1906.03</v>
      </c>
      <c r="C24" s="1">
        <v>2427.58</v>
      </c>
      <c r="D24" s="1">
        <v>1827.62</v>
      </c>
      <c r="E24" t="b">
        <f t="shared" si="0"/>
        <v>0</v>
      </c>
    </row>
    <row r="25" spans="1:7" x14ac:dyDescent="0.15">
      <c r="A25" s="3">
        <v>39119</v>
      </c>
      <c r="B25" s="1">
        <v>1954.16</v>
      </c>
      <c r="C25" s="1">
        <v>2476.3200000000002</v>
      </c>
      <c r="D25" s="1">
        <v>1876.42</v>
      </c>
      <c r="E25" t="b">
        <f t="shared" si="0"/>
        <v>0</v>
      </c>
    </row>
    <row r="26" spans="1:7" x14ac:dyDescent="0.15">
      <c r="A26" s="3">
        <v>39120</v>
      </c>
      <c r="B26" s="1">
        <v>2001.37</v>
      </c>
      <c r="C26" s="1">
        <v>2535.67</v>
      </c>
      <c r="D26" s="1">
        <v>1900.95</v>
      </c>
      <c r="E26" t="b">
        <f t="shared" si="0"/>
        <v>0</v>
      </c>
    </row>
    <row r="27" spans="1:7" x14ac:dyDescent="0.15">
      <c r="A27" s="3">
        <v>39121</v>
      </c>
      <c r="B27" s="1">
        <v>2023.18</v>
      </c>
      <c r="C27" s="1">
        <v>2569.7800000000002</v>
      </c>
      <c r="D27" s="1">
        <v>1936.74</v>
      </c>
      <c r="E27" t="b">
        <f t="shared" si="0"/>
        <v>0</v>
      </c>
    </row>
    <row r="28" spans="1:7" x14ac:dyDescent="0.15">
      <c r="A28" s="3">
        <v>39122</v>
      </c>
      <c r="B28" s="1">
        <v>2003.32</v>
      </c>
      <c r="C28" s="1">
        <v>2545.34</v>
      </c>
      <c r="D28" s="1">
        <v>1938.72</v>
      </c>
      <c r="E28" t="b">
        <f t="shared" si="0"/>
        <v>0</v>
      </c>
    </row>
    <row r="29" spans="1:7" x14ac:dyDescent="0.15">
      <c r="A29" s="3">
        <v>39125</v>
      </c>
      <c r="B29" s="1">
        <v>2082.4</v>
      </c>
      <c r="C29" s="1">
        <v>2647.67</v>
      </c>
      <c r="D29" s="1">
        <v>1979.74</v>
      </c>
      <c r="E29" t="b">
        <f t="shared" si="0"/>
        <v>0</v>
      </c>
    </row>
    <row r="30" spans="1:7" x14ac:dyDescent="0.15">
      <c r="A30" s="3">
        <v>39126</v>
      </c>
      <c r="B30" s="1">
        <v>2108.63</v>
      </c>
      <c r="C30" s="1">
        <v>2687.08</v>
      </c>
      <c r="D30" s="1">
        <v>2011.05</v>
      </c>
      <c r="E30" t="b">
        <f t="shared" si="0"/>
        <v>0</v>
      </c>
    </row>
    <row r="31" spans="1:7" x14ac:dyDescent="0.15">
      <c r="A31" s="3">
        <v>39127</v>
      </c>
      <c r="B31" s="1">
        <v>2174</v>
      </c>
      <c r="C31" s="1">
        <v>2760.04</v>
      </c>
      <c r="D31" s="1">
        <v>2052.67</v>
      </c>
      <c r="E31" t="b">
        <f t="shared" si="0"/>
        <v>0</v>
      </c>
    </row>
    <row r="32" spans="1:7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  <c r="E32" t="b">
        <f t="shared" si="0"/>
        <v>0</v>
      </c>
    </row>
    <row r="33" spans="1:5" x14ac:dyDescent="0.15">
      <c r="A33" s="3">
        <v>39129</v>
      </c>
      <c r="B33" s="1">
        <v>2232.98</v>
      </c>
      <c r="C33" s="1">
        <v>2838.72</v>
      </c>
      <c r="D33" s="1">
        <v>2165.0700000000002</v>
      </c>
      <c r="E33" t="b">
        <f t="shared" si="0"/>
        <v>0</v>
      </c>
    </row>
    <row r="34" spans="1:5" x14ac:dyDescent="0.15">
      <c r="A34" s="3">
        <v>39139</v>
      </c>
      <c r="B34" s="1">
        <v>2242.7600000000002</v>
      </c>
      <c r="C34" s="1">
        <v>2848.46</v>
      </c>
      <c r="D34" s="1">
        <v>2271.81</v>
      </c>
      <c r="E34" t="b">
        <f t="shared" si="0"/>
        <v>0</v>
      </c>
    </row>
    <row r="35" spans="1:5" x14ac:dyDescent="0.15">
      <c r="A35" s="3">
        <v>39140</v>
      </c>
      <c r="B35" s="1">
        <v>2030.36</v>
      </c>
      <c r="C35" s="1">
        <v>2579.89</v>
      </c>
      <c r="D35" s="1">
        <v>2097.4299999999998</v>
      </c>
      <c r="E35" t="b">
        <f t="shared" si="0"/>
        <v>0</v>
      </c>
    </row>
    <row r="36" spans="1:5" x14ac:dyDescent="0.15">
      <c r="A36" s="3">
        <v>39141</v>
      </c>
      <c r="B36" s="1">
        <v>2096.23</v>
      </c>
      <c r="C36" s="1">
        <v>2658.83</v>
      </c>
      <c r="D36" s="1">
        <v>2199.83</v>
      </c>
      <c r="E36" t="b">
        <f t="shared" si="0"/>
        <v>1</v>
      </c>
    </row>
    <row r="37" spans="1:5" x14ac:dyDescent="0.15">
      <c r="A37" s="3">
        <v>39142</v>
      </c>
      <c r="B37" s="1">
        <v>2039.68</v>
      </c>
      <c r="C37" s="1">
        <v>2583.15</v>
      </c>
      <c r="D37" s="1">
        <v>2172.8200000000002</v>
      </c>
      <c r="E37" t="b">
        <f t="shared" si="0"/>
        <v>0</v>
      </c>
    </row>
    <row r="38" spans="1:5" x14ac:dyDescent="0.15">
      <c r="A38" s="3">
        <v>39143</v>
      </c>
      <c r="B38" s="1">
        <v>2069.0700000000002</v>
      </c>
      <c r="C38" s="1">
        <v>2621.11</v>
      </c>
      <c r="D38" s="1">
        <v>2211.79</v>
      </c>
      <c r="E38" t="b">
        <f t="shared" si="0"/>
        <v>0</v>
      </c>
    </row>
    <row r="39" spans="1:5" x14ac:dyDescent="0.15">
      <c r="A39" s="3">
        <v>39146</v>
      </c>
      <c r="B39" s="1">
        <v>2019.73</v>
      </c>
      <c r="C39" s="1">
        <v>2571.88</v>
      </c>
      <c r="D39" s="1">
        <v>2225.25</v>
      </c>
      <c r="E39" t="b">
        <f t="shared" si="0"/>
        <v>0</v>
      </c>
    </row>
    <row r="40" spans="1:5" x14ac:dyDescent="0.15">
      <c r="A40" s="3">
        <v>39147</v>
      </c>
      <c r="B40" s="1">
        <v>2076.87</v>
      </c>
      <c r="C40" s="1">
        <v>2633.19</v>
      </c>
      <c r="D40" s="1">
        <v>2231.35</v>
      </c>
      <c r="E40" t="b">
        <f t="shared" si="0"/>
        <v>0</v>
      </c>
    </row>
    <row r="41" spans="1:5" x14ac:dyDescent="0.15">
      <c r="A41" s="3">
        <v>39148</v>
      </c>
      <c r="B41" s="1">
        <v>2129.48</v>
      </c>
      <c r="C41" s="1">
        <v>2701.28</v>
      </c>
      <c r="D41" s="1">
        <v>2288.4</v>
      </c>
      <c r="E41" t="b">
        <f t="shared" si="0"/>
        <v>0</v>
      </c>
    </row>
    <row r="42" spans="1:5" x14ac:dyDescent="0.15">
      <c r="A42" s="3">
        <v>39149</v>
      </c>
      <c r="B42" s="1">
        <v>2150.15</v>
      </c>
      <c r="C42" s="1">
        <v>2731.62</v>
      </c>
      <c r="D42" s="1">
        <v>2344.16</v>
      </c>
      <c r="E42" t="b">
        <f t="shared" si="0"/>
        <v>0</v>
      </c>
    </row>
    <row r="43" spans="1:5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  <c r="E43" t="b">
        <f t="shared" si="0"/>
        <v>0</v>
      </c>
    </row>
    <row r="44" spans="1:5" x14ac:dyDescent="0.15">
      <c r="A44" s="3">
        <v>39153</v>
      </c>
      <c r="B44" s="1">
        <v>2140.5300000000002</v>
      </c>
      <c r="C44" s="1">
        <v>2710.82</v>
      </c>
      <c r="D44" s="1">
        <v>2449.1</v>
      </c>
      <c r="E44" t="b">
        <f t="shared" si="0"/>
        <v>0</v>
      </c>
    </row>
    <row r="45" spans="1:5" x14ac:dyDescent="0.15">
      <c r="A45" s="3">
        <v>39154</v>
      </c>
      <c r="B45" s="1">
        <v>2149.9699999999998</v>
      </c>
      <c r="C45" s="1">
        <v>2727.36</v>
      </c>
      <c r="D45" s="1">
        <v>2481.59</v>
      </c>
      <c r="E45" t="b">
        <f t="shared" si="0"/>
        <v>0</v>
      </c>
    </row>
    <row r="46" spans="1:5" x14ac:dyDescent="0.15">
      <c r="A46" s="3">
        <v>39155</v>
      </c>
      <c r="B46" s="1">
        <v>2100.56</v>
      </c>
      <c r="C46" s="1">
        <v>2667.78</v>
      </c>
      <c r="D46" s="1">
        <v>2475.98</v>
      </c>
      <c r="E46" t="b">
        <f t="shared" si="0"/>
        <v>0</v>
      </c>
    </row>
    <row r="47" spans="1:5" x14ac:dyDescent="0.15">
      <c r="A47" s="3">
        <v>39156</v>
      </c>
      <c r="B47" s="1">
        <v>2138.0500000000002</v>
      </c>
      <c r="C47" s="1">
        <v>2721.54</v>
      </c>
      <c r="D47" s="1">
        <v>2531.94</v>
      </c>
      <c r="E47" t="b">
        <f t="shared" si="0"/>
        <v>0</v>
      </c>
    </row>
    <row r="48" spans="1:5" x14ac:dyDescent="0.15">
      <c r="A48" s="3">
        <v>39157</v>
      </c>
      <c r="B48" s="1">
        <v>2107.63</v>
      </c>
      <c r="C48" s="1">
        <v>2680.79</v>
      </c>
      <c r="D48" s="1">
        <v>2485.4499999999998</v>
      </c>
      <c r="E48" t="b">
        <f t="shared" si="0"/>
        <v>0</v>
      </c>
    </row>
    <row r="49" spans="1:5" x14ac:dyDescent="0.15">
      <c r="A49" s="3">
        <v>39160</v>
      </c>
      <c r="B49" s="1">
        <v>2176.15</v>
      </c>
      <c r="C49" s="1">
        <v>2751.46</v>
      </c>
      <c r="D49" s="1">
        <v>2538.3000000000002</v>
      </c>
      <c r="E49" t="b">
        <f t="shared" si="0"/>
        <v>0</v>
      </c>
    </row>
    <row r="50" spans="1:5" x14ac:dyDescent="0.15">
      <c r="A50" s="3">
        <v>39161</v>
      </c>
      <c r="B50" s="1">
        <v>2175.13</v>
      </c>
      <c r="C50" s="1">
        <v>2751.61</v>
      </c>
      <c r="D50" s="1">
        <v>2610.54</v>
      </c>
      <c r="E50" t="b">
        <f t="shared" si="0"/>
        <v>0</v>
      </c>
    </row>
    <row r="51" spans="1:5" x14ac:dyDescent="0.15">
      <c r="A51" s="3">
        <v>39162</v>
      </c>
      <c r="B51" s="1">
        <v>2192.9299999999998</v>
      </c>
      <c r="C51" s="1">
        <v>2777.08</v>
      </c>
      <c r="D51" s="1">
        <v>2659.3</v>
      </c>
      <c r="E51" t="b">
        <f t="shared" si="0"/>
        <v>0</v>
      </c>
    </row>
    <row r="52" spans="1:5" x14ac:dyDescent="0.15">
      <c r="A52" s="3">
        <v>39163</v>
      </c>
      <c r="B52" s="1">
        <v>2208.4699999999998</v>
      </c>
      <c r="C52" s="1">
        <v>2793.29</v>
      </c>
      <c r="D52" s="1">
        <v>2677.63</v>
      </c>
      <c r="E52" t="b">
        <f t="shared" si="0"/>
        <v>0</v>
      </c>
    </row>
    <row r="53" spans="1:5" x14ac:dyDescent="0.15">
      <c r="A53" s="3">
        <v>39164</v>
      </c>
      <c r="B53" s="1">
        <v>2200.04</v>
      </c>
      <c r="C53" s="1">
        <v>2789.01</v>
      </c>
      <c r="D53" s="1">
        <v>2708.89</v>
      </c>
      <c r="E53" t="b">
        <f t="shared" si="0"/>
        <v>0</v>
      </c>
    </row>
    <row r="54" spans="1:5" x14ac:dyDescent="0.15">
      <c r="A54" s="3">
        <v>39167</v>
      </c>
      <c r="B54" s="1">
        <v>2230</v>
      </c>
      <c r="C54" s="1">
        <v>2832.49</v>
      </c>
      <c r="D54" s="1">
        <v>2784.11</v>
      </c>
      <c r="E54" t="b">
        <f t="shared" si="0"/>
        <v>0</v>
      </c>
    </row>
    <row r="55" spans="1:5" x14ac:dyDescent="0.15">
      <c r="A55" s="3">
        <v>39168</v>
      </c>
      <c r="B55" s="1">
        <v>2237.2199999999998</v>
      </c>
      <c r="C55" s="1">
        <v>2842.03</v>
      </c>
      <c r="D55" s="1">
        <v>2835.29</v>
      </c>
      <c r="E55" t="b">
        <f t="shared" si="0"/>
        <v>0</v>
      </c>
    </row>
    <row r="56" spans="1:5" x14ac:dyDescent="0.15">
      <c r="A56" s="3">
        <v>39169</v>
      </c>
      <c r="B56" s="1">
        <v>2277.9699999999998</v>
      </c>
      <c r="C56" s="1">
        <v>2874.46</v>
      </c>
      <c r="D56" s="1">
        <v>2816.99</v>
      </c>
      <c r="E56" t="b">
        <f t="shared" si="0"/>
        <v>0</v>
      </c>
    </row>
    <row r="57" spans="1:5" x14ac:dyDescent="0.15">
      <c r="A57" s="3">
        <v>39170</v>
      </c>
      <c r="B57" s="1">
        <v>2301.48</v>
      </c>
      <c r="C57" s="1">
        <v>2892.83</v>
      </c>
      <c r="D57" s="1">
        <v>2702.91</v>
      </c>
      <c r="E57" t="b">
        <f t="shared" si="0"/>
        <v>0</v>
      </c>
    </row>
    <row r="58" spans="1:5" x14ac:dyDescent="0.15">
      <c r="A58" s="3">
        <v>39171</v>
      </c>
      <c r="B58" s="1">
        <v>2288.2600000000002</v>
      </c>
      <c r="C58" s="1">
        <v>2877.97</v>
      </c>
      <c r="D58" s="1">
        <v>2731.19</v>
      </c>
      <c r="E58" t="b">
        <f t="shared" si="0"/>
        <v>1</v>
      </c>
    </row>
    <row r="59" spans="1:5" x14ac:dyDescent="0.15">
      <c r="A59" s="3">
        <v>39174</v>
      </c>
      <c r="B59" s="1">
        <v>2342.52</v>
      </c>
      <c r="C59" s="1">
        <v>2951.32</v>
      </c>
      <c r="D59" s="1">
        <v>2796.51</v>
      </c>
      <c r="E59" t="b">
        <f t="shared" si="0"/>
        <v>0</v>
      </c>
    </row>
    <row r="60" spans="1:5" x14ac:dyDescent="0.15">
      <c r="A60" s="3">
        <v>39175</v>
      </c>
      <c r="B60" s="1">
        <v>2362.98</v>
      </c>
      <c r="C60" s="1">
        <v>2986.33</v>
      </c>
      <c r="D60" s="1">
        <v>2833</v>
      </c>
      <c r="E60" t="b">
        <f t="shared" si="0"/>
        <v>0</v>
      </c>
    </row>
    <row r="61" spans="1:5" x14ac:dyDescent="0.15">
      <c r="A61" s="3">
        <v>39176</v>
      </c>
      <c r="B61" s="1">
        <v>2372.66</v>
      </c>
      <c r="D61" s="1">
        <v>2859.24</v>
      </c>
      <c r="E61" t="b">
        <f t="shared" si="0"/>
        <v>0</v>
      </c>
    </row>
    <row r="62" spans="1:5" x14ac:dyDescent="0.15">
      <c r="A62" s="3">
        <v>39177</v>
      </c>
      <c r="B62" s="1">
        <v>2392.64</v>
      </c>
      <c r="D62" s="1">
        <v>2920.68</v>
      </c>
      <c r="E62" t="b">
        <f t="shared" si="0"/>
        <v>0</v>
      </c>
    </row>
    <row r="63" spans="1:5" x14ac:dyDescent="0.15">
      <c r="A63" s="3">
        <v>39178</v>
      </c>
      <c r="B63" s="1">
        <v>2390.64</v>
      </c>
      <c r="D63" s="1">
        <v>2954.23</v>
      </c>
      <c r="E63" t="b">
        <f t="shared" si="0"/>
        <v>0</v>
      </c>
    </row>
    <row r="64" spans="1:5" x14ac:dyDescent="0.15">
      <c r="A64" s="3">
        <v>39181</v>
      </c>
      <c r="B64" s="1">
        <v>2442.9299999999998</v>
      </c>
      <c r="D64" s="1">
        <v>2999.09</v>
      </c>
      <c r="E64" t="b">
        <f t="shared" si="0"/>
        <v>0</v>
      </c>
    </row>
    <row r="65" spans="1:5" x14ac:dyDescent="0.15">
      <c r="A65" s="3">
        <v>39182</v>
      </c>
      <c r="B65" s="1">
        <v>2473.7600000000002</v>
      </c>
      <c r="C65" s="1">
        <v>3137.41</v>
      </c>
      <c r="D65" s="1">
        <v>3033.29</v>
      </c>
      <c r="E65" t="b">
        <f t="shared" si="0"/>
        <v>0</v>
      </c>
    </row>
    <row r="66" spans="1:5" x14ac:dyDescent="0.15">
      <c r="A66" s="3">
        <v>39183</v>
      </c>
      <c r="B66" s="1">
        <v>2508.4699999999998</v>
      </c>
      <c r="C66" s="1">
        <v>3177.61</v>
      </c>
      <c r="D66" s="1">
        <v>3059.64</v>
      </c>
      <c r="E66" t="b">
        <f t="shared" si="0"/>
        <v>0</v>
      </c>
    </row>
    <row r="67" spans="1:5" x14ac:dyDescent="0.15">
      <c r="A67" s="3">
        <v>39184</v>
      </c>
      <c r="B67" s="1">
        <v>2535.1</v>
      </c>
      <c r="C67" s="1">
        <v>3219.9</v>
      </c>
      <c r="D67" s="1">
        <v>3125.47</v>
      </c>
      <c r="E67" t="b">
        <f t="shared" ref="E67:E130" si="1">MONTH(A67)&lt;&gt;MONTH(A68)</f>
        <v>0</v>
      </c>
    </row>
    <row r="68" spans="1:5" x14ac:dyDescent="0.15">
      <c r="A68" s="3">
        <v>39185</v>
      </c>
      <c r="B68" s="1">
        <v>2517.79</v>
      </c>
      <c r="C68" s="1">
        <v>3216.42</v>
      </c>
      <c r="D68" s="1">
        <v>3147.18</v>
      </c>
      <c r="E68" t="b">
        <f t="shared" si="1"/>
        <v>0</v>
      </c>
    </row>
    <row r="69" spans="1:5" x14ac:dyDescent="0.15">
      <c r="A69" s="3">
        <v>39188</v>
      </c>
      <c r="B69" s="1">
        <v>2585.34</v>
      </c>
      <c r="C69" s="1">
        <v>3299.66</v>
      </c>
      <c r="D69" s="1">
        <v>3238.2</v>
      </c>
      <c r="E69" t="b">
        <f t="shared" si="1"/>
        <v>0</v>
      </c>
    </row>
    <row r="70" spans="1:5" x14ac:dyDescent="0.15">
      <c r="A70" s="3">
        <v>39189</v>
      </c>
      <c r="B70" s="1">
        <v>2577.0100000000002</v>
      </c>
      <c r="C70" s="1">
        <v>3291.49</v>
      </c>
      <c r="D70" s="1">
        <v>3320.88</v>
      </c>
      <c r="E70" t="b">
        <f t="shared" si="1"/>
        <v>0</v>
      </c>
    </row>
    <row r="71" spans="1:5" x14ac:dyDescent="0.15">
      <c r="A71" s="3">
        <v>39190</v>
      </c>
      <c r="B71" s="1">
        <v>2558.52</v>
      </c>
      <c r="C71" s="1">
        <v>3282.58</v>
      </c>
      <c r="D71" s="1">
        <v>3410.57</v>
      </c>
      <c r="E71" t="b">
        <f t="shared" si="1"/>
        <v>0</v>
      </c>
    </row>
    <row r="72" spans="1:5" x14ac:dyDescent="0.15">
      <c r="A72" s="3">
        <v>39191</v>
      </c>
      <c r="B72" s="1">
        <v>2452.5500000000002</v>
      </c>
      <c r="C72" s="1">
        <v>3138.9</v>
      </c>
      <c r="D72" s="1">
        <v>3260.65</v>
      </c>
      <c r="E72" t="b">
        <f t="shared" si="1"/>
        <v>0</v>
      </c>
    </row>
    <row r="73" spans="1:5" x14ac:dyDescent="0.15">
      <c r="A73" s="3">
        <v>39192</v>
      </c>
      <c r="B73" s="1">
        <v>2547.5</v>
      </c>
      <c r="C73" s="1">
        <v>3260.53</v>
      </c>
      <c r="D73" s="1">
        <v>3420.55</v>
      </c>
      <c r="E73" t="b">
        <f t="shared" si="1"/>
        <v>0</v>
      </c>
    </row>
    <row r="74" spans="1:5" x14ac:dyDescent="0.15">
      <c r="A74" s="3">
        <v>39195</v>
      </c>
      <c r="B74" s="1">
        <v>2651.43</v>
      </c>
      <c r="C74" s="1">
        <v>3395.79</v>
      </c>
      <c r="D74" s="1">
        <v>3562.61</v>
      </c>
      <c r="E74" t="b">
        <f t="shared" si="1"/>
        <v>0</v>
      </c>
    </row>
    <row r="75" spans="1:5" x14ac:dyDescent="0.15">
      <c r="A75" s="3">
        <v>39196</v>
      </c>
      <c r="B75" s="1">
        <v>2659.21</v>
      </c>
      <c r="C75" s="1">
        <v>3405.05</v>
      </c>
      <c r="D75" s="1">
        <v>3579.3</v>
      </c>
      <c r="E75" t="b">
        <f t="shared" si="1"/>
        <v>0</v>
      </c>
    </row>
    <row r="76" spans="1:5" x14ac:dyDescent="0.15">
      <c r="A76" s="3">
        <v>39197</v>
      </c>
      <c r="B76" s="1">
        <v>2679.08</v>
      </c>
      <c r="C76" s="1">
        <v>3425.93</v>
      </c>
      <c r="D76" s="1">
        <v>3583.26</v>
      </c>
      <c r="E76" t="b">
        <f t="shared" si="1"/>
        <v>0</v>
      </c>
    </row>
    <row r="77" spans="1:5" x14ac:dyDescent="0.15">
      <c r="A77" s="3">
        <v>39198</v>
      </c>
      <c r="B77" s="1">
        <v>2702.13</v>
      </c>
      <c r="C77" s="1">
        <v>3462.18</v>
      </c>
      <c r="D77" s="1">
        <v>3621.14</v>
      </c>
      <c r="E77" t="b">
        <f t="shared" si="1"/>
        <v>0</v>
      </c>
    </row>
    <row r="78" spans="1:5" x14ac:dyDescent="0.15">
      <c r="A78" s="3">
        <v>39199</v>
      </c>
      <c r="B78" s="1">
        <v>2681.3</v>
      </c>
      <c r="C78" s="1">
        <v>3425.93</v>
      </c>
      <c r="D78" s="1">
        <v>3615.14</v>
      </c>
      <c r="E78" t="b">
        <f t="shared" si="1"/>
        <v>0</v>
      </c>
    </row>
    <row r="79" spans="1:5" x14ac:dyDescent="0.15">
      <c r="A79" s="3">
        <v>39202</v>
      </c>
      <c r="B79" s="1">
        <v>2757.83</v>
      </c>
      <c r="C79" s="1">
        <v>3515.81</v>
      </c>
      <c r="D79" s="1">
        <v>3654.97</v>
      </c>
      <c r="E79" t="b">
        <f t="shared" si="1"/>
        <v>1</v>
      </c>
    </row>
    <row r="80" spans="1:5" x14ac:dyDescent="0.15">
      <c r="A80" s="3">
        <v>39210</v>
      </c>
      <c r="B80" s="1">
        <v>2831.26</v>
      </c>
      <c r="C80" s="1">
        <v>3628.88</v>
      </c>
      <c r="D80" s="1">
        <v>3814.82</v>
      </c>
      <c r="E80" t="b">
        <f t="shared" si="1"/>
        <v>0</v>
      </c>
    </row>
    <row r="81" spans="1:5" x14ac:dyDescent="0.15">
      <c r="A81" s="3">
        <v>39211</v>
      </c>
      <c r="B81" s="1">
        <v>2860.31</v>
      </c>
      <c r="C81" s="1">
        <v>3669.34</v>
      </c>
      <c r="D81" s="1">
        <v>3864.12</v>
      </c>
      <c r="E81" t="b">
        <f t="shared" si="1"/>
        <v>0</v>
      </c>
    </row>
    <row r="82" spans="1:5" x14ac:dyDescent="0.15">
      <c r="A82" s="3">
        <v>39212</v>
      </c>
      <c r="B82" s="1">
        <v>2885.72</v>
      </c>
      <c r="C82" s="1">
        <v>3696.23</v>
      </c>
      <c r="D82" s="1">
        <v>3896.25</v>
      </c>
      <c r="E82" t="b">
        <f t="shared" si="1"/>
        <v>0</v>
      </c>
    </row>
    <row r="83" spans="1:5" x14ac:dyDescent="0.15">
      <c r="A83" s="3">
        <v>39213</v>
      </c>
      <c r="B83" s="1">
        <v>2867.97</v>
      </c>
      <c r="C83" s="1">
        <v>3673.89</v>
      </c>
      <c r="D83" s="1">
        <v>3891.92</v>
      </c>
      <c r="E83" t="b">
        <f t="shared" si="1"/>
        <v>0</v>
      </c>
    </row>
    <row r="84" spans="1:5" x14ac:dyDescent="0.15">
      <c r="A84" s="3">
        <v>39216</v>
      </c>
      <c r="B84" s="1">
        <v>2885.5</v>
      </c>
      <c r="C84" s="1">
        <v>3711.72</v>
      </c>
      <c r="D84" s="1">
        <v>3923.15</v>
      </c>
      <c r="E84" t="b">
        <f t="shared" si="1"/>
        <v>0</v>
      </c>
    </row>
    <row r="85" spans="1:5" x14ac:dyDescent="0.15">
      <c r="A85" s="3">
        <v>39217</v>
      </c>
      <c r="B85" s="1">
        <v>2770.66</v>
      </c>
      <c r="C85" s="1">
        <v>3573.79</v>
      </c>
      <c r="D85" s="1">
        <v>3801.79</v>
      </c>
      <c r="E85" t="b">
        <f t="shared" si="1"/>
        <v>0</v>
      </c>
    </row>
    <row r="86" spans="1:5" x14ac:dyDescent="0.15">
      <c r="A86" s="3">
        <v>39218</v>
      </c>
      <c r="B86" s="1">
        <v>2828.52</v>
      </c>
      <c r="C86" s="1">
        <v>3652.66</v>
      </c>
      <c r="D86" s="1">
        <v>3873.75</v>
      </c>
      <c r="E86" t="b">
        <f t="shared" si="1"/>
        <v>0</v>
      </c>
    </row>
    <row r="87" spans="1:5" x14ac:dyDescent="0.15">
      <c r="A87" s="3">
        <v>39219</v>
      </c>
      <c r="B87" s="1">
        <v>2872.79</v>
      </c>
      <c r="C87" s="1">
        <v>3720.82</v>
      </c>
      <c r="D87" s="1">
        <v>3982.92</v>
      </c>
      <c r="E87" t="b">
        <f t="shared" si="1"/>
        <v>0</v>
      </c>
    </row>
    <row r="88" spans="1:5" x14ac:dyDescent="0.15">
      <c r="A88" s="3">
        <v>39220</v>
      </c>
      <c r="B88" s="1">
        <v>2854.32</v>
      </c>
      <c r="C88" s="1">
        <v>3712.72</v>
      </c>
      <c r="D88" s="1">
        <v>4032.92</v>
      </c>
      <c r="E88" t="b">
        <f t="shared" si="1"/>
        <v>0</v>
      </c>
    </row>
    <row r="89" spans="1:5" x14ac:dyDescent="0.15">
      <c r="A89" s="3">
        <v>39223</v>
      </c>
      <c r="B89" s="1">
        <v>2864.7</v>
      </c>
      <c r="C89" s="1">
        <v>3739.8</v>
      </c>
      <c r="D89" s="1">
        <v>4138.97</v>
      </c>
      <c r="E89" t="b">
        <f t="shared" si="1"/>
        <v>0</v>
      </c>
    </row>
    <row r="90" spans="1:5" x14ac:dyDescent="0.15">
      <c r="A90" s="3">
        <v>39224</v>
      </c>
      <c r="B90" s="1">
        <v>2882.67</v>
      </c>
      <c r="C90" s="1">
        <v>3772.7</v>
      </c>
      <c r="D90" s="1">
        <v>4227.78</v>
      </c>
      <c r="E90" t="b">
        <f t="shared" si="1"/>
        <v>0</v>
      </c>
    </row>
    <row r="91" spans="1:5" x14ac:dyDescent="0.15">
      <c r="A91" s="3">
        <v>39225</v>
      </c>
      <c r="B91" s="1">
        <v>2919.94</v>
      </c>
      <c r="C91" s="1">
        <v>3830.26</v>
      </c>
      <c r="D91" s="1">
        <v>4347.9799999999996</v>
      </c>
      <c r="E91" t="b">
        <f t="shared" si="1"/>
        <v>0</v>
      </c>
    </row>
    <row r="92" spans="1:5" x14ac:dyDescent="0.15">
      <c r="A92" s="3">
        <v>39226</v>
      </c>
      <c r="B92" s="1">
        <v>2906.81</v>
      </c>
      <c r="C92" s="1">
        <v>3805.43</v>
      </c>
      <c r="D92" s="1">
        <v>4346.68</v>
      </c>
      <c r="E92" t="b">
        <f t="shared" si="1"/>
        <v>0</v>
      </c>
    </row>
    <row r="93" spans="1:5" x14ac:dyDescent="0.15">
      <c r="A93" s="3">
        <v>39227</v>
      </c>
      <c r="B93" s="1">
        <v>2942.51</v>
      </c>
      <c r="C93" s="1">
        <v>3852.2</v>
      </c>
      <c r="D93" s="1">
        <v>4384.99</v>
      </c>
      <c r="E93" t="b">
        <f t="shared" si="1"/>
        <v>0</v>
      </c>
    </row>
    <row r="94" spans="1:5" x14ac:dyDescent="0.15">
      <c r="A94" s="3">
        <v>39230</v>
      </c>
      <c r="B94" s="1">
        <v>2998.86</v>
      </c>
      <c r="C94" s="1">
        <v>3935.12</v>
      </c>
      <c r="D94" s="1">
        <v>4448.76</v>
      </c>
      <c r="E94" t="b">
        <f t="shared" si="1"/>
        <v>0</v>
      </c>
    </row>
    <row r="95" spans="1:5" x14ac:dyDescent="0.15">
      <c r="A95" s="3">
        <v>39231</v>
      </c>
      <c r="B95" s="1">
        <v>3050.44</v>
      </c>
      <c r="C95" s="1">
        <v>4020.98</v>
      </c>
      <c r="D95" s="1">
        <v>4484.4399999999996</v>
      </c>
      <c r="E95" t="b">
        <f t="shared" si="1"/>
        <v>0</v>
      </c>
    </row>
    <row r="96" spans="1:5" x14ac:dyDescent="0.15">
      <c r="A96" s="3">
        <v>39232</v>
      </c>
      <c r="B96" s="1">
        <v>2857</v>
      </c>
      <c r="C96" s="1">
        <v>3764.52</v>
      </c>
      <c r="D96" s="1">
        <v>4151</v>
      </c>
      <c r="E96" t="b">
        <f t="shared" si="1"/>
        <v>0</v>
      </c>
    </row>
    <row r="97" spans="1:5" x14ac:dyDescent="0.15">
      <c r="A97" s="3">
        <v>39233</v>
      </c>
      <c r="B97" s="1">
        <v>2940.37</v>
      </c>
      <c r="C97" s="1">
        <v>3874.77</v>
      </c>
      <c r="D97" s="1">
        <v>3894.68</v>
      </c>
      <c r="E97" t="b">
        <f t="shared" si="1"/>
        <v>1</v>
      </c>
    </row>
    <row r="98" spans="1:5" x14ac:dyDescent="0.15">
      <c r="A98" s="3">
        <v>39234</v>
      </c>
      <c r="B98" s="1">
        <v>2906.59</v>
      </c>
      <c r="C98" s="1">
        <v>3789.95</v>
      </c>
      <c r="D98" s="1">
        <v>3632.9</v>
      </c>
      <c r="E98" t="b">
        <f t="shared" si="1"/>
        <v>0</v>
      </c>
    </row>
    <row r="99" spans="1:5" x14ac:dyDescent="0.15">
      <c r="A99" s="3">
        <v>39237</v>
      </c>
      <c r="B99" s="1">
        <v>2695.76</v>
      </c>
      <c r="C99" s="1">
        <v>3513.28</v>
      </c>
      <c r="D99" s="1">
        <v>3359.93</v>
      </c>
      <c r="E99" t="b">
        <f t="shared" si="1"/>
        <v>0</v>
      </c>
    </row>
    <row r="100" spans="1:5" x14ac:dyDescent="0.15">
      <c r="A100" s="3">
        <v>39238</v>
      </c>
      <c r="B100" s="1">
        <v>2778.66</v>
      </c>
      <c r="C100" s="1">
        <v>3635.87</v>
      </c>
      <c r="D100" s="1">
        <v>3321.85</v>
      </c>
      <c r="E100" t="b">
        <f t="shared" si="1"/>
        <v>0</v>
      </c>
    </row>
    <row r="101" spans="1:5" x14ac:dyDescent="0.15">
      <c r="A101" s="3">
        <v>39239</v>
      </c>
      <c r="B101" s="1">
        <v>2781.32</v>
      </c>
      <c r="C101" s="1">
        <v>3661.71</v>
      </c>
      <c r="D101" s="1">
        <v>3354.83</v>
      </c>
      <c r="E101" t="b">
        <f t="shared" si="1"/>
        <v>0</v>
      </c>
    </row>
    <row r="102" spans="1:5" x14ac:dyDescent="0.15">
      <c r="A102" s="3">
        <v>39240</v>
      </c>
      <c r="B102" s="1">
        <v>2856.54</v>
      </c>
      <c r="C102" s="1">
        <v>3758.79</v>
      </c>
      <c r="D102" s="1">
        <v>3505.62</v>
      </c>
      <c r="E102" t="b">
        <f t="shared" si="1"/>
        <v>0</v>
      </c>
    </row>
    <row r="103" spans="1:5" x14ac:dyDescent="0.15">
      <c r="A103" s="3">
        <v>39241</v>
      </c>
      <c r="B103" s="1">
        <v>2856.02</v>
      </c>
      <c r="C103" s="1">
        <v>3766.32</v>
      </c>
      <c r="D103" s="1">
        <v>3578.51</v>
      </c>
      <c r="E103" t="b">
        <f t="shared" si="1"/>
        <v>0</v>
      </c>
    </row>
    <row r="104" spans="1:5" x14ac:dyDescent="0.15">
      <c r="A104" s="3">
        <v>39244</v>
      </c>
      <c r="B104" s="1">
        <v>2918.3</v>
      </c>
      <c r="C104" s="1">
        <v>3859.33</v>
      </c>
      <c r="D104" s="1">
        <v>3625.51</v>
      </c>
      <c r="E104" t="b">
        <f t="shared" si="1"/>
        <v>0</v>
      </c>
    </row>
    <row r="105" spans="1:5" x14ac:dyDescent="0.15">
      <c r="A105" s="3">
        <v>39245</v>
      </c>
      <c r="B105" s="1">
        <v>2982.9</v>
      </c>
      <c r="C105" s="1">
        <v>3950.68</v>
      </c>
      <c r="D105" s="1">
        <v>3682.44</v>
      </c>
      <c r="E105" t="b">
        <f t="shared" si="1"/>
        <v>0</v>
      </c>
    </row>
    <row r="106" spans="1:5" x14ac:dyDescent="0.15">
      <c r="A106" s="3">
        <v>39246</v>
      </c>
      <c r="B106" s="1">
        <v>3045.94</v>
      </c>
      <c r="C106" s="1">
        <v>4026.33</v>
      </c>
      <c r="D106" s="1">
        <v>3838.02</v>
      </c>
      <c r="E106" t="b">
        <f t="shared" si="1"/>
        <v>0</v>
      </c>
    </row>
    <row r="107" spans="1:5" x14ac:dyDescent="0.15">
      <c r="A107" s="3">
        <v>39247</v>
      </c>
      <c r="B107" s="1">
        <v>3010.17</v>
      </c>
      <c r="C107" s="1">
        <v>3976.44</v>
      </c>
      <c r="D107" s="1">
        <v>3776.99</v>
      </c>
      <c r="E107" t="b">
        <f t="shared" si="1"/>
        <v>0</v>
      </c>
    </row>
    <row r="108" spans="1:5" x14ac:dyDescent="0.15">
      <c r="A108" s="3">
        <v>39248</v>
      </c>
      <c r="B108" s="1">
        <v>3035.78</v>
      </c>
      <c r="C108" s="1">
        <v>3994.61</v>
      </c>
      <c r="D108" s="1">
        <v>3763.26</v>
      </c>
      <c r="E108" t="b">
        <f t="shared" si="1"/>
        <v>0</v>
      </c>
    </row>
    <row r="109" spans="1:5" x14ac:dyDescent="0.15">
      <c r="A109" s="3">
        <v>39251</v>
      </c>
      <c r="B109" s="1">
        <v>3133.53</v>
      </c>
      <c r="C109" s="1">
        <v>4118.8</v>
      </c>
      <c r="D109" s="1">
        <v>3878.97</v>
      </c>
      <c r="E109" t="b">
        <f t="shared" si="1"/>
        <v>0</v>
      </c>
    </row>
    <row r="110" spans="1:5" x14ac:dyDescent="0.15">
      <c r="A110" s="3">
        <v>39252</v>
      </c>
      <c r="B110" s="1">
        <v>3132.3</v>
      </c>
      <c r="C110" s="1">
        <v>4136.58</v>
      </c>
      <c r="D110" s="1">
        <v>3958.33</v>
      </c>
      <c r="E110" t="b">
        <f t="shared" si="1"/>
        <v>0</v>
      </c>
    </row>
    <row r="111" spans="1:5" x14ac:dyDescent="0.15">
      <c r="A111" s="3">
        <v>39253</v>
      </c>
      <c r="B111" s="1">
        <v>3059.16</v>
      </c>
      <c r="C111" s="1">
        <v>4053.24</v>
      </c>
      <c r="D111" s="1">
        <v>3867.76</v>
      </c>
      <c r="E111" t="b">
        <f t="shared" si="1"/>
        <v>0</v>
      </c>
    </row>
    <row r="112" spans="1:5" x14ac:dyDescent="0.15">
      <c r="A112" s="3">
        <v>39254</v>
      </c>
      <c r="B112" s="1">
        <v>3109.92</v>
      </c>
      <c r="C112" s="1">
        <v>4116.8599999999997</v>
      </c>
      <c r="D112" s="1">
        <v>3821.4</v>
      </c>
      <c r="E112" t="b">
        <f t="shared" si="1"/>
        <v>0</v>
      </c>
    </row>
    <row r="113" spans="1:5" x14ac:dyDescent="0.15">
      <c r="A113" s="3">
        <v>39255</v>
      </c>
      <c r="B113" s="1">
        <v>3037.51</v>
      </c>
      <c r="C113" s="1">
        <v>4011.94</v>
      </c>
      <c r="D113" s="1">
        <v>3587.39</v>
      </c>
      <c r="E113" t="b">
        <f t="shared" si="1"/>
        <v>0</v>
      </c>
    </row>
    <row r="114" spans="1:5" x14ac:dyDescent="0.15">
      <c r="A114" s="3">
        <v>39258</v>
      </c>
      <c r="B114" s="1">
        <v>2942.29</v>
      </c>
      <c r="C114" s="1">
        <v>3876.15</v>
      </c>
      <c r="D114" s="1">
        <v>3338.37</v>
      </c>
      <c r="E114" t="b">
        <f t="shared" si="1"/>
        <v>0</v>
      </c>
    </row>
    <row r="115" spans="1:5" x14ac:dyDescent="0.15">
      <c r="A115" s="3">
        <v>39259</v>
      </c>
      <c r="B115" s="1">
        <v>2966.24</v>
      </c>
      <c r="C115" s="1">
        <v>3911.31</v>
      </c>
      <c r="D115" s="1">
        <v>3383.89</v>
      </c>
      <c r="E115" t="b">
        <f t="shared" si="1"/>
        <v>0</v>
      </c>
    </row>
    <row r="116" spans="1:5" x14ac:dyDescent="0.15">
      <c r="A116" s="3">
        <v>39260</v>
      </c>
      <c r="B116" s="1">
        <v>3057.34</v>
      </c>
      <c r="C116" s="1">
        <v>4024.04</v>
      </c>
      <c r="D116" s="1">
        <v>3467.48</v>
      </c>
      <c r="E116" t="b">
        <f t="shared" si="1"/>
        <v>0</v>
      </c>
    </row>
    <row r="117" spans="1:5" x14ac:dyDescent="0.15">
      <c r="A117" s="3">
        <v>39261</v>
      </c>
      <c r="B117" s="1">
        <v>2969.49</v>
      </c>
      <c r="C117" s="1">
        <v>3882.57</v>
      </c>
      <c r="D117" s="1">
        <v>3299.12</v>
      </c>
      <c r="E117" t="b">
        <f t="shared" si="1"/>
        <v>0</v>
      </c>
    </row>
    <row r="118" spans="1:5" x14ac:dyDescent="0.15">
      <c r="A118" s="3">
        <v>39262</v>
      </c>
      <c r="B118" s="1">
        <v>2915.88</v>
      </c>
      <c r="C118" s="1">
        <v>3821.63</v>
      </c>
      <c r="D118" s="1">
        <v>3152.37</v>
      </c>
      <c r="E118" t="b">
        <f t="shared" si="1"/>
        <v>1</v>
      </c>
    </row>
    <row r="119" spans="1:5" x14ac:dyDescent="0.15">
      <c r="A119" s="3">
        <v>39265</v>
      </c>
      <c r="B119" s="1">
        <v>2910.89</v>
      </c>
      <c r="C119" s="1">
        <v>3813.95</v>
      </c>
      <c r="D119" s="1">
        <v>3223.95</v>
      </c>
      <c r="E119" t="b">
        <f t="shared" si="1"/>
        <v>0</v>
      </c>
    </row>
    <row r="120" spans="1:5" x14ac:dyDescent="0.15">
      <c r="A120" s="3">
        <v>39266</v>
      </c>
      <c r="B120" s="1">
        <v>2955.21</v>
      </c>
      <c r="C120" s="1">
        <v>3874.55</v>
      </c>
      <c r="D120" s="1">
        <v>3271.84</v>
      </c>
      <c r="E120" t="b">
        <f t="shared" si="1"/>
        <v>0</v>
      </c>
    </row>
    <row r="121" spans="1:5" x14ac:dyDescent="0.15">
      <c r="A121" s="3">
        <v>39267</v>
      </c>
      <c r="B121" s="1">
        <v>2877.8</v>
      </c>
      <c r="C121" s="1">
        <v>3785.83</v>
      </c>
      <c r="D121" s="1">
        <v>3176.33</v>
      </c>
      <c r="E121" t="b">
        <f t="shared" si="1"/>
        <v>0</v>
      </c>
    </row>
    <row r="122" spans="1:5" x14ac:dyDescent="0.15">
      <c r="A122" s="3">
        <v>39268</v>
      </c>
      <c r="B122" s="1">
        <v>2745.97</v>
      </c>
      <c r="C122" s="1">
        <v>3592.41</v>
      </c>
      <c r="D122" s="1">
        <v>2962.84</v>
      </c>
      <c r="E122" t="b">
        <f t="shared" si="1"/>
        <v>0</v>
      </c>
    </row>
    <row r="123" spans="1:5" x14ac:dyDescent="0.15">
      <c r="A123" s="3">
        <v>39269</v>
      </c>
      <c r="B123" s="1">
        <v>2860.74</v>
      </c>
      <c r="C123" s="1">
        <v>3753.7</v>
      </c>
      <c r="D123" s="1">
        <v>3147.56</v>
      </c>
      <c r="E123" t="b">
        <f t="shared" si="1"/>
        <v>0</v>
      </c>
    </row>
    <row r="124" spans="1:5" x14ac:dyDescent="0.15">
      <c r="A124" s="3">
        <v>39272</v>
      </c>
      <c r="B124" s="1">
        <v>2939.1</v>
      </c>
      <c r="C124" s="1">
        <v>3861.27</v>
      </c>
      <c r="D124" s="1">
        <v>3244.46</v>
      </c>
      <c r="E124" t="b">
        <f t="shared" si="1"/>
        <v>0</v>
      </c>
    </row>
    <row r="125" spans="1:5" x14ac:dyDescent="0.15">
      <c r="A125" s="3">
        <v>39273</v>
      </c>
      <c r="B125" s="1">
        <v>2936.94</v>
      </c>
      <c r="C125" s="1">
        <v>3840.29</v>
      </c>
      <c r="D125" s="1">
        <v>3165.1</v>
      </c>
      <c r="E125" t="b">
        <f t="shared" si="1"/>
        <v>0</v>
      </c>
    </row>
    <row r="126" spans="1:5" x14ac:dyDescent="0.15">
      <c r="A126" s="3">
        <v>39274</v>
      </c>
      <c r="B126" s="1">
        <v>2937.6</v>
      </c>
      <c r="C126" s="1">
        <v>3850.28</v>
      </c>
      <c r="D126" s="1">
        <v>3195.87</v>
      </c>
      <c r="E126" t="b">
        <f t="shared" si="1"/>
        <v>0</v>
      </c>
    </row>
    <row r="127" spans="1:5" x14ac:dyDescent="0.15">
      <c r="A127" s="3">
        <v>39275</v>
      </c>
      <c r="B127" s="1">
        <v>2969.57</v>
      </c>
      <c r="C127" s="1">
        <v>3886.81</v>
      </c>
      <c r="D127" s="1">
        <v>3229.94</v>
      </c>
      <c r="E127" t="b">
        <f t="shared" si="1"/>
        <v>0</v>
      </c>
    </row>
    <row r="128" spans="1:5" x14ac:dyDescent="0.15">
      <c r="A128" s="3">
        <v>39276</v>
      </c>
      <c r="B128" s="1">
        <v>2970.34</v>
      </c>
      <c r="C128" s="1">
        <v>3887.14</v>
      </c>
      <c r="D128" s="1">
        <v>3223.99</v>
      </c>
      <c r="E128" t="b">
        <f t="shared" si="1"/>
        <v>0</v>
      </c>
    </row>
    <row r="129" spans="1:5" x14ac:dyDescent="0.15">
      <c r="A129" s="3">
        <v>39279</v>
      </c>
      <c r="B129" s="1">
        <v>2878.36</v>
      </c>
      <c r="C129" s="1">
        <v>3766.46</v>
      </c>
      <c r="D129" s="1">
        <v>3104.85</v>
      </c>
      <c r="E129" t="b">
        <f t="shared" si="1"/>
        <v>0</v>
      </c>
    </row>
    <row r="130" spans="1:5" x14ac:dyDescent="0.15">
      <c r="A130" s="3">
        <v>39280</v>
      </c>
      <c r="B130" s="1">
        <v>2956.5</v>
      </c>
      <c r="C130" s="1">
        <v>3876.65</v>
      </c>
      <c r="D130" s="1">
        <v>3156.06</v>
      </c>
      <c r="E130" t="b">
        <f t="shared" si="1"/>
        <v>0</v>
      </c>
    </row>
    <row r="131" spans="1:5" x14ac:dyDescent="0.15">
      <c r="A131" s="3">
        <v>39281</v>
      </c>
      <c r="B131" s="1">
        <v>2978.9</v>
      </c>
      <c r="C131" s="1">
        <v>3910.55</v>
      </c>
      <c r="D131" s="1">
        <v>3149.73</v>
      </c>
      <c r="E131" t="b">
        <f t="shared" ref="E131:E194" si="2">MONTH(A131)&lt;&gt;MONTH(A132)</f>
        <v>0</v>
      </c>
    </row>
    <row r="132" spans="1:5" x14ac:dyDescent="0.15">
      <c r="A132" s="3">
        <v>39282</v>
      </c>
      <c r="B132" s="1">
        <v>2972.5</v>
      </c>
      <c r="C132" s="1">
        <v>3896.11</v>
      </c>
      <c r="D132" s="1">
        <v>3173.07</v>
      </c>
      <c r="E132" t="b">
        <f t="shared" si="2"/>
        <v>0</v>
      </c>
    </row>
    <row r="133" spans="1:5" x14ac:dyDescent="0.15">
      <c r="A133" s="3">
        <v>39283</v>
      </c>
      <c r="B133" s="1">
        <v>3102.79</v>
      </c>
      <c r="C133" s="1">
        <v>4072.61</v>
      </c>
      <c r="D133" s="1">
        <v>3281.92</v>
      </c>
      <c r="E133" t="b">
        <f t="shared" si="2"/>
        <v>0</v>
      </c>
    </row>
    <row r="134" spans="1:5" x14ac:dyDescent="0.15">
      <c r="A134" s="3">
        <v>39286</v>
      </c>
      <c r="B134" s="1">
        <v>3225.64</v>
      </c>
      <c r="C134" s="1">
        <v>4251.57</v>
      </c>
      <c r="D134" s="1">
        <v>3467.96</v>
      </c>
      <c r="E134" t="b">
        <f t="shared" si="2"/>
        <v>0</v>
      </c>
    </row>
    <row r="135" spans="1:5" x14ac:dyDescent="0.15">
      <c r="A135" s="3">
        <v>39287</v>
      </c>
      <c r="B135" s="1">
        <v>3226.96</v>
      </c>
      <c r="C135" s="1">
        <v>4256.04</v>
      </c>
      <c r="D135" s="1">
        <v>3512.93</v>
      </c>
      <c r="E135" t="b">
        <f t="shared" si="2"/>
        <v>0</v>
      </c>
    </row>
    <row r="136" spans="1:5" x14ac:dyDescent="0.15">
      <c r="A136" s="3">
        <v>39288</v>
      </c>
      <c r="B136" s="1">
        <v>3304.75</v>
      </c>
      <c r="C136" s="1">
        <v>4352.55</v>
      </c>
      <c r="D136" s="1">
        <v>3642.35</v>
      </c>
      <c r="E136" t="b">
        <f t="shared" si="2"/>
        <v>0</v>
      </c>
    </row>
    <row r="137" spans="1:5" x14ac:dyDescent="0.15">
      <c r="A137" s="3">
        <v>39289</v>
      </c>
      <c r="B137" s="1">
        <v>3315.02</v>
      </c>
      <c r="C137" s="1">
        <v>4370.47</v>
      </c>
      <c r="D137" s="1">
        <v>3731.4</v>
      </c>
      <c r="E137" t="b">
        <f t="shared" si="2"/>
        <v>0</v>
      </c>
    </row>
    <row r="138" spans="1:5" x14ac:dyDescent="0.15">
      <c r="A138" s="3">
        <v>39290</v>
      </c>
      <c r="B138" s="1">
        <v>3293.38</v>
      </c>
      <c r="C138" s="1">
        <v>4351.62</v>
      </c>
      <c r="D138" s="1">
        <v>3840.43</v>
      </c>
      <c r="E138" t="b">
        <f t="shared" si="2"/>
        <v>0</v>
      </c>
    </row>
    <row r="139" spans="1:5" x14ac:dyDescent="0.15">
      <c r="A139" s="3">
        <v>39293</v>
      </c>
      <c r="B139" s="1">
        <v>3359.71</v>
      </c>
      <c r="C139" s="1">
        <v>4457.57</v>
      </c>
      <c r="D139" s="1">
        <v>3936.79</v>
      </c>
      <c r="E139" t="b">
        <f t="shared" si="2"/>
        <v>0</v>
      </c>
    </row>
    <row r="140" spans="1:5" x14ac:dyDescent="0.15">
      <c r="A140" s="3">
        <v>39294</v>
      </c>
      <c r="B140" s="1">
        <v>3391.86</v>
      </c>
      <c r="C140" s="1">
        <v>4501.4399999999996</v>
      </c>
      <c r="D140" s="1">
        <v>4005.34</v>
      </c>
      <c r="E140" t="b">
        <f t="shared" si="2"/>
        <v>1</v>
      </c>
    </row>
    <row r="141" spans="1:5" x14ac:dyDescent="0.15">
      <c r="A141" s="3">
        <v>39295</v>
      </c>
      <c r="B141" s="1">
        <v>3281.34</v>
      </c>
      <c r="C141" s="1">
        <v>4360.8599999999997</v>
      </c>
      <c r="D141" s="1">
        <v>3784.02</v>
      </c>
      <c r="E141" t="b">
        <f t="shared" si="2"/>
        <v>0</v>
      </c>
    </row>
    <row r="142" spans="1:5" x14ac:dyDescent="0.15">
      <c r="A142" s="3">
        <v>39296</v>
      </c>
      <c r="B142" s="1">
        <v>3362.46</v>
      </c>
      <c r="C142" s="1">
        <v>4508.18</v>
      </c>
      <c r="D142" s="1">
        <v>3932.08</v>
      </c>
      <c r="E142" t="b">
        <f t="shared" si="2"/>
        <v>0</v>
      </c>
    </row>
    <row r="143" spans="1:5" x14ac:dyDescent="0.15">
      <c r="A143" s="3">
        <v>39297</v>
      </c>
      <c r="B143" s="1">
        <v>3520.14</v>
      </c>
      <c r="C143" s="1">
        <v>4707.16</v>
      </c>
      <c r="D143" s="1">
        <v>3968.66</v>
      </c>
      <c r="E143" t="b">
        <f t="shared" si="2"/>
        <v>0</v>
      </c>
    </row>
    <row r="144" spans="1:5" x14ac:dyDescent="0.15">
      <c r="A144" s="3">
        <v>39300</v>
      </c>
      <c r="B144" s="1">
        <v>3595.03</v>
      </c>
      <c r="C144" s="1">
        <v>4814.5600000000004</v>
      </c>
      <c r="D144" s="1">
        <v>4037.02</v>
      </c>
      <c r="E144" t="b">
        <f t="shared" si="2"/>
        <v>0</v>
      </c>
    </row>
    <row r="145" spans="1:5" x14ac:dyDescent="0.15">
      <c r="A145" s="3">
        <v>39301</v>
      </c>
      <c r="B145" s="1">
        <v>3612.7</v>
      </c>
      <c r="C145" s="1">
        <v>4834.8900000000003</v>
      </c>
      <c r="D145" s="1">
        <v>4041.94</v>
      </c>
      <c r="E145" t="b">
        <f t="shared" si="2"/>
        <v>0</v>
      </c>
    </row>
    <row r="146" spans="1:5" x14ac:dyDescent="0.15">
      <c r="A146" s="3">
        <v>39302</v>
      </c>
      <c r="B146" s="1">
        <v>3596.28</v>
      </c>
      <c r="C146" s="1">
        <v>4789.3599999999997</v>
      </c>
      <c r="D146" s="1">
        <v>3970.94</v>
      </c>
      <c r="E146" t="b">
        <f t="shared" si="2"/>
        <v>0</v>
      </c>
    </row>
    <row r="147" spans="1:5" x14ac:dyDescent="0.15">
      <c r="A147" s="3">
        <v>39303</v>
      </c>
      <c r="B147" s="1">
        <v>3704.58</v>
      </c>
      <c r="C147" s="1">
        <v>4935.62</v>
      </c>
      <c r="D147" s="1">
        <v>3997.01</v>
      </c>
      <c r="E147" t="b">
        <f t="shared" si="2"/>
        <v>0</v>
      </c>
    </row>
    <row r="148" spans="1:5" x14ac:dyDescent="0.15">
      <c r="A148" s="3">
        <v>39304</v>
      </c>
      <c r="B148" s="1">
        <v>3707.92</v>
      </c>
      <c r="C148" s="1">
        <v>4907.8900000000003</v>
      </c>
      <c r="D148" s="1">
        <v>3895.46</v>
      </c>
      <c r="E148" t="b">
        <f t="shared" si="2"/>
        <v>0</v>
      </c>
    </row>
    <row r="149" spans="1:5" x14ac:dyDescent="0.15">
      <c r="A149" s="3">
        <v>39307</v>
      </c>
      <c r="B149" s="1">
        <v>3740.57</v>
      </c>
      <c r="C149" s="1">
        <v>4923.38</v>
      </c>
      <c r="D149" s="1">
        <v>3861.26</v>
      </c>
      <c r="E149" t="b">
        <f t="shared" si="2"/>
        <v>0</v>
      </c>
    </row>
    <row r="150" spans="1:5" x14ac:dyDescent="0.15">
      <c r="A150" s="3">
        <v>39308</v>
      </c>
      <c r="B150" s="1">
        <v>3787.11</v>
      </c>
      <c r="C150" s="1">
        <v>4975.4399999999996</v>
      </c>
      <c r="D150" s="1">
        <v>3982.68</v>
      </c>
      <c r="E150" t="b">
        <f t="shared" si="2"/>
        <v>0</v>
      </c>
    </row>
    <row r="151" spans="1:5" x14ac:dyDescent="0.15">
      <c r="A151" s="3">
        <v>39309</v>
      </c>
      <c r="B151" s="1">
        <v>3799.24</v>
      </c>
      <c r="C151" s="1">
        <v>4988.37</v>
      </c>
      <c r="D151" s="1">
        <v>3957.01</v>
      </c>
      <c r="E151" t="b">
        <f t="shared" si="2"/>
        <v>0</v>
      </c>
    </row>
    <row r="152" spans="1:5" x14ac:dyDescent="0.15">
      <c r="A152" s="3">
        <v>39310</v>
      </c>
      <c r="B152" s="1">
        <v>3698.95</v>
      </c>
      <c r="C152" s="1">
        <v>4862.4799999999996</v>
      </c>
      <c r="D152" s="1">
        <v>3995.48</v>
      </c>
      <c r="E152" t="b">
        <f t="shared" si="2"/>
        <v>0</v>
      </c>
    </row>
    <row r="153" spans="1:5" x14ac:dyDescent="0.15">
      <c r="A153" s="3">
        <v>39311</v>
      </c>
      <c r="B153" s="1">
        <v>3606.53</v>
      </c>
      <c r="C153" s="1">
        <v>4740.29</v>
      </c>
      <c r="D153" s="1">
        <v>3984.81</v>
      </c>
      <c r="E153" t="b">
        <f t="shared" si="2"/>
        <v>0</v>
      </c>
    </row>
    <row r="154" spans="1:5" x14ac:dyDescent="0.15">
      <c r="A154" s="3">
        <v>39314</v>
      </c>
      <c r="B154" s="1">
        <v>3831.05</v>
      </c>
      <c r="C154" s="1">
        <v>5025.71</v>
      </c>
      <c r="D154" s="1">
        <v>4140.42</v>
      </c>
      <c r="E154" t="b">
        <f t="shared" si="2"/>
        <v>0</v>
      </c>
    </row>
    <row r="155" spans="1:5" x14ac:dyDescent="0.15">
      <c r="A155" s="3">
        <v>39315</v>
      </c>
      <c r="B155" s="1">
        <v>3903.66</v>
      </c>
      <c r="C155" s="1">
        <v>5110.53</v>
      </c>
      <c r="D155" s="1">
        <v>4178.0200000000004</v>
      </c>
      <c r="E155" t="b">
        <f t="shared" si="2"/>
        <v>0</v>
      </c>
    </row>
    <row r="156" spans="1:5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  <c r="E156" t="b">
        <f t="shared" si="2"/>
        <v>0</v>
      </c>
    </row>
    <row r="157" spans="1:5" x14ac:dyDescent="0.15">
      <c r="A157" s="3">
        <v>39317</v>
      </c>
      <c r="B157" s="1">
        <v>4013.34</v>
      </c>
      <c r="C157" s="1">
        <v>5281.46</v>
      </c>
      <c r="D157" s="1">
        <v>4286.92</v>
      </c>
      <c r="E157" t="b">
        <f t="shared" si="2"/>
        <v>0</v>
      </c>
    </row>
    <row r="158" spans="1:5" x14ac:dyDescent="0.15">
      <c r="A158" s="3">
        <v>39318</v>
      </c>
      <c r="B158" s="1">
        <v>4104.66</v>
      </c>
      <c r="C158" s="1">
        <v>5384.59</v>
      </c>
      <c r="D158" s="1">
        <v>4320.9799999999996</v>
      </c>
      <c r="E158" t="b">
        <f t="shared" si="2"/>
        <v>0</v>
      </c>
    </row>
    <row r="159" spans="1:5" x14ac:dyDescent="0.15">
      <c r="A159" s="3">
        <v>39321</v>
      </c>
      <c r="B159" s="1">
        <v>4134.6899999999996</v>
      </c>
      <c r="C159" s="1">
        <v>5410.96</v>
      </c>
      <c r="D159" s="1">
        <v>4318.12</v>
      </c>
      <c r="E159" t="b">
        <f t="shared" si="2"/>
        <v>0</v>
      </c>
    </row>
    <row r="160" spans="1:5" x14ac:dyDescent="0.15">
      <c r="A160" s="3">
        <v>39322</v>
      </c>
      <c r="B160" s="1">
        <v>4147.8599999999997</v>
      </c>
      <c r="C160" s="1">
        <v>5424.58</v>
      </c>
      <c r="D160" s="1">
        <v>4344.09</v>
      </c>
      <c r="E160" t="b">
        <f t="shared" si="2"/>
        <v>0</v>
      </c>
    </row>
    <row r="161" spans="1:5" x14ac:dyDescent="0.15">
      <c r="A161" s="3">
        <v>39323</v>
      </c>
      <c r="B161" s="1">
        <v>4080.08</v>
      </c>
      <c r="C161" s="1">
        <v>5343.15</v>
      </c>
      <c r="D161" s="1">
        <v>4316.88</v>
      </c>
      <c r="E161" t="b">
        <f t="shared" si="2"/>
        <v>0</v>
      </c>
    </row>
    <row r="162" spans="1:5" x14ac:dyDescent="0.15">
      <c r="A162" s="3">
        <v>39324</v>
      </c>
      <c r="B162" s="1">
        <v>4111.29</v>
      </c>
      <c r="C162" s="1">
        <v>5394.34</v>
      </c>
      <c r="D162" s="1">
        <v>4468.3900000000003</v>
      </c>
      <c r="E162" t="b">
        <f t="shared" si="2"/>
        <v>0</v>
      </c>
    </row>
    <row r="163" spans="1:5" x14ac:dyDescent="0.15">
      <c r="A163" s="3">
        <v>39325</v>
      </c>
      <c r="B163" s="1">
        <v>4150.17</v>
      </c>
      <c r="C163" s="1">
        <v>5456.4</v>
      </c>
      <c r="D163" s="1">
        <v>4515.24</v>
      </c>
      <c r="E163" t="b">
        <f t="shared" si="2"/>
        <v>1</v>
      </c>
    </row>
    <row r="164" spans="1:5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  <c r="E164" t="b">
        <f t="shared" si="2"/>
        <v>0</v>
      </c>
    </row>
    <row r="165" spans="1:5" x14ac:dyDescent="0.15">
      <c r="A165" s="3">
        <v>39329</v>
      </c>
      <c r="B165" s="1">
        <v>4166.8500000000004</v>
      </c>
      <c r="C165" s="1">
        <v>5504.66</v>
      </c>
      <c r="D165" s="1">
        <v>4558.49</v>
      </c>
      <c r="E165" t="b">
        <f t="shared" si="2"/>
        <v>0</v>
      </c>
    </row>
    <row r="166" spans="1:5" x14ac:dyDescent="0.15">
      <c r="A166" s="3">
        <v>39330</v>
      </c>
      <c r="B166" s="1">
        <v>4147.75</v>
      </c>
      <c r="C166" s="1">
        <v>5483.24</v>
      </c>
      <c r="D166" s="1">
        <v>4570.1899999999996</v>
      </c>
      <c r="E166" t="b">
        <f t="shared" si="2"/>
        <v>0</v>
      </c>
    </row>
    <row r="167" spans="1:5" x14ac:dyDescent="0.15">
      <c r="A167" s="3">
        <v>39331</v>
      </c>
      <c r="B167" s="1">
        <v>4204.8</v>
      </c>
      <c r="C167" s="1">
        <v>5542.04</v>
      </c>
      <c r="D167" s="1">
        <v>4632.49</v>
      </c>
      <c r="E167" t="b">
        <f t="shared" si="2"/>
        <v>0</v>
      </c>
    </row>
    <row r="168" spans="1:5" x14ac:dyDescent="0.15">
      <c r="A168" s="3">
        <v>39332</v>
      </c>
      <c r="B168" s="1">
        <v>4111.93</v>
      </c>
      <c r="C168" s="1">
        <v>5418.32</v>
      </c>
      <c r="D168" s="1">
        <v>4533.1099999999997</v>
      </c>
      <c r="E168" t="b">
        <f t="shared" si="2"/>
        <v>0</v>
      </c>
    </row>
    <row r="169" spans="1:5" x14ac:dyDescent="0.15">
      <c r="A169" s="3">
        <v>39335</v>
      </c>
      <c r="B169" s="1">
        <v>4172.8100000000004</v>
      </c>
      <c r="C169" s="1">
        <v>5499.41</v>
      </c>
      <c r="D169" s="1">
        <v>4645.33</v>
      </c>
      <c r="E169" t="b">
        <f t="shared" si="2"/>
        <v>0</v>
      </c>
    </row>
    <row r="170" spans="1:5" x14ac:dyDescent="0.15">
      <c r="A170" s="3">
        <v>39336</v>
      </c>
      <c r="B170" s="1">
        <v>3992.03</v>
      </c>
      <c r="C170" s="1">
        <v>5263.71</v>
      </c>
      <c r="D170" s="1">
        <v>4334.6499999999996</v>
      </c>
      <c r="E170" t="b">
        <f t="shared" si="2"/>
        <v>0</v>
      </c>
    </row>
    <row r="171" spans="1:5" x14ac:dyDescent="0.15">
      <c r="A171" s="3">
        <v>39337</v>
      </c>
      <c r="B171" s="1">
        <v>4035.72</v>
      </c>
      <c r="C171" s="1">
        <v>5327.39</v>
      </c>
      <c r="D171" s="1">
        <v>4370.09</v>
      </c>
      <c r="E171" t="b">
        <f t="shared" si="2"/>
        <v>0</v>
      </c>
    </row>
    <row r="172" spans="1:5" x14ac:dyDescent="0.15">
      <c r="A172" s="3">
        <v>39338</v>
      </c>
      <c r="B172" s="1">
        <v>4143.12</v>
      </c>
      <c r="C172" s="1">
        <v>5486.59</v>
      </c>
      <c r="D172" s="1">
        <v>4439.13</v>
      </c>
      <c r="E172" t="b">
        <f t="shared" si="2"/>
        <v>0</v>
      </c>
    </row>
    <row r="173" spans="1:5" x14ac:dyDescent="0.15">
      <c r="A173" s="3">
        <v>39339</v>
      </c>
      <c r="B173" s="1">
        <v>4165.57</v>
      </c>
      <c r="C173" s="1">
        <v>5541.23</v>
      </c>
      <c r="D173" s="1">
        <v>4502.3999999999996</v>
      </c>
      <c r="E173" t="b">
        <f t="shared" si="2"/>
        <v>0</v>
      </c>
    </row>
    <row r="174" spans="1:5" x14ac:dyDescent="0.15">
      <c r="A174" s="3">
        <v>39342</v>
      </c>
      <c r="B174" s="1">
        <v>4237.92</v>
      </c>
      <c r="C174" s="1">
        <v>5638.81</v>
      </c>
      <c r="D174" s="1">
        <v>4596.26</v>
      </c>
      <c r="E174" t="b">
        <f t="shared" si="2"/>
        <v>0</v>
      </c>
    </row>
    <row r="175" spans="1:5" x14ac:dyDescent="0.15">
      <c r="A175" s="3">
        <v>39343</v>
      </c>
      <c r="B175" s="1">
        <v>4204.7</v>
      </c>
      <c r="C175" s="1">
        <v>5588.31</v>
      </c>
      <c r="D175" s="1">
        <v>4655.17</v>
      </c>
      <c r="E175" t="b">
        <f t="shared" si="2"/>
        <v>0</v>
      </c>
    </row>
    <row r="176" spans="1:5" x14ac:dyDescent="0.15">
      <c r="A176" s="3">
        <v>39344</v>
      </c>
      <c r="B176" s="1">
        <v>4161.59</v>
      </c>
      <c r="C176" s="1">
        <v>5530.24</v>
      </c>
      <c r="D176" s="1">
        <v>4584.83</v>
      </c>
      <c r="E176" t="b">
        <f t="shared" si="2"/>
        <v>0</v>
      </c>
    </row>
    <row r="177" spans="1:5" x14ac:dyDescent="0.15">
      <c r="A177" s="3">
        <v>39345</v>
      </c>
      <c r="B177" s="1">
        <v>4222.42</v>
      </c>
      <c r="C177" s="1">
        <v>5603.99</v>
      </c>
      <c r="D177" s="1">
        <v>4617.75</v>
      </c>
      <c r="E177" t="b">
        <f t="shared" si="2"/>
        <v>0</v>
      </c>
    </row>
    <row r="178" spans="1:5" x14ac:dyDescent="0.15">
      <c r="A178" s="3">
        <v>39346</v>
      </c>
      <c r="B178" s="1">
        <v>4197.04</v>
      </c>
      <c r="C178" s="1">
        <v>5569.28</v>
      </c>
      <c r="D178" s="1">
        <v>4562.12</v>
      </c>
      <c r="E178" t="b">
        <f t="shared" si="2"/>
        <v>0</v>
      </c>
    </row>
    <row r="179" spans="1:5" x14ac:dyDescent="0.15">
      <c r="A179" s="3">
        <v>39349</v>
      </c>
      <c r="B179" s="1">
        <v>4231.75</v>
      </c>
      <c r="C179" s="1">
        <v>5608.2</v>
      </c>
      <c r="D179" s="1">
        <v>4577.26</v>
      </c>
      <c r="E179" t="b">
        <f t="shared" si="2"/>
        <v>0</v>
      </c>
    </row>
    <row r="180" spans="1:5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  <c r="E180" t="b">
        <f t="shared" si="2"/>
        <v>0</v>
      </c>
    </row>
    <row r="181" spans="1:5" x14ac:dyDescent="0.15">
      <c r="A181" s="3">
        <v>39351</v>
      </c>
      <c r="B181" s="1">
        <v>4140.32</v>
      </c>
      <c r="C181" s="1">
        <v>5475.35</v>
      </c>
      <c r="D181" s="1">
        <v>4471.18</v>
      </c>
      <c r="E181" t="b">
        <f t="shared" si="2"/>
        <v>0</v>
      </c>
    </row>
    <row r="182" spans="1:5" x14ac:dyDescent="0.15">
      <c r="A182" s="3">
        <v>39352</v>
      </c>
      <c r="B182" s="1">
        <v>4189.12</v>
      </c>
      <c r="C182" s="1">
        <v>5542.71</v>
      </c>
      <c r="D182" s="1">
        <v>4498.6099999999997</v>
      </c>
      <c r="E182" t="b">
        <f t="shared" si="2"/>
        <v>0</v>
      </c>
    </row>
    <row r="183" spans="1:5" x14ac:dyDescent="0.15">
      <c r="A183" s="3">
        <v>39353</v>
      </c>
      <c r="B183" s="1">
        <v>4307.42</v>
      </c>
      <c r="C183" s="1">
        <v>5709.5</v>
      </c>
      <c r="D183" s="1">
        <v>4582.4399999999996</v>
      </c>
      <c r="E183" t="b">
        <f t="shared" si="2"/>
        <v>1</v>
      </c>
    </row>
    <row r="184" spans="1:5" x14ac:dyDescent="0.15">
      <c r="A184" s="3">
        <v>39363</v>
      </c>
      <c r="B184" s="1">
        <v>4401.28</v>
      </c>
      <c r="C184" s="1">
        <v>5819.98</v>
      </c>
      <c r="D184" s="1">
        <v>4579.57</v>
      </c>
      <c r="E184" t="b">
        <f t="shared" si="2"/>
        <v>0</v>
      </c>
    </row>
    <row r="185" spans="1:5" x14ac:dyDescent="0.15">
      <c r="A185" s="3">
        <v>39364</v>
      </c>
      <c r="B185" s="1">
        <v>4425.7</v>
      </c>
      <c r="C185" s="1">
        <v>5843.08</v>
      </c>
      <c r="D185" s="1">
        <v>4594.7</v>
      </c>
      <c r="E185" t="b">
        <f t="shared" si="2"/>
        <v>0</v>
      </c>
    </row>
    <row r="186" spans="1:5" x14ac:dyDescent="0.15">
      <c r="A186" s="3">
        <v>39365</v>
      </c>
      <c r="B186" s="1">
        <v>4445.96</v>
      </c>
      <c r="C186" s="1">
        <v>5864.79</v>
      </c>
      <c r="D186" s="1">
        <v>4588.08</v>
      </c>
      <c r="E186" t="b">
        <f t="shared" si="2"/>
        <v>0</v>
      </c>
    </row>
    <row r="187" spans="1:5" x14ac:dyDescent="0.15">
      <c r="A187" s="3">
        <v>39366</v>
      </c>
      <c r="B187" s="1">
        <v>4577.88</v>
      </c>
      <c r="C187" s="1">
        <v>5995.7</v>
      </c>
      <c r="D187" s="1">
        <v>4510.2700000000004</v>
      </c>
      <c r="E187" t="b">
        <f t="shared" si="2"/>
        <v>0</v>
      </c>
    </row>
    <row r="188" spans="1:5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  <c r="E188" t="b">
        <f t="shared" si="2"/>
        <v>0</v>
      </c>
    </row>
    <row r="189" spans="1:5" x14ac:dyDescent="0.15">
      <c r="A189" s="3">
        <v>39370</v>
      </c>
      <c r="B189" s="1">
        <v>4694.3100000000004</v>
      </c>
      <c r="C189" s="1">
        <v>6079.41</v>
      </c>
      <c r="D189" s="1">
        <v>4364.8</v>
      </c>
      <c r="E189" t="b">
        <f t="shared" si="2"/>
        <v>0</v>
      </c>
    </row>
    <row r="190" spans="1:5" x14ac:dyDescent="0.15">
      <c r="A190" s="3">
        <v>39371</v>
      </c>
      <c r="B190" s="1">
        <v>4731.83</v>
      </c>
      <c r="C190" s="1">
        <v>6140.73</v>
      </c>
      <c r="D190" s="1">
        <v>4404.0200000000004</v>
      </c>
      <c r="E190" t="b">
        <f t="shared" si="2"/>
        <v>0</v>
      </c>
    </row>
    <row r="191" spans="1:5" x14ac:dyDescent="0.15">
      <c r="A191" s="3">
        <v>39372</v>
      </c>
      <c r="B191" s="1">
        <v>4684.1099999999997</v>
      </c>
      <c r="C191" s="1">
        <v>6081.49</v>
      </c>
      <c r="D191" s="1">
        <v>4401.07</v>
      </c>
      <c r="E191" t="b">
        <f t="shared" si="2"/>
        <v>0</v>
      </c>
    </row>
    <row r="192" spans="1:5" x14ac:dyDescent="0.15">
      <c r="A192" s="3">
        <v>39373</v>
      </c>
      <c r="B192" s="1">
        <v>4508.66</v>
      </c>
      <c r="C192" s="1">
        <v>5855.58</v>
      </c>
      <c r="D192" s="1">
        <v>4316.6000000000004</v>
      </c>
      <c r="E192" t="b">
        <f t="shared" si="2"/>
        <v>0</v>
      </c>
    </row>
    <row r="193" spans="1:5" x14ac:dyDescent="0.15">
      <c r="A193" s="3">
        <v>39374</v>
      </c>
      <c r="B193" s="1">
        <v>4494.5600000000004</v>
      </c>
      <c r="C193" s="1">
        <v>5852.9</v>
      </c>
      <c r="D193" s="1">
        <v>4277.37</v>
      </c>
      <c r="E193" t="b">
        <f t="shared" si="2"/>
        <v>0</v>
      </c>
    </row>
    <row r="194" spans="1:5" x14ac:dyDescent="0.15">
      <c r="A194" s="3">
        <v>39377</v>
      </c>
      <c r="B194" s="1">
        <v>4390.2700000000004</v>
      </c>
      <c r="C194" s="1">
        <v>5710.22</v>
      </c>
      <c r="D194" s="1">
        <v>4158.93</v>
      </c>
      <c r="E194" t="b">
        <f t="shared" si="2"/>
        <v>0</v>
      </c>
    </row>
    <row r="195" spans="1:5" x14ac:dyDescent="0.15">
      <c r="A195" s="3">
        <v>39378</v>
      </c>
      <c r="B195" s="1">
        <v>4475.4399999999996</v>
      </c>
      <c r="C195" s="1">
        <v>5811.28</v>
      </c>
      <c r="D195" s="1">
        <v>4147.84</v>
      </c>
      <c r="E195" t="b">
        <f t="shared" ref="E195:E258" si="3">MONTH(A195)&lt;&gt;MONTH(A196)</f>
        <v>0</v>
      </c>
    </row>
    <row r="196" spans="1:5" x14ac:dyDescent="0.15">
      <c r="A196" s="3">
        <v>39379</v>
      </c>
      <c r="B196" s="1">
        <v>4550.5600000000004</v>
      </c>
      <c r="C196" s="1">
        <v>5896.14</v>
      </c>
      <c r="D196" s="1">
        <v>4049.97</v>
      </c>
      <c r="E196" t="b">
        <f t="shared" si="3"/>
        <v>0</v>
      </c>
    </row>
    <row r="197" spans="1:5" x14ac:dyDescent="0.15">
      <c r="A197" s="3">
        <v>39380</v>
      </c>
      <c r="B197" s="1">
        <v>4364.12</v>
      </c>
      <c r="C197" s="1">
        <v>5663.29</v>
      </c>
      <c r="D197" s="1">
        <v>3747.13</v>
      </c>
      <c r="E197" t="b">
        <f t="shared" si="3"/>
        <v>0</v>
      </c>
    </row>
    <row r="198" spans="1:5" x14ac:dyDescent="0.15">
      <c r="A198" s="3">
        <v>39381</v>
      </c>
      <c r="B198" s="1">
        <v>4429.9799999999996</v>
      </c>
      <c r="C198" s="1">
        <v>5746.26</v>
      </c>
      <c r="D198" s="1">
        <v>3699.73</v>
      </c>
      <c r="E198" t="b">
        <f t="shared" si="3"/>
        <v>0</v>
      </c>
    </row>
    <row r="199" spans="1:5" x14ac:dyDescent="0.15">
      <c r="A199" s="3">
        <v>39384</v>
      </c>
      <c r="B199" s="1">
        <v>4527.12</v>
      </c>
      <c r="C199" s="1">
        <v>5872.38</v>
      </c>
      <c r="D199" s="1">
        <v>3750.87</v>
      </c>
      <c r="E199" t="b">
        <f t="shared" si="3"/>
        <v>0</v>
      </c>
    </row>
    <row r="200" spans="1:5" x14ac:dyDescent="0.15">
      <c r="A200" s="3">
        <v>39385</v>
      </c>
      <c r="B200" s="1">
        <v>4592.33</v>
      </c>
      <c r="C200" s="1">
        <v>5956.82</v>
      </c>
      <c r="D200" s="1">
        <v>3857.89</v>
      </c>
      <c r="E200" t="b">
        <f t="shared" si="3"/>
        <v>0</v>
      </c>
    </row>
    <row r="201" spans="1:5" x14ac:dyDescent="0.15">
      <c r="A201" s="3">
        <v>39386</v>
      </c>
      <c r="B201" s="1">
        <v>4627.78</v>
      </c>
      <c r="C201" s="1">
        <v>6027.77</v>
      </c>
      <c r="D201" s="1">
        <v>4009.75</v>
      </c>
      <c r="E201" t="b">
        <f t="shared" si="3"/>
        <v>1</v>
      </c>
    </row>
    <row r="202" spans="1:5" x14ac:dyDescent="0.15">
      <c r="A202" s="3">
        <v>39387</v>
      </c>
      <c r="B202" s="1">
        <v>4607.22</v>
      </c>
      <c r="C202" s="1">
        <v>5974.87</v>
      </c>
      <c r="D202" s="1">
        <v>3908.54</v>
      </c>
      <c r="E202" t="b">
        <f t="shared" si="3"/>
        <v>0</v>
      </c>
    </row>
    <row r="203" spans="1:5" x14ac:dyDescent="0.15">
      <c r="A203" s="3">
        <v>39388</v>
      </c>
      <c r="B203" s="1">
        <v>4543.16</v>
      </c>
      <c r="C203" s="1">
        <v>5859.6</v>
      </c>
      <c r="D203" s="1">
        <v>3829.23</v>
      </c>
      <c r="E203" t="b">
        <f t="shared" si="3"/>
        <v>0</v>
      </c>
    </row>
    <row r="204" spans="1:5" x14ac:dyDescent="0.15">
      <c r="A204" s="3">
        <v>39391</v>
      </c>
      <c r="B204" s="1">
        <v>4410.97</v>
      </c>
      <c r="C204" s="1">
        <v>5702.6</v>
      </c>
      <c r="D204" s="1">
        <v>3898.53</v>
      </c>
      <c r="E204" t="b">
        <f t="shared" si="3"/>
        <v>0</v>
      </c>
    </row>
    <row r="205" spans="1:5" x14ac:dyDescent="0.15">
      <c r="A205" s="3">
        <v>39392</v>
      </c>
      <c r="B205" s="1">
        <v>4344.8900000000003</v>
      </c>
      <c r="C205" s="1">
        <v>5643.95</v>
      </c>
      <c r="D205" s="1">
        <v>3946.96</v>
      </c>
      <c r="E205" t="b">
        <f t="shared" si="3"/>
        <v>0</v>
      </c>
    </row>
    <row r="206" spans="1:5" x14ac:dyDescent="0.15">
      <c r="A206" s="3">
        <v>39393</v>
      </c>
      <c r="B206" s="1">
        <v>4383.63</v>
      </c>
      <c r="C206" s="1">
        <v>5689.63</v>
      </c>
      <c r="D206" s="1">
        <v>3939.37</v>
      </c>
      <c r="E206" t="b">
        <f t="shared" si="3"/>
        <v>0</v>
      </c>
    </row>
    <row r="207" spans="1:5" x14ac:dyDescent="0.15">
      <c r="A207" s="3">
        <v>39394</v>
      </c>
      <c r="B207" s="1">
        <v>4154.97</v>
      </c>
      <c r="C207" s="1">
        <v>5408.5</v>
      </c>
      <c r="D207" s="1">
        <v>3778.06</v>
      </c>
      <c r="E207" t="b">
        <f t="shared" si="3"/>
        <v>0</v>
      </c>
    </row>
    <row r="208" spans="1:5" x14ac:dyDescent="0.15">
      <c r="A208" s="3">
        <v>39395</v>
      </c>
      <c r="B208" s="1">
        <v>4139.57</v>
      </c>
      <c r="C208" s="1">
        <v>5372.65</v>
      </c>
      <c r="D208" s="1">
        <v>3744</v>
      </c>
      <c r="E208" t="b">
        <f t="shared" si="3"/>
        <v>0</v>
      </c>
    </row>
    <row r="209" spans="1:5" x14ac:dyDescent="0.15">
      <c r="A209" s="3">
        <v>39398</v>
      </c>
      <c r="B209" s="1">
        <v>4107.34</v>
      </c>
      <c r="C209" s="1">
        <v>5333.12</v>
      </c>
      <c r="D209" s="1">
        <v>3708.95</v>
      </c>
      <c r="E209" t="b">
        <f t="shared" si="3"/>
        <v>0</v>
      </c>
    </row>
    <row r="210" spans="1:5" x14ac:dyDescent="0.15">
      <c r="A210" s="3">
        <v>39399</v>
      </c>
      <c r="B210" s="1">
        <v>4071.3</v>
      </c>
      <c r="C210" s="1">
        <v>5275.49</v>
      </c>
      <c r="D210" s="1">
        <v>3730.29</v>
      </c>
      <c r="E210" t="b">
        <f t="shared" si="3"/>
        <v>0</v>
      </c>
    </row>
    <row r="211" spans="1:5" x14ac:dyDescent="0.15">
      <c r="A211" s="3">
        <v>39400</v>
      </c>
      <c r="B211" s="1">
        <v>4247.16</v>
      </c>
      <c r="C211" s="1">
        <v>5499.18</v>
      </c>
      <c r="D211" s="1">
        <v>3844.5</v>
      </c>
      <c r="E211" t="b">
        <f t="shared" si="3"/>
        <v>0</v>
      </c>
    </row>
    <row r="212" spans="1:5" x14ac:dyDescent="0.15">
      <c r="A212" s="3">
        <v>39401</v>
      </c>
      <c r="B212" s="1">
        <v>4201.79</v>
      </c>
      <c r="C212" s="1">
        <v>5433.06</v>
      </c>
      <c r="D212" s="1">
        <v>3828.13</v>
      </c>
      <c r="E212" t="b">
        <f t="shared" si="3"/>
        <v>0</v>
      </c>
    </row>
    <row r="213" spans="1:5" x14ac:dyDescent="0.15">
      <c r="A213" s="3">
        <v>39402</v>
      </c>
      <c r="B213" s="1">
        <v>4133.3500000000004</v>
      </c>
      <c r="C213" s="1">
        <v>5340.22</v>
      </c>
      <c r="D213" s="1">
        <v>3843.97</v>
      </c>
      <c r="E213" t="b">
        <f t="shared" si="3"/>
        <v>0</v>
      </c>
    </row>
    <row r="214" spans="1:5" x14ac:dyDescent="0.15">
      <c r="A214" s="3">
        <v>39405</v>
      </c>
      <c r="B214" s="1">
        <v>4086.38</v>
      </c>
      <c r="C214" s="1">
        <v>5296.32</v>
      </c>
      <c r="D214" s="1">
        <v>3922.6</v>
      </c>
      <c r="E214" t="b">
        <f t="shared" si="3"/>
        <v>0</v>
      </c>
    </row>
    <row r="215" spans="1:5" x14ac:dyDescent="0.15">
      <c r="A215" s="3">
        <v>39406</v>
      </c>
      <c r="B215" s="1">
        <v>4136.08</v>
      </c>
      <c r="C215" s="1">
        <v>5372.04</v>
      </c>
      <c r="D215" s="1">
        <v>3956.56</v>
      </c>
      <c r="E215" t="b">
        <f t="shared" si="3"/>
        <v>0</v>
      </c>
    </row>
    <row r="216" spans="1:5" x14ac:dyDescent="0.15">
      <c r="A216" s="3">
        <v>39407</v>
      </c>
      <c r="B216" s="1">
        <v>4064.78</v>
      </c>
      <c r="C216" s="1">
        <v>5289.67</v>
      </c>
      <c r="D216" s="1">
        <v>3923.88</v>
      </c>
      <c r="E216" t="b">
        <f t="shared" si="3"/>
        <v>0</v>
      </c>
    </row>
    <row r="217" spans="1:5" x14ac:dyDescent="0.15">
      <c r="A217" s="3">
        <v>39408</v>
      </c>
      <c r="B217" s="1">
        <v>3895.95</v>
      </c>
      <c r="C217" s="1">
        <v>5062.63</v>
      </c>
      <c r="D217" s="1">
        <v>3731.98</v>
      </c>
      <c r="E217" t="b">
        <f t="shared" si="3"/>
        <v>0</v>
      </c>
    </row>
    <row r="218" spans="1:5" x14ac:dyDescent="0.15">
      <c r="A218" s="3">
        <v>39409</v>
      </c>
      <c r="B218" s="1">
        <v>3961.37</v>
      </c>
      <c r="C218" s="1">
        <v>5153.6099999999997</v>
      </c>
      <c r="D218" s="1">
        <v>3802.83</v>
      </c>
      <c r="E218" t="b">
        <f t="shared" si="3"/>
        <v>0</v>
      </c>
    </row>
    <row r="219" spans="1:5" x14ac:dyDescent="0.15">
      <c r="A219" s="3">
        <v>39412</v>
      </c>
      <c r="B219" s="1">
        <v>3910.46</v>
      </c>
      <c r="C219" s="1">
        <v>5091.91</v>
      </c>
      <c r="D219" s="1">
        <v>3779.6</v>
      </c>
      <c r="E219" t="b">
        <f t="shared" si="3"/>
        <v>0</v>
      </c>
    </row>
    <row r="220" spans="1:5" x14ac:dyDescent="0.15">
      <c r="A220" s="3">
        <v>39413</v>
      </c>
      <c r="B220" s="1">
        <v>3829.73</v>
      </c>
      <c r="C220" s="1">
        <v>4986.29</v>
      </c>
      <c r="D220" s="1">
        <v>3722.9</v>
      </c>
      <c r="E220" t="b">
        <f t="shared" si="3"/>
        <v>0</v>
      </c>
    </row>
    <row r="221" spans="1:5" x14ac:dyDescent="0.15">
      <c r="A221" s="3">
        <v>39414</v>
      </c>
      <c r="B221" s="1">
        <v>3784.28</v>
      </c>
      <c r="C221" s="1">
        <v>4923.6099999999997</v>
      </c>
      <c r="D221" s="1">
        <v>3713.34</v>
      </c>
      <c r="E221" t="b">
        <f t="shared" si="3"/>
        <v>0</v>
      </c>
    </row>
    <row r="222" spans="1:5" x14ac:dyDescent="0.15">
      <c r="A222" s="3">
        <v>39415</v>
      </c>
      <c r="B222" s="1">
        <v>3975.71</v>
      </c>
      <c r="C222" s="1">
        <v>5153.04</v>
      </c>
      <c r="D222" s="1">
        <v>3801.33</v>
      </c>
      <c r="E222" t="b">
        <f t="shared" si="3"/>
        <v>0</v>
      </c>
    </row>
    <row r="223" spans="1:5" x14ac:dyDescent="0.15">
      <c r="A223" s="3">
        <v>39416</v>
      </c>
      <c r="B223" s="1">
        <v>3880.34</v>
      </c>
      <c r="C223" s="1">
        <v>5039.8999999999996</v>
      </c>
      <c r="D223" s="1">
        <v>3733.48</v>
      </c>
      <c r="E223" t="b">
        <f t="shared" si="3"/>
        <v>1</v>
      </c>
    </row>
    <row r="224" spans="1:5" x14ac:dyDescent="0.15">
      <c r="A224" s="3">
        <v>39419</v>
      </c>
      <c r="B224" s="1">
        <v>3910.13</v>
      </c>
      <c r="C224" s="1">
        <v>5080.1899999999996</v>
      </c>
      <c r="D224" s="1">
        <v>3766.88</v>
      </c>
      <c r="E224" t="b">
        <f t="shared" si="3"/>
        <v>0</v>
      </c>
    </row>
    <row r="225" spans="1:5" x14ac:dyDescent="0.15">
      <c r="A225" s="3">
        <v>39420</v>
      </c>
      <c r="B225" s="1">
        <v>3963.19</v>
      </c>
      <c r="C225" s="1">
        <v>5148.8</v>
      </c>
      <c r="D225" s="1">
        <v>3792.24</v>
      </c>
      <c r="E225" t="b">
        <f t="shared" si="3"/>
        <v>0</v>
      </c>
    </row>
    <row r="226" spans="1:5" x14ac:dyDescent="0.15">
      <c r="A226" s="3">
        <v>39421</v>
      </c>
      <c r="B226" s="1">
        <v>4070.82</v>
      </c>
      <c r="C226" s="1">
        <v>5295.36</v>
      </c>
      <c r="D226" s="1">
        <v>3852.44</v>
      </c>
      <c r="E226" t="b">
        <f t="shared" si="3"/>
        <v>0</v>
      </c>
    </row>
    <row r="227" spans="1:5" x14ac:dyDescent="0.15">
      <c r="A227" s="3">
        <v>39422</v>
      </c>
      <c r="B227" s="1">
        <v>4070.16</v>
      </c>
      <c r="C227" s="1">
        <v>5296.36</v>
      </c>
      <c r="D227" s="1">
        <v>3895.76</v>
      </c>
      <c r="E227" t="b">
        <f t="shared" si="3"/>
        <v>0</v>
      </c>
    </row>
    <row r="228" spans="1:5" x14ac:dyDescent="0.15">
      <c r="A228" s="3">
        <v>39423</v>
      </c>
      <c r="B228" s="1">
        <v>4122.0600000000004</v>
      </c>
      <c r="C228" s="1">
        <v>5364.42</v>
      </c>
      <c r="D228" s="1">
        <v>3960.61</v>
      </c>
      <c r="E228" t="b">
        <f t="shared" si="3"/>
        <v>0</v>
      </c>
    </row>
    <row r="229" spans="1:5" x14ac:dyDescent="0.15">
      <c r="A229" s="3">
        <v>39426</v>
      </c>
      <c r="B229" s="1">
        <v>4165.8599999999997</v>
      </c>
      <c r="C229" s="1">
        <v>5440.92</v>
      </c>
      <c r="D229" s="1">
        <v>4059.24</v>
      </c>
      <c r="E229" t="b">
        <f t="shared" si="3"/>
        <v>0</v>
      </c>
    </row>
    <row r="230" spans="1:5" x14ac:dyDescent="0.15">
      <c r="A230" s="3">
        <v>39427</v>
      </c>
      <c r="B230" s="1">
        <v>4159.43</v>
      </c>
      <c r="C230" s="1">
        <v>5436.85</v>
      </c>
      <c r="D230" s="1">
        <v>4112.21</v>
      </c>
      <c r="E230" t="b">
        <f t="shared" si="3"/>
        <v>0</v>
      </c>
    </row>
    <row r="231" spans="1:5" x14ac:dyDescent="0.15">
      <c r="A231" s="3">
        <v>39428</v>
      </c>
      <c r="B231" s="1">
        <v>4083.59</v>
      </c>
      <c r="C231" s="1">
        <v>5346.92</v>
      </c>
      <c r="D231" s="1">
        <v>4154.34</v>
      </c>
      <c r="E231" t="b">
        <f t="shared" si="3"/>
        <v>0</v>
      </c>
    </row>
    <row r="232" spans="1:5" x14ac:dyDescent="0.15">
      <c r="A232" s="3">
        <v>39429</v>
      </c>
      <c r="B232" s="1">
        <v>3948.74</v>
      </c>
      <c r="C232" s="1">
        <v>5151.3900000000003</v>
      </c>
      <c r="D232" s="1">
        <v>4037.53</v>
      </c>
      <c r="E232" t="b">
        <f t="shared" si="3"/>
        <v>0</v>
      </c>
    </row>
    <row r="233" spans="1:5" x14ac:dyDescent="0.15">
      <c r="A233" s="3">
        <v>39430</v>
      </c>
      <c r="B233" s="1">
        <v>4008.88</v>
      </c>
      <c r="C233" s="1">
        <v>5246.75</v>
      </c>
      <c r="D233" s="1">
        <v>4103.8500000000004</v>
      </c>
      <c r="E233" t="b">
        <f t="shared" si="3"/>
        <v>0</v>
      </c>
    </row>
    <row r="234" spans="1:5" x14ac:dyDescent="0.15">
      <c r="A234" s="3">
        <v>39433</v>
      </c>
      <c r="B234" s="1">
        <v>3876.14</v>
      </c>
      <c r="C234" s="1">
        <v>5090.87</v>
      </c>
      <c r="D234" s="1">
        <v>4133.82</v>
      </c>
      <c r="E234" t="b">
        <f t="shared" si="3"/>
        <v>0</v>
      </c>
    </row>
    <row r="235" spans="1:5" x14ac:dyDescent="0.15">
      <c r="A235" s="3">
        <v>39434</v>
      </c>
      <c r="B235" s="1">
        <v>3849.15</v>
      </c>
      <c r="C235" s="1">
        <v>5057.95</v>
      </c>
      <c r="D235" s="1">
        <v>4095</v>
      </c>
      <c r="E235" t="b">
        <f t="shared" si="3"/>
        <v>0</v>
      </c>
    </row>
    <row r="236" spans="1:5" x14ac:dyDescent="0.15">
      <c r="A236" s="3">
        <v>39435</v>
      </c>
      <c r="B236" s="1">
        <v>3953.05</v>
      </c>
      <c r="C236" s="1">
        <v>5186.76</v>
      </c>
      <c r="D236" s="1">
        <v>4167.2700000000004</v>
      </c>
      <c r="E236" t="b">
        <f t="shared" si="3"/>
        <v>0</v>
      </c>
    </row>
    <row r="237" spans="1:5" x14ac:dyDescent="0.15">
      <c r="A237" s="3">
        <v>39436</v>
      </c>
      <c r="B237" s="1">
        <v>4040.04</v>
      </c>
      <c r="C237" s="1">
        <v>5289.17</v>
      </c>
      <c r="D237" s="1">
        <v>4210.5200000000004</v>
      </c>
      <c r="E237" t="b">
        <f t="shared" si="3"/>
        <v>0</v>
      </c>
    </row>
    <row r="238" spans="1:5" x14ac:dyDescent="0.15">
      <c r="A238" s="3">
        <v>39437</v>
      </c>
      <c r="B238" s="1">
        <v>4081</v>
      </c>
      <c r="C238" s="1">
        <v>5342.95</v>
      </c>
      <c r="D238" s="1">
        <v>4281.3900000000003</v>
      </c>
      <c r="E238" t="b">
        <f t="shared" si="3"/>
        <v>0</v>
      </c>
    </row>
    <row r="239" spans="1:5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  <c r="E239" t="b">
        <f t="shared" si="3"/>
        <v>0</v>
      </c>
    </row>
    <row r="240" spans="1:5" x14ac:dyDescent="0.15">
      <c r="A240" s="3">
        <v>39441</v>
      </c>
      <c r="B240" s="1">
        <v>4162.08</v>
      </c>
      <c r="C240" s="1">
        <v>5458.17</v>
      </c>
      <c r="D240" s="1">
        <v>4388.7299999999996</v>
      </c>
      <c r="E240" t="b">
        <f t="shared" si="3"/>
        <v>0</v>
      </c>
    </row>
    <row r="241" spans="1:5" x14ac:dyDescent="0.15">
      <c r="A241" s="3">
        <v>39442</v>
      </c>
      <c r="B241" s="1">
        <v>4175.5600000000004</v>
      </c>
      <c r="C241" s="1">
        <v>5495.48</v>
      </c>
      <c r="D241" s="1">
        <v>4473.13</v>
      </c>
      <c r="E241" t="b">
        <f t="shared" si="3"/>
        <v>0</v>
      </c>
    </row>
    <row r="242" spans="1:5" x14ac:dyDescent="0.15">
      <c r="A242" s="3">
        <v>39443</v>
      </c>
      <c r="B242" s="1">
        <v>4258.55</v>
      </c>
      <c r="C242" s="1">
        <v>5614.89</v>
      </c>
      <c r="D242" s="1">
        <v>4499.83</v>
      </c>
      <c r="E242" t="b">
        <f t="shared" si="3"/>
        <v>0</v>
      </c>
    </row>
    <row r="243" spans="1:5" x14ac:dyDescent="0.15">
      <c r="A243" s="3">
        <v>39444</v>
      </c>
      <c r="B243" s="1">
        <v>4226.76</v>
      </c>
      <c r="C243" s="1">
        <v>5578.45</v>
      </c>
      <c r="D243" s="1">
        <v>4493.42</v>
      </c>
      <c r="E243" t="b">
        <f t="shared" si="3"/>
        <v>1</v>
      </c>
    </row>
    <row r="244" spans="1:5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  <c r="E244" t="b">
        <f t="shared" si="3"/>
        <v>0</v>
      </c>
    </row>
    <row r="245" spans="1:5" x14ac:dyDescent="0.15">
      <c r="A245" s="3">
        <v>39450</v>
      </c>
      <c r="B245" s="1">
        <v>4230.42</v>
      </c>
      <c r="C245" s="1">
        <v>5604.79</v>
      </c>
      <c r="D245" s="1">
        <v>4741.03</v>
      </c>
      <c r="E245" t="b">
        <f t="shared" si="3"/>
        <v>0</v>
      </c>
    </row>
    <row r="246" spans="1:5" x14ac:dyDescent="0.15">
      <c r="A246" s="3">
        <v>39451</v>
      </c>
      <c r="B246" s="1">
        <v>4282.6899999999996</v>
      </c>
      <c r="C246" s="1">
        <v>5669.37</v>
      </c>
      <c r="D246" s="1">
        <v>4778.03</v>
      </c>
      <c r="E246" t="b">
        <f t="shared" si="3"/>
        <v>0</v>
      </c>
    </row>
    <row r="247" spans="1:5" x14ac:dyDescent="0.15">
      <c r="A247" s="3">
        <v>39454</v>
      </c>
      <c r="B247" s="1">
        <v>4330.2700000000004</v>
      </c>
      <c r="C247" s="1">
        <v>5736.06</v>
      </c>
      <c r="D247" s="1">
        <v>4867.13</v>
      </c>
      <c r="E247" t="b">
        <f t="shared" si="3"/>
        <v>0</v>
      </c>
    </row>
    <row r="248" spans="1:5" x14ac:dyDescent="0.15">
      <c r="A248" s="3">
        <v>39455</v>
      </c>
      <c r="B248" s="1">
        <v>4358.1000000000004</v>
      </c>
      <c r="C248" s="1">
        <v>5743.83</v>
      </c>
      <c r="D248" s="1">
        <v>4739.09</v>
      </c>
      <c r="E248" t="b">
        <f t="shared" si="3"/>
        <v>0</v>
      </c>
    </row>
    <row r="249" spans="1:5" x14ac:dyDescent="0.15">
      <c r="A249" s="3">
        <v>39456</v>
      </c>
      <c r="B249" s="1">
        <v>4405.92</v>
      </c>
      <c r="C249" s="1">
        <v>5812.11</v>
      </c>
      <c r="D249" s="1">
        <v>4884.2700000000004</v>
      </c>
      <c r="E249" t="b">
        <f t="shared" si="3"/>
        <v>0</v>
      </c>
    </row>
    <row r="250" spans="1:5" x14ac:dyDescent="0.15">
      <c r="A250" s="3">
        <v>39457</v>
      </c>
      <c r="B250" s="1">
        <v>4431.46</v>
      </c>
      <c r="C250" s="1">
        <v>5867.32</v>
      </c>
      <c r="D250" s="1">
        <v>4894.59</v>
      </c>
      <c r="E250" t="b">
        <f t="shared" si="3"/>
        <v>0</v>
      </c>
    </row>
    <row r="251" spans="1:5" x14ac:dyDescent="0.15">
      <c r="A251" s="3">
        <v>39458</v>
      </c>
      <c r="B251" s="1">
        <v>4481.49</v>
      </c>
      <c r="C251" s="1">
        <v>5914.4</v>
      </c>
      <c r="D251" s="1">
        <v>4867.47</v>
      </c>
      <c r="E251" t="b">
        <f t="shared" si="3"/>
        <v>0</v>
      </c>
    </row>
    <row r="252" spans="1:5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  <c r="E252" t="b">
        <f t="shared" si="3"/>
        <v>0</v>
      </c>
    </row>
    <row r="253" spans="1:5" x14ac:dyDescent="0.15">
      <c r="A253" s="3">
        <v>39462</v>
      </c>
      <c r="B253" s="1">
        <v>4440.82</v>
      </c>
      <c r="C253" s="1">
        <v>5872.37</v>
      </c>
      <c r="D253" s="1">
        <v>4999.92</v>
      </c>
      <c r="E253" t="b">
        <f t="shared" si="3"/>
        <v>0</v>
      </c>
    </row>
    <row r="254" spans="1:5" x14ac:dyDescent="0.15">
      <c r="A254" s="3">
        <v>39463</v>
      </c>
      <c r="B254" s="1">
        <v>4274.0200000000004</v>
      </c>
      <c r="C254" s="1">
        <v>5643.75</v>
      </c>
      <c r="D254" s="1">
        <v>4957.38</v>
      </c>
      <c r="E254" t="b">
        <f t="shared" si="3"/>
        <v>0</v>
      </c>
    </row>
    <row r="255" spans="1:5" x14ac:dyDescent="0.15">
      <c r="A255" s="3">
        <v>39464</v>
      </c>
      <c r="B255" s="1">
        <v>4178.71</v>
      </c>
      <c r="C255" s="1">
        <v>5503.61</v>
      </c>
      <c r="D255" s="1">
        <v>4849.4799999999996</v>
      </c>
      <c r="E255" t="b">
        <f t="shared" si="3"/>
        <v>0</v>
      </c>
    </row>
    <row r="256" spans="1:5" x14ac:dyDescent="0.15">
      <c r="A256" s="3">
        <v>39465</v>
      </c>
      <c r="B256" s="1">
        <v>4195.95</v>
      </c>
      <c r="C256" s="1">
        <v>5537.51</v>
      </c>
      <c r="D256" s="1">
        <v>4886.7299999999996</v>
      </c>
      <c r="E256" t="b">
        <f t="shared" si="3"/>
        <v>0</v>
      </c>
    </row>
    <row r="257" spans="1:5" x14ac:dyDescent="0.15">
      <c r="A257" s="3">
        <v>39468</v>
      </c>
      <c r="B257" s="1">
        <v>3975.71</v>
      </c>
      <c r="C257" s="1">
        <v>5249.88</v>
      </c>
      <c r="D257" s="1">
        <v>4680.8900000000003</v>
      </c>
      <c r="E257" t="b">
        <f t="shared" si="3"/>
        <v>0</v>
      </c>
    </row>
    <row r="258" spans="1:5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  <c r="E258" t="b">
        <f t="shared" si="3"/>
        <v>0</v>
      </c>
    </row>
    <row r="259" spans="1:5" x14ac:dyDescent="0.15">
      <c r="A259" s="3">
        <v>39470</v>
      </c>
      <c r="B259" s="1">
        <v>3822.82</v>
      </c>
      <c r="C259" s="1">
        <v>5072.3500000000004</v>
      </c>
      <c r="D259" s="1">
        <v>4471.13</v>
      </c>
      <c r="E259" t="b">
        <f t="shared" ref="E259:E322" si="4">MONTH(A259)&lt;&gt;MONTH(A260)</f>
        <v>0</v>
      </c>
    </row>
    <row r="260" spans="1:5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  <c r="E260" t="b">
        <f t="shared" si="4"/>
        <v>0</v>
      </c>
    </row>
    <row r="261" spans="1:5" x14ac:dyDescent="0.15">
      <c r="A261" s="3">
        <v>39472</v>
      </c>
      <c r="B261" s="1">
        <v>3875.58</v>
      </c>
      <c r="C261" s="1">
        <v>5159.26</v>
      </c>
      <c r="D261" s="1">
        <v>4612.95</v>
      </c>
      <c r="E261" t="b">
        <f t="shared" si="4"/>
        <v>0</v>
      </c>
    </row>
    <row r="262" spans="1:5" x14ac:dyDescent="0.15">
      <c r="A262" s="3">
        <v>39475</v>
      </c>
      <c r="B262" s="1">
        <v>3597.26</v>
      </c>
      <c r="C262" s="1">
        <v>4799.57</v>
      </c>
      <c r="D262" s="1">
        <v>4282.7299999999996</v>
      </c>
      <c r="E262" t="b">
        <f t="shared" si="4"/>
        <v>0</v>
      </c>
    </row>
    <row r="263" spans="1:5" x14ac:dyDescent="0.15">
      <c r="A263" s="3">
        <v>39476</v>
      </c>
      <c r="B263" s="1">
        <v>3611.98</v>
      </c>
      <c r="C263" s="1">
        <v>4816.82</v>
      </c>
      <c r="D263" s="1">
        <v>4360.9799999999996</v>
      </c>
      <c r="E263" t="b">
        <f t="shared" si="4"/>
        <v>0</v>
      </c>
    </row>
    <row r="264" spans="1:5" x14ac:dyDescent="0.15">
      <c r="A264" s="3">
        <v>39477</v>
      </c>
      <c r="B264" s="1">
        <v>3541.08</v>
      </c>
      <c r="C264" s="1">
        <v>4749.38</v>
      </c>
      <c r="D264" s="1">
        <v>4389.4399999999996</v>
      </c>
      <c r="E264" t="b">
        <f t="shared" si="4"/>
        <v>0</v>
      </c>
    </row>
    <row r="265" spans="1:5" x14ac:dyDescent="0.15">
      <c r="A265" s="3">
        <v>39478</v>
      </c>
      <c r="B265" s="1">
        <v>3497.92</v>
      </c>
      <c r="C265" s="1">
        <v>4684.16</v>
      </c>
      <c r="D265" s="1">
        <v>4215.1099999999997</v>
      </c>
      <c r="E265" t="b">
        <f t="shared" si="4"/>
        <v>1</v>
      </c>
    </row>
    <row r="266" spans="1:5" x14ac:dyDescent="0.15">
      <c r="A266" s="3">
        <v>39479</v>
      </c>
      <c r="B266" s="1">
        <v>3500.05</v>
      </c>
      <c r="C266" s="1">
        <v>4681.33</v>
      </c>
      <c r="D266" s="1">
        <v>4027.37</v>
      </c>
      <c r="E266" t="b">
        <f t="shared" si="4"/>
        <v>0</v>
      </c>
    </row>
    <row r="267" spans="1:5" x14ac:dyDescent="0.15">
      <c r="A267" s="3">
        <v>39482</v>
      </c>
      <c r="B267" s="1">
        <v>3796.13</v>
      </c>
      <c r="C267" s="1">
        <v>5074.42</v>
      </c>
      <c r="D267" s="1">
        <v>4346.5200000000004</v>
      </c>
      <c r="E267" t="b">
        <f t="shared" si="4"/>
        <v>0</v>
      </c>
    </row>
    <row r="268" spans="1:5" x14ac:dyDescent="0.15">
      <c r="A268" s="3">
        <v>39483</v>
      </c>
      <c r="B268" s="1">
        <v>3766.16</v>
      </c>
      <c r="C268" s="1">
        <v>5032.8</v>
      </c>
      <c r="D268" s="1">
        <v>4366.55</v>
      </c>
      <c r="E268" t="b">
        <f t="shared" si="4"/>
        <v>0</v>
      </c>
    </row>
    <row r="269" spans="1:5" x14ac:dyDescent="0.15">
      <c r="A269" s="3">
        <v>39491</v>
      </c>
      <c r="B269" s="1">
        <v>3660.16</v>
      </c>
      <c r="C269" s="1">
        <v>4899.63</v>
      </c>
      <c r="D269" s="1">
        <v>4371.41</v>
      </c>
      <c r="E269" t="b">
        <f t="shared" si="4"/>
        <v>0</v>
      </c>
    </row>
    <row r="270" spans="1:5" x14ac:dyDescent="0.15">
      <c r="A270" s="3">
        <v>39492</v>
      </c>
      <c r="B270" s="1">
        <v>3706.97</v>
      </c>
      <c r="C270" s="1">
        <v>4959.01</v>
      </c>
      <c r="D270" s="1">
        <v>4455.05</v>
      </c>
      <c r="E270" t="b">
        <f t="shared" si="4"/>
        <v>0</v>
      </c>
    </row>
    <row r="271" spans="1:5" x14ac:dyDescent="0.15">
      <c r="A271" s="3">
        <v>39493</v>
      </c>
      <c r="B271" s="1">
        <v>3646.18</v>
      </c>
      <c r="C271" s="1">
        <v>4881.75</v>
      </c>
      <c r="D271" s="1">
        <v>4437.49</v>
      </c>
      <c r="E271" t="b">
        <f t="shared" si="4"/>
        <v>0</v>
      </c>
    </row>
    <row r="272" spans="1:5" x14ac:dyDescent="0.15">
      <c r="A272" s="3">
        <v>39496</v>
      </c>
      <c r="B272" s="1">
        <v>3709.07</v>
      </c>
      <c r="C272" s="1">
        <v>4973.8599999999997</v>
      </c>
      <c r="D272" s="1">
        <v>4555.32</v>
      </c>
      <c r="E272" t="b">
        <f t="shared" si="4"/>
        <v>0</v>
      </c>
    </row>
    <row r="273" spans="1:5" x14ac:dyDescent="0.15">
      <c r="A273" s="3">
        <v>39497</v>
      </c>
      <c r="B273" s="1">
        <v>3787.03</v>
      </c>
      <c r="C273" s="1">
        <v>5076.28</v>
      </c>
      <c r="D273" s="1">
        <v>4639.88</v>
      </c>
      <c r="E273" t="b">
        <f t="shared" si="4"/>
        <v>0</v>
      </c>
    </row>
    <row r="274" spans="1:5" x14ac:dyDescent="0.15">
      <c r="A274" s="3">
        <v>39498</v>
      </c>
      <c r="B274" s="1">
        <v>3676.47</v>
      </c>
      <c r="C274" s="1">
        <v>4938.13</v>
      </c>
      <c r="D274" s="1">
        <v>4620.5</v>
      </c>
      <c r="E274" t="b">
        <f t="shared" si="4"/>
        <v>0</v>
      </c>
    </row>
    <row r="275" spans="1:5" x14ac:dyDescent="0.15">
      <c r="A275" s="3">
        <v>39499</v>
      </c>
      <c r="B275" s="1">
        <v>3620.85</v>
      </c>
      <c r="C275" s="1">
        <v>4875.88</v>
      </c>
      <c r="D275" s="1">
        <v>4682.2</v>
      </c>
      <c r="E275" t="b">
        <f t="shared" si="4"/>
        <v>0</v>
      </c>
    </row>
    <row r="276" spans="1:5" x14ac:dyDescent="0.15">
      <c r="A276" s="3">
        <v>39500</v>
      </c>
      <c r="B276" s="1">
        <v>3466.2</v>
      </c>
      <c r="C276" s="1">
        <v>4671.66</v>
      </c>
      <c r="D276" s="1">
        <v>4591.9399999999996</v>
      </c>
      <c r="E276" t="b">
        <f t="shared" si="4"/>
        <v>0</v>
      </c>
    </row>
    <row r="277" spans="1:5" x14ac:dyDescent="0.15">
      <c r="A277" s="3">
        <v>39503</v>
      </c>
      <c r="B277" s="1">
        <v>3331.99</v>
      </c>
      <c r="C277" s="1">
        <v>4489.2</v>
      </c>
      <c r="D277" s="1">
        <v>4442.76</v>
      </c>
      <c r="E277" t="b">
        <f t="shared" si="4"/>
        <v>0</v>
      </c>
    </row>
    <row r="278" spans="1:5" x14ac:dyDescent="0.15">
      <c r="A278" s="3">
        <v>39504</v>
      </c>
      <c r="B278" s="1">
        <v>3363.7</v>
      </c>
      <c r="C278" s="1">
        <v>4499</v>
      </c>
      <c r="D278" s="1">
        <v>4446.17</v>
      </c>
      <c r="E278" t="b">
        <f t="shared" si="4"/>
        <v>0</v>
      </c>
    </row>
    <row r="279" spans="1:5" x14ac:dyDescent="0.15">
      <c r="A279" s="3">
        <v>39505</v>
      </c>
      <c r="B279" s="1">
        <v>3459.78</v>
      </c>
      <c r="C279" s="1">
        <v>4626.9799999999996</v>
      </c>
      <c r="D279" s="1">
        <v>4555.18</v>
      </c>
      <c r="E279" t="b">
        <f t="shared" si="4"/>
        <v>0</v>
      </c>
    </row>
    <row r="280" spans="1:5" x14ac:dyDescent="0.15">
      <c r="A280" s="3">
        <v>39506</v>
      </c>
      <c r="B280" s="1">
        <v>3435.46</v>
      </c>
      <c r="C280" s="1">
        <v>4599.01</v>
      </c>
      <c r="D280" s="1">
        <v>4571.87</v>
      </c>
      <c r="E280" t="b">
        <f t="shared" si="4"/>
        <v>0</v>
      </c>
    </row>
    <row r="281" spans="1:5" x14ac:dyDescent="0.15">
      <c r="A281" s="3">
        <v>39507</v>
      </c>
      <c r="B281" s="1">
        <v>3470.6</v>
      </c>
      <c r="C281" s="1">
        <v>4651.96</v>
      </c>
      <c r="D281" s="1">
        <v>4646.54</v>
      </c>
      <c r="E281" t="b">
        <f t="shared" si="4"/>
        <v>1</v>
      </c>
    </row>
    <row r="282" spans="1:5" x14ac:dyDescent="0.15">
      <c r="A282" s="3">
        <v>39510</v>
      </c>
      <c r="B282" s="1">
        <v>3539.43</v>
      </c>
      <c r="C282" s="1">
        <v>4756.9399999999996</v>
      </c>
      <c r="D282" s="1">
        <v>4814.76</v>
      </c>
      <c r="E282" t="b">
        <f t="shared" si="4"/>
        <v>0</v>
      </c>
    </row>
    <row r="283" spans="1:5" x14ac:dyDescent="0.15">
      <c r="A283" s="3">
        <v>39511</v>
      </c>
      <c r="B283" s="1">
        <v>3424.79</v>
      </c>
      <c r="C283" s="1">
        <v>4610.78</v>
      </c>
      <c r="D283" s="1">
        <v>4824.67</v>
      </c>
      <c r="E283" t="b">
        <f t="shared" si="4"/>
        <v>0</v>
      </c>
    </row>
    <row r="284" spans="1:5" x14ac:dyDescent="0.15">
      <c r="A284" s="3">
        <v>39512</v>
      </c>
      <c r="B284" s="1">
        <v>3380.65</v>
      </c>
      <c r="C284" s="1">
        <v>4550.43</v>
      </c>
      <c r="D284" s="1">
        <v>4877.33</v>
      </c>
      <c r="E284" t="b">
        <f t="shared" si="4"/>
        <v>0</v>
      </c>
    </row>
    <row r="285" spans="1:5" x14ac:dyDescent="0.15">
      <c r="A285" s="3">
        <v>39513</v>
      </c>
      <c r="B285" s="1">
        <v>3445.75</v>
      </c>
      <c r="C285" s="1">
        <v>4613.13</v>
      </c>
      <c r="D285" s="1">
        <v>4882.96</v>
      </c>
      <c r="E285" t="b">
        <f t="shared" si="4"/>
        <v>0</v>
      </c>
    </row>
    <row r="286" spans="1:5" x14ac:dyDescent="0.15">
      <c r="A286" s="3">
        <v>39514</v>
      </c>
      <c r="B286" s="1">
        <v>3395.61</v>
      </c>
      <c r="C286" s="1">
        <v>4556.17</v>
      </c>
      <c r="D286" s="1">
        <v>4805.96</v>
      </c>
      <c r="E286" t="b">
        <f t="shared" si="4"/>
        <v>0</v>
      </c>
    </row>
    <row r="287" spans="1:5" x14ac:dyDescent="0.15">
      <c r="A287" s="3">
        <v>39517</v>
      </c>
      <c r="B287" s="1">
        <v>3256.44</v>
      </c>
      <c r="C287" s="1">
        <v>4358.25</v>
      </c>
      <c r="D287" s="1">
        <v>4673.0600000000004</v>
      </c>
      <c r="E287" t="b">
        <f t="shared" si="4"/>
        <v>0</v>
      </c>
    </row>
    <row r="288" spans="1:5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  <c r="E288" t="b">
        <f t="shared" si="4"/>
        <v>0</v>
      </c>
    </row>
    <row r="289" spans="1:5" x14ac:dyDescent="0.15">
      <c r="A289" s="3">
        <v>39519</v>
      </c>
      <c r="B289" s="1">
        <v>3164.78</v>
      </c>
      <c r="C289" s="1">
        <v>4228.68</v>
      </c>
      <c r="D289" s="1">
        <v>4656.53</v>
      </c>
      <c r="E289" t="b">
        <f t="shared" si="4"/>
        <v>0</v>
      </c>
    </row>
    <row r="290" spans="1:5" x14ac:dyDescent="0.15">
      <c r="A290" s="3">
        <v>39520</v>
      </c>
      <c r="B290" s="1">
        <v>3111.84</v>
      </c>
      <c r="C290" s="1">
        <v>4141.75</v>
      </c>
      <c r="D290" s="1">
        <v>4466.08</v>
      </c>
      <c r="E290" t="b">
        <f t="shared" si="4"/>
        <v>0</v>
      </c>
    </row>
    <row r="291" spans="1:5" x14ac:dyDescent="0.15">
      <c r="A291" s="3">
        <v>39521</v>
      </c>
      <c r="B291" s="1">
        <v>3084.45</v>
      </c>
      <c r="C291" s="1">
        <v>4099.78</v>
      </c>
      <c r="D291" s="1">
        <v>4435.4799999999996</v>
      </c>
      <c r="E291" t="b">
        <f t="shared" si="4"/>
        <v>0</v>
      </c>
    </row>
    <row r="292" spans="1:5" x14ac:dyDescent="0.15">
      <c r="A292" s="3">
        <v>39524</v>
      </c>
      <c r="B292" s="1">
        <v>2984.06</v>
      </c>
      <c r="C292" s="1">
        <v>3955.04</v>
      </c>
      <c r="D292" s="1">
        <v>4096.93</v>
      </c>
      <c r="E292" t="b">
        <f t="shared" si="4"/>
        <v>0</v>
      </c>
    </row>
    <row r="293" spans="1:5" x14ac:dyDescent="0.15">
      <c r="A293" s="3">
        <v>39525</v>
      </c>
      <c r="B293" s="1">
        <v>2869.61</v>
      </c>
      <c r="C293" s="1">
        <v>3785.94</v>
      </c>
      <c r="D293" s="1">
        <v>3814.21</v>
      </c>
      <c r="E293" t="b">
        <f t="shared" si="4"/>
        <v>0</v>
      </c>
    </row>
    <row r="294" spans="1:5" x14ac:dyDescent="0.15">
      <c r="A294" s="3">
        <v>39526</v>
      </c>
      <c r="B294" s="1">
        <v>2945.23</v>
      </c>
      <c r="C294" s="1">
        <v>3908.02</v>
      </c>
      <c r="D294" s="1">
        <v>3999.94</v>
      </c>
      <c r="E294" t="b">
        <f t="shared" si="4"/>
        <v>0</v>
      </c>
    </row>
    <row r="295" spans="1:5" x14ac:dyDescent="0.15">
      <c r="A295" s="3">
        <v>39527</v>
      </c>
      <c r="B295" s="1">
        <v>3011.78</v>
      </c>
      <c r="C295" s="1">
        <v>4015.14</v>
      </c>
      <c r="D295" s="1">
        <v>4154</v>
      </c>
      <c r="E295" t="b">
        <f t="shared" si="4"/>
        <v>0</v>
      </c>
    </row>
    <row r="296" spans="1:5" x14ac:dyDescent="0.15">
      <c r="A296" s="3">
        <v>39528</v>
      </c>
      <c r="B296" s="1">
        <v>3021.58</v>
      </c>
      <c r="C296" s="1">
        <v>4043.71</v>
      </c>
      <c r="D296" s="1">
        <v>4197.4399999999996</v>
      </c>
      <c r="E296" t="b">
        <f t="shared" si="4"/>
        <v>0</v>
      </c>
    </row>
    <row r="297" spans="1:5" x14ac:dyDescent="0.15">
      <c r="A297" s="3">
        <v>39531</v>
      </c>
      <c r="B297" s="1">
        <v>2869.28</v>
      </c>
      <c r="C297" s="1">
        <v>3843.9</v>
      </c>
      <c r="D297" s="1">
        <v>4130.1499999999996</v>
      </c>
      <c r="E297" t="b">
        <f t="shared" si="4"/>
        <v>0</v>
      </c>
    </row>
    <row r="298" spans="1:5" x14ac:dyDescent="0.15">
      <c r="A298" s="3">
        <v>39532</v>
      </c>
      <c r="B298" s="1">
        <v>2884.62</v>
      </c>
      <c r="C298" s="1">
        <v>3892.91</v>
      </c>
      <c r="D298" s="1">
        <v>4193.51</v>
      </c>
      <c r="E298" t="b">
        <f t="shared" si="4"/>
        <v>0</v>
      </c>
    </row>
    <row r="299" spans="1:5" x14ac:dyDescent="0.15">
      <c r="A299" s="3">
        <v>39533</v>
      </c>
      <c r="B299" s="1">
        <v>2896.69</v>
      </c>
      <c r="C299" s="1">
        <v>3905.29</v>
      </c>
      <c r="D299" s="1">
        <v>4180.57</v>
      </c>
      <c r="E299" t="b">
        <f t="shared" si="4"/>
        <v>0</v>
      </c>
    </row>
    <row r="300" spans="1:5" x14ac:dyDescent="0.15">
      <c r="A300" s="3">
        <v>39534</v>
      </c>
      <c r="B300" s="1">
        <v>2760.45</v>
      </c>
      <c r="C300" s="1">
        <v>3747.34</v>
      </c>
      <c r="D300" s="1">
        <v>3949.96</v>
      </c>
      <c r="E300" t="b">
        <f t="shared" si="4"/>
        <v>0</v>
      </c>
    </row>
    <row r="301" spans="1:5" x14ac:dyDescent="0.15">
      <c r="A301" s="3">
        <v>39535</v>
      </c>
      <c r="B301" s="1">
        <v>2910.51</v>
      </c>
      <c r="C301" s="1">
        <v>3938.08</v>
      </c>
      <c r="D301" s="1">
        <v>4060.04</v>
      </c>
      <c r="E301" t="b">
        <f t="shared" si="4"/>
        <v>0</v>
      </c>
    </row>
    <row r="302" spans="1:5" x14ac:dyDescent="0.15">
      <c r="A302" s="3">
        <v>39538</v>
      </c>
      <c r="B302" s="1">
        <v>2823.98</v>
      </c>
      <c r="C302" s="1">
        <v>3824.55</v>
      </c>
      <c r="D302" s="1">
        <v>3861.6</v>
      </c>
      <c r="E302" t="b">
        <f t="shared" si="4"/>
        <v>1</v>
      </c>
    </row>
    <row r="303" spans="1:5" x14ac:dyDescent="0.15">
      <c r="A303" s="3">
        <v>39539</v>
      </c>
      <c r="B303" s="1">
        <v>2713.49</v>
      </c>
      <c r="C303" s="1">
        <v>3654.77</v>
      </c>
      <c r="D303" s="1">
        <v>3539.51</v>
      </c>
      <c r="E303" t="b">
        <f t="shared" si="4"/>
        <v>0</v>
      </c>
    </row>
    <row r="304" spans="1:5" x14ac:dyDescent="0.15">
      <c r="A304" s="3">
        <v>39540</v>
      </c>
      <c r="B304" s="1">
        <v>2744.65</v>
      </c>
      <c r="C304" s="1">
        <v>3677.56</v>
      </c>
      <c r="D304" s="1">
        <v>3319.6</v>
      </c>
      <c r="E304" t="b">
        <f t="shared" si="4"/>
        <v>0</v>
      </c>
    </row>
    <row r="305" spans="1:5" x14ac:dyDescent="0.15">
      <c r="A305" s="3">
        <v>39541</v>
      </c>
      <c r="B305" s="1">
        <v>2828.63</v>
      </c>
      <c r="C305" s="1">
        <v>3789.38</v>
      </c>
      <c r="D305" s="1">
        <v>3393.43</v>
      </c>
      <c r="E305" t="b">
        <f t="shared" si="4"/>
        <v>0</v>
      </c>
    </row>
    <row r="306" spans="1:5" x14ac:dyDescent="0.15">
      <c r="A306" s="3">
        <v>39545</v>
      </c>
      <c r="B306" s="1">
        <v>2954.23</v>
      </c>
      <c r="C306" s="1">
        <v>3971.6</v>
      </c>
      <c r="D306" s="1">
        <v>3596.27</v>
      </c>
      <c r="E306" t="b">
        <f t="shared" si="4"/>
        <v>0</v>
      </c>
    </row>
    <row r="307" spans="1:5" x14ac:dyDescent="0.15">
      <c r="A307" s="3">
        <v>39546</v>
      </c>
      <c r="B307" s="1">
        <v>2969.61</v>
      </c>
      <c r="C307" s="1">
        <v>4002.97</v>
      </c>
      <c r="D307" s="1">
        <v>3673.96</v>
      </c>
      <c r="E307" t="b">
        <f t="shared" si="4"/>
        <v>0</v>
      </c>
    </row>
    <row r="308" spans="1:5" x14ac:dyDescent="0.15">
      <c r="A308" s="3">
        <v>39547</v>
      </c>
      <c r="B308" s="1">
        <v>2803.15</v>
      </c>
      <c r="C308" s="1">
        <v>3792.47</v>
      </c>
      <c r="D308" s="1">
        <v>3466.97</v>
      </c>
      <c r="E308" t="b">
        <f t="shared" si="4"/>
        <v>0</v>
      </c>
    </row>
    <row r="309" spans="1:5" x14ac:dyDescent="0.15">
      <c r="A309" s="3">
        <v>39548</v>
      </c>
      <c r="B309" s="1">
        <v>2840.55</v>
      </c>
      <c r="C309" s="1">
        <v>3845.83</v>
      </c>
      <c r="D309" s="1">
        <v>3567.63</v>
      </c>
      <c r="E309" t="b">
        <f t="shared" si="4"/>
        <v>0</v>
      </c>
    </row>
    <row r="310" spans="1:5" x14ac:dyDescent="0.15">
      <c r="A310" s="3">
        <v>39549</v>
      </c>
      <c r="B310" s="1">
        <v>2865.45</v>
      </c>
      <c r="C310" s="1">
        <v>3871.29</v>
      </c>
      <c r="D310" s="1">
        <v>3619.04</v>
      </c>
      <c r="E310" t="b">
        <f t="shared" si="4"/>
        <v>0</v>
      </c>
    </row>
    <row r="311" spans="1:5" x14ac:dyDescent="0.15">
      <c r="A311" s="3">
        <v>39552</v>
      </c>
      <c r="B311" s="1">
        <v>2685.01</v>
      </c>
      <c r="C311" s="1">
        <v>3614.82</v>
      </c>
      <c r="D311" s="1">
        <v>3399.32</v>
      </c>
      <c r="E311" t="b">
        <f t="shared" si="4"/>
        <v>0</v>
      </c>
    </row>
    <row r="312" spans="1:5" x14ac:dyDescent="0.15">
      <c r="A312" s="3">
        <v>39553</v>
      </c>
      <c r="B312" s="1">
        <v>2715.74</v>
      </c>
      <c r="C312" s="1">
        <v>3645.09</v>
      </c>
      <c r="D312" s="1">
        <v>3504.25</v>
      </c>
      <c r="E312" t="b">
        <f t="shared" si="4"/>
        <v>0</v>
      </c>
    </row>
    <row r="313" spans="1:5" x14ac:dyDescent="0.15">
      <c r="A313" s="3">
        <v>39554</v>
      </c>
      <c r="B313" s="1">
        <v>2654.9</v>
      </c>
      <c r="C313" s="1">
        <v>3558.03</v>
      </c>
      <c r="D313" s="1">
        <v>3423.92</v>
      </c>
      <c r="E313" t="b">
        <f t="shared" si="4"/>
        <v>0</v>
      </c>
    </row>
    <row r="314" spans="1:5" x14ac:dyDescent="0.15">
      <c r="A314" s="3">
        <v>39555</v>
      </c>
      <c r="B314" s="1">
        <v>2588.7600000000002</v>
      </c>
      <c r="C314" s="1">
        <v>3455.58</v>
      </c>
      <c r="D314" s="1">
        <v>3291.15</v>
      </c>
      <c r="E314" t="b">
        <f t="shared" si="4"/>
        <v>0</v>
      </c>
    </row>
    <row r="315" spans="1:5" x14ac:dyDescent="0.15">
      <c r="A315" s="3">
        <v>39556</v>
      </c>
      <c r="B315" s="1">
        <v>2511.36</v>
      </c>
      <c r="C315" s="1">
        <v>3350.37</v>
      </c>
      <c r="D315" s="1">
        <v>3116.69</v>
      </c>
      <c r="E315" t="b">
        <f t="shared" si="4"/>
        <v>0</v>
      </c>
    </row>
    <row r="316" spans="1:5" x14ac:dyDescent="0.15">
      <c r="A316" s="3">
        <v>39559</v>
      </c>
      <c r="B316" s="1">
        <v>2545.52</v>
      </c>
      <c r="C316" s="1">
        <v>3367.89</v>
      </c>
      <c r="D316" s="1">
        <v>3101.9</v>
      </c>
      <c r="E316" t="b">
        <f t="shared" si="4"/>
        <v>0</v>
      </c>
    </row>
    <row r="317" spans="1:5" x14ac:dyDescent="0.15">
      <c r="A317" s="3">
        <v>39560</v>
      </c>
      <c r="B317" s="1">
        <v>2595.69</v>
      </c>
      <c r="C317" s="1">
        <v>3429.27</v>
      </c>
      <c r="D317" s="1">
        <v>3054.43</v>
      </c>
      <c r="E317" t="b">
        <f t="shared" si="4"/>
        <v>0</v>
      </c>
    </row>
    <row r="318" spans="1:5" x14ac:dyDescent="0.15">
      <c r="A318" s="3">
        <v>39561</v>
      </c>
      <c r="B318" s="1">
        <v>2718.25</v>
      </c>
      <c r="C318" s="1">
        <v>3593.35</v>
      </c>
      <c r="D318" s="1">
        <v>3182.86</v>
      </c>
      <c r="E318" t="b">
        <f t="shared" si="4"/>
        <v>0</v>
      </c>
    </row>
    <row r="319" spans="1:5" x14ac:dyDescent="0.15">
      <c r="A319" s="3">
        <v>39562</v>
      </c>
      <c r="B319" s="1">
        <v>2981.19</v>
      </c>
      <c r="C319" s="1">
        <v>3936.02</v>
      </c>
      <c r="D319" s="1">
        <v>3448.8</v>
      </c>
      <c r="E319" t="b">
        <f t="shared" si="4"/>
        <v>0</v>
      </c>
    </row>
    <row r="320" spans="1:5" x14ac:dyDescent="0.15">
      <c r="A320" s="3">
        <v>39563</v>
      </c>
      <c r="B320" s="1">
        <v>2984.96</v>
      </c>
      <c r="C320" s="1">
        <v>3952.31</v>
      </c>
      <c r="D320" s="1">
        <v>3457.99</v>
      </c>
      <c r="E320" t="b">
        <f t="shared" si="4"/>
        <v>0</v>
      </c>
    </row>
    <row r="321" spans="1:5" x14ac:dyDescent="0.15">
      <c r="A321" s="3">
        <v>39566</v>
      </c>
      <c r="B321" s="1">
        <v>2918.61</v>
      </c>
      <c r="C321" s="1">
        <v>3863.26</v>
      </c>
      <c r="D321" s="1">
        <v>3446.97</v>
      </c>
      <c r="E321" t="b">
        <f t="shared" si="4"/>
        <v>0</v>
      </c>
    </row>
    <row r="322" spans="1:5" x14ac:dyDescent="0.15">
      <c r="A322" s="3">
        <v>39567</v>
      </c>
      <c r="B322" s="1">
        <v>2960.89</v>
      </c>
      <c r="C322" s="1">
        <v>3913.25</v>
      </c>
      <c r="D322" s="1">
        <v>3472.67</v>
      </c>
      <c r="E322" t="b">
        <f t="shared" si="4"/>
        <v>0</v>
      </c>
    </row>
    <row r="323" spans="1:5" x14ac:dyDescent="0.15">
      <c r="A323" s="3">
        <v>39568</v>
      </c>
      <c r="B323" s="1">
        <v>3125.53</v>
      </c>
      <c r="C323" s="1">
        <v>4118.49</v>
      </c>
      <c r="D323" s="1">
        <v>3584.35</v>
      </c>
      <c r="E323" t="b">
        <f t="shared" ref="E323:E386" si="5">MONTH(A323)&lt;&gt;MONTH(A324)</f>
        <v>1</v>
      </c>
    </row>
    <row r="324" spans="1:5" x14ac:dyDescent="0.15">
      <c r="A324" s="3">
        <v>39573</v>
      </c>
      <c r="B324" s="1">
        <v>3169.08</v>
      </c>
      <c r="C324" s="1">
        <v>4200.3500000000004</v>
      </c>
      <c r="D324" s="1">
        <v>3694.12</v>
      </c>
      <c r="E324" t="b">
        <f t="shared" si="5"/>
        <v>0</v>
      </c>
    </row>
    <row r="325" spans="1:5" x14ac:dyDescent="0.15">
      <c r="A325" s="3">
        <v>39574</v>
      </c>
      <c r="B325" s="1">
        <v>3128.81</v>
      </c>
      <c r="C325" s="1">
        <v>4149.6099999999997</v>
      </c>
      <c r="D325" s="1">
        <v>3698.92</v>
      </c>
      <c r="E325" t="b">
        <f t="shared" si="5"/>
        <v>0</v>
      </c>
    </row>
    <row r="326" spans="1:5" x14ac:dyDescent="0.15">
      <c r="A326" s="3">
        <v>39575</v>
      </c>
      <c r="B326" s="1">
        <v>2979.82</v>
      </c>
      <c r="C326" s="1">
        <v>3949.65</v>
      </c>
      <c r="D326" s="1">
        <v>3553.33</v>
      </c>
      <c r="E326" t="b">
        <f t="shared" si="5"/>
        <v>0</v>
      </c>
    </row>
    <row r="327" spans="1:5" x14ac:dyDescent="0.15">
      <c r="A327" s="3">
        <v>39576</v>
      </c>
      <c r="B327" s="1">
        <v>3037.5</v>
      </c>
      <c r="C327" s="1">
        <v>4045.84</v>
      </c>
      <c r="D327" s="1">
        <v>3669.87</v>
      </c>
      <c r="E327" t="b">
        <f t="shared" si="5"/>
        <v>0</v>
      </c>
    </row>
    <row r="328" spans="1:5" x14ac:dyDescent="0.15">
      <c r="A328" s="3">
        <v>39577</v>
      </c>
      <c r="B328" s="1">
        <v>2978.19</v>
      </c>
      <c r="C328" s="1">
        <v>3978.75</v>
      </c>
      <c r="D328" s="1">
        <v>3674.63</v>
      </c>
      <c r="E328" t="b">
        <f t="shared" si="5"/>
        <v>0</v>
      </c>
    </row>
    <row r="329" spans="1:5" x14ac:dyDescent="0.15">
      <c r="A329" s="3">
        <v>39580</v>
      </c>
      <c r="B329" s="1">
        <v>2991.32</v>
      </c>
      <c r="C329" s="1">
        <v>3995.04</v>
      </c>
      <c r="D329" s="1">
        <v>3749.79</v>
      </c>
      <c r="E329" t="b">
        <f t="shared" si="5"/>
        <v>0</v>
      </c>
    </row>
    <row r="330" spans="1:5" x14ac:dyDescent="0.15">
      <c r="A330" s="3">
        <v>39581</v>
      </c>
      <c r="B330" s="1">
        <v>2924.96</v>
      </c>
      <c r="C330" s="1">
        <v>3926.98</v>
      </c>
      <c r="D330" s="1">
        <v>3776.84</v>
      </c>
      <c r="E330" t="b">
        <f t="shared" si="5"/>
        <v>0</v>
      </c>
    </row>
    <row r="331" spans="1:5" x14ac:dyDescent="0.15">
      <c r="A331" s="3">
        <v>39582</v>
      </c>
      <c r="B331" s="1">
        <v>3027.38</v>
      </c>
      <c r="C331" s="1">
        <v>4061.47</v>
      </c>
      <c r="D331" s="1">
        <v>3856.09</v>
      </c>
      <c r="E331" t="b">
        <f t="shared" si="5"/>
        <v>0</v>
      </c>
    </row>
    <row r="332" spans="1:5" x14ac:dyDescent="0.15">
      <c r="A332" s="3">
        <v>39583</v>
      </c>
      <c r="B332" s="1">
        <v>3005.65</v>
      </c>
      <c r="C332" s="1">
        <v>4034.12</v>
      </c>
      <c r="D332" s="1">
        <v>3831.38</v>
      </c>
      <c r="E332" t="b">
        <f t="shared" si="5"/>
        <v>0</v>
      </c>
    </row>
    <row r="333" spans="1:5" x14ac:dyDescent="0.15">
      <c r="A333" s="3">
        <v>39584</v>
      </c>
      <c r="B333" s="1">
        <v>3009.21</v>
      </c>
      <c r="C333" s="1">
        <v>4032.09</v>
      </c>
      <c r="D333" s="1">
        <v>3789.1</v>
      </c>
      <c r="E333" t="b">
        <f t="shared" si="5"/>
        <v>0</v>
      </c>
    </row>
    <row r="334" spans="1:5" x14ac:dyDescent="0.15">
      <c r="A334" s="3">
        <v>39587</v>
      </c>
      <c r="B334" s="1">
        <v>2978.66</v>
      </c>
      <c r="C334" s="1">
        <v>3996.96</v>
      </c>
      <c r="D334" s="1">
        <v>3805.89</v>
      </c>
      <c r="E334" t="b">
        <f t="shared" si="5"/>
        <v>0</v>
      </c>
    </row>
    <row r="335" spans="1:5" x14ac:dyDescent="0.15">
      <c r="A335" s="3">
        <v>39588</v>
      </c>
      <c r="B335" s="1">
        <v>2835.82</v>
      </c>
      <c r="C335" s="1">
        <v>3799.59</v>
      </c>
      <c r="D335" s="1">
        <v>3592.68</v>
      </c>
      <c r="E335" t="b">
        <f t="shared" si="5"/>
        <v>0</v>
      </c>
    </row>
    <row r="336" spans="1:5" x14ac:dyDescent="0.15">
      <c r="A336" s="3">
        <v>39589</v>
      </c>
      <c r="B336" s="1">
        <v>2892.09</v>
      </c>
      <c r="C336" s="1">
        <v>3876.94</v>
      </c>
      <c r="D336" s="1">
        <v>3690.7</v>
      </c>
      <c r="E336" t="b">
        <f t="shared" si="5"/>
        <v>0</v>
      </c>
    </row>
    <row r="337" spans="1:5" x14ac:dyDescent="0.15">
      <c r="A337" s="3">
        <v>39590</v>
      </c>
      <c r="B337" s="1">
        <v>2841.15</v>
      </c>
      <c r="C337" s="1">
        <v>3797.9</v>
      </c>
      <c r="D337" s="1">
        <v>3672.2</v>
      </c>
      <c r="E337" t="b">
        <f t="shared" si="5"/>
        <v>0</v>
      </c>
    </row>
    <row r="338" spans="1:5" x14ac:dyDescent="0.15">
      <c r="A338" s="3">
        <v>39591</v>
      </c>
      <c r="B338" s="1">
        <v>2838.05</v>
      </c>
      <c r="C338" s="1">
        <v>3773.79</v>
      </c>
      <c r="D338" s="1">
        <v>3603.28</v>
      </c>
      <c r="E338" t="b">
        <f t="shared" si="5"/>
        <v>0</v>
      </c>
    </row>
    <row r="339" spans="1:5" x14ac:dyDescent="0.15">
      <c r="A339" s="3">
        <v>39594</v>
      </c>
      <c r="B339" s="1">
        <v>2745.09</v>
      </c>
      <c r="C339" s="1">
        <v>3657.1</v>
      </c>
      <c r="D339" s="1">
        <v>3483.41</v>
      </c>
      <c r="E339" t="b">
        <f t="shared" si="5"/>
        <v>0</v>
      </c>
    </row>
    <row r="340" spans="1:5" x14ac:dyDescent="0.15">
      <c r="A340" s="3">
        <v>39595</v>
      </c>
      <c r="B340" s="1">
        <v>2754.12</v>
      </c>
      <c r="C340" s="1">
        <v>3670.84</v>
      </c>
      <c r="D340" s="1">
        <v>3486.91</v>
      </c>
      <c r="E340" t="b">
        <f t="shared" si="5"/>
        <v>0</v>
      </c>
    </row>
    <row r="341" spans="1:5" x14ac:dyDescent="0.15">
      <c r="A341" s="3">
        <v>39596</v>
      </c>
      <c r="B341" s="1">
        <v>2836.26</v>
      </c>
      <c r="C341" s="1">
        <v>3773.18</v>
      </c>
      <c r="D341" s="1">
        <v>3568.68</v>
      </c>
      <c r="E341" t="b">
        <f t="shared" si="5"/>
        <v>0</v>
      </c>
    </row>
    <row r="342" spans="1:5" x14ac:dyDescent="0.15">
      <c r="A342" s="3">
        <v>39597</v>
      </c>
      <c r="B342" s="1">
        <v>2765.95</v>
      </c>
      <c r="C342" s="1">
        <v>3675.62</v>
      </c>
      <c r="D342" s="1">
        <v>3501.28</v>
      </c>
      <c r="E342" t="b">
        <f t="shared" si="5"/>
        <v>0</v>
      </c>
    </row>
    <row r="343" spans="1:5" x14ac:dyDescent="0.15">
      <c r="A343" s="3">
        <v>39598</v>
      </c>
      <c r="B343" s="1">
        <v>2800.79</v>
      </c>
      <c r="C343" s="1">
        <v>3715.71</v>
      </c>
      <c r="D343" s="1">
        <v>3506.84</v>
      </c>
      <c r="E343" t="b">
        <f t="shared" si="5"/>
        <v>1</v>
      </c>
    </row>
    <row r="344" spans="1:5" x14ac:dyDescent="0.15">
      <c r="A344" s="3">
        <v>39601</v>
      </c>
      <c r="B344" s="1">
        <v>2814.3</v>
      </c>
      <c r="C344" s="1">
        <v>3728.7</v>
      </c>
      <c r="D344" s="1">
        <v>3553.32</v>
      </c>
      <c r="E344" t="b">
        <f t="shared" si="5"/>
        <v>0</v>
      </c>
    </row>
    <row r="345" spans="1:5" x14ac:dyDescent="0.15">
      <c r="A345" s="3">
        <v>39602</v>
      </c>
      <c r="B345" s="1">
        <v>2804.07</v>
      </c>
      <c r="C345" s="1">
        <v>3714.62</v>
      </c>
      <c r="D345" s="1">
        <v>3536.92</v>
      </c>
      <c r="E345" t="b">
        <f t="shared" si="5"/>
        <v>0</v>
      </c>
    </row>
    <row r="346" spans="1:5" x14ac:dyDescent="0.15">
      <c r="A346" s="3">
        <v>39603</v>
      </c>
      <c r="B346" s="1">
        <v>2736.83</v>
      </c>
      <c r="C346" s="1">
        <v>3645.86</v>
      </c>
      <c r="D346" s="1">
        <v>3472.67</v>
      </c>
      <c r="E346" t="b">
        <f t="shared" si="5"/>
        <v>0</v>
      </c>
    </row>
    <row r="347" spans="1:5" x14ac:dyDescent="0.15">
      <c r="A347" s="3">
        <v>39604</v>
      </c>
      <c r="B347" s="1">
        <v>2722.41</v>
      </c>
      <c r="C347" s="1">
        <v>3617.52</v>
      </c>
      <c r="D347" s="1">
        <v>3434.02</v>
      </c>
      <c r="E347" t="b">
        <f t="shared" si="5"/>
        <v>0</v>
      </c>
    </row>
    <row r="348" spans="1:5" x14ac:dyDescent="0.15">
      <c r="A348" s="3">
        <v>39605</v>
      </c>
      <c r="B348" s="1">
        <v>2701.79</v>
      </c>
      <c r="C348" s="1">
        <v>3591.73</v>
      </c>
      <c r="D348" s="1">
        <v>3420.07</v>
      </c>
      <c r="E348" t="b">
        <f t="shared" si="5"/>
        <v>0</v>
      </c>
    </row>
    <row r="349" spans="1:5" x14ac:dyDescent="0.15">
      <c r="A349" s="3">
        <v>39609</v>
      </c>
      <c r="B349" s="1">
        <v>2480.7600000000002</v>
      </c>
      <c r="C349" s="1">
        <v>3300.46</v>
      </c>
      <c r="D349" s="1">
        <v>3125.8</v>
      </c>
      <c r="E349" t="b">
        <f t="shared" si="5"/>
        <v>0</v>
      </c>
    </row>
    <row r="350" spans="1:5" x14ac:dyDescent="0.15">
      <c r="A350" s="3">
        <v>39610</v>
      </c>
      <c r="B350" s="1">
        <v>2446.7800000000002</v>
      </c>
      <c r="C350" s="1">
        <v>3239.75</v>
      </c>
      <c r="D350" s="1">
        <v>3054.53</v>
      </c>
      <c r="E350" t="b">
        <f t="shared" si="5"/>
        <v>0</v>
      </c>
    </row>
    <row r="351" spans="1:5" x14ac:dyDescent="0.15">
      <c r="A351" s="3">
        <v>39611</v>
      </c>
      <c r="B351" s="1">
        <v>2387.7600000000002</v>
      </c>
      <c r="C351" s="1">
        <v>3172.06</v>
      </c>
      <c r="D351" s="1">
        <v>3024.65</v>
      </c>
      <c r="E351" t="b">
        <f t="shared" si="5"/>
        <v>0</v>
      </c>
    </row>
    <row r="352" spans="1:5" x14ac:dyDescent="0.15">
      <c r="A352" s="3">
        <v>39612</v>
      </c>
      <c r="B352" s="1">
        <v>2322.79</v>
      </c>
      <c r="C352" s="1">
        <v>3078.5</v>
      </c>
      <c r="D352" s="1">
        <v>2881.04</v>
      </c>
      <c r="E352" t="b">
        <f t="shared" si="5"/>
        <v>0</v>
      </c>
    </row>
    <row r="353" spans="1:5" x14ac:dyDescent="0.15">
      <c r="A353" s="3">
        <v>39615</v>
      </c>
      <c r="B353" s="1">
        <v>2323.69</v>
      </c>
      <c r="C353" s="1">
        <v>3067.09</v>
      </c>
      <c r="D353" s="1">
        <v>2811.91</v>
      </c>
      <c r="E353" t="b">
        <f t="shared" si="5"/>
        <v>0</v>
      </c>
    </row>
    <row r="354" spans="1:5" x14ac:dyDescent="0.15">
      <c r="A354" s="3">
        <v>39616</v>
      </c>
      <c r="B354" s="1">
        <v>2262.2800000000002</v>
      </c>
      <c r="C354" s="1">
        <v>2972.05</v>
      </c>
      <c r="D354" s="1">
        <v>2640.92</v>
      </c>
      <c r="E354" t="b">
        <f t="shared" si="5"/>
        <v>0</v>
      </c>
    </row>
    <row r="355" spans="1:5" x14ac:dyDescent="0.15">
      <c r="A355" s="3">
        <v>39617</v>
      </c>
      <c r="B355" s="1">
        <v>2368.71</v>
      </c>
      <c r="C355" s="1">
        <v>3119.68</v>
      </c>
      <c r="D355" s="1">
        <v>2777.72</v>
      </c>
      <c r="E355" t="b">
        <f t="shared" si="5"/>
        <v>0</v>
      </c>
    </row>
    <row r="356" spans="1:5" x14ac:dyDescent="0.15">
      <c r="A356" s="3">
        <v>39618</v>
      </c>
      <c r="B356" s="1">
        <v>2201.34</v>
      </c>
      <c r="C356" s="1">
        <v>2901.21</v>
      </c>
      <c r="D356" s="1">
        <v>2561.0300000000002</v>
      </c>
      <c r="E356" t="b">
        <f t="shared" si="5"/>
        <v>0</v>
      </c>
    </row>
    <row r="357" spans="1:5" x14ac:dyDescent="0.15">
      <c r="A357" s="3">
        <v>39619</v>
      </c>
      <c r="B357" s="1">
        <v>2273.71</v>
      </c>
      <c r="C357" s="1">
        <v>2985.34</v>
      </c>
      <c r="D357" s="1">
        <v>2600.3000000000002</v>
      </c>
      <c r="E357" t="b">
        <f t="shared" si="5"/>
        <v>0</v>
      </c>
    </row>
    <row r="358" spans="1:5" x14ac:dyDescent="0.15">
      <c r="A358" s="3">
        <v>39622</v>
      </c>
      <c r="B358" s="1">
        <v>2220.08</v>
      </c>
      <c r="C358" s="1">
        <v>2915.93</v>
      </c>
      <c r="D358" s="1">
        <v>2548.0500000000002</v>
      </c>
      <c r="E358" t="b">
        <f t="shared" si="5"/>
        <v>0</v>
      </c>
    </row>
    <row r="359" spans="1:5" x14ac:dyDescent="0.15">
      <c r="A359" s="3">
        <v>39623</v>
      </c>
      <c r="B359" s="1">
        <v>2256.12</v>
      </c>
      <c r="C359" s="1">
        <v>2971.91</v>
      </c>
      <c r="D359" s="1">
        <v>2616.06</v>
      </c>
      <c r="E359" t="b">
        <f t="shared" si="5"/>
        <v>0</v>
      </c>
    </row>
    <row r="360" spans="1:5" x14ac:dyDescent="0.15">
      <c r="A360" s="3">
        <v>39624</v>
      </c>
      <c r="B360" s="1">
        <v>2334.4</v>
      </c>
      <c r="C360" s="1">
        <v>3086.41</v>
      </c>
      <c r="D360" s="1">
        <v>2754.75</v>
      </c>
      <c r="E360" t="b">
        <f t="shared" si="5"/>
        <v>0</v>
      </c>
    </row>
    <row r="361" spans="1:5" x14ac:dyDescent="0.15">
      <c r="A361" s="3">
        <v>39625</v>
      </c>
      <c r="B361" s="1">
        <v>2326.9</v>
      </c>
      <c r="C361" s="1">
        <v>3084.84</v>
      </c>
      <c r="D361" s="1">
        <v>2787.85</v>
      </c>
      <c r="E361" t="b">
        <f t="shared" si="5"/>
        <v>0</v>
      </c>
    </row>
    <row r="362" spans="1:5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  <c r="E362" t="b">
        <f t="shared" si="5"/>
        <v>0</v>
      </c>
    </row>
    <row r="363" spans="1:5" x14ac:dyDescent="0.15">
      <c r="A363" s="3">
        <v>39629</v>
      </c>
      <c r="B363" s="1">
        <v>2175.61</v>
      </c>
      <c r="C363" s="1">
        <v>2886.43</v>
      </c>
      <c r="D363" s="1">
        <v>2579.61</v>
      </c>
      <c r="E363" t="b">
        <f t="shared" si="5"/>
        <v>1</v>
      </c>
    </row>
    <row r="364" spans="1:5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  <c r="E364" t="b">
        <f t="shared" si="5"/>
        <v>0</v>
      </c>
    </row>
    <row r="365" spans="1:5" x14ac:dyDescent="0.15">
      <c r="A365" s="3">
        <v>39631</v>
      </c>
      <c r="B365" s="1">
        <v>2062.9299999999998</v>
      </c>
      <c r="C365" s="1">
        <v>2762.05</v>
      </c>
      <c r="D365" s="1">
        <v>2572.61</v>
      </c>
      <c r="E365" t="b">
        <f t="shared" si="5"/>
        <v>0</v>
      </c>
    </row>
    <row r="366" spans="1:5" x14ac:dyDescent="0.15">
      <c r="A366" s="3">
        <v>39632</v>
      </c>
      <c r="B366" s="1">
        <v>2088.9699999999998</v>
      </c>
      <c r="C366" s="1">
        <v>2803.79</v>
      </c>
      <c r="D366" s="1">
        <v>2686.88</v>
      </c>
      <c r="E366" t="b">
        <f t="shared" si="5"/>
        <v>0</v>
      </c>
    </row>
    <row r="367" spans="1:5" x14ac:dyDescent="0.15">
      <c r="A367" s="3">
        <v>39633</v>
      </c>
      <c r="B367" s="1">
        <v>2077.23</v>
      </c>
      <c r="C367" s="1">
        <v>2785.32</v>
      </c>
      <c r="D367" s="1">
        <v>2685.17</v>
      </c>
      <c r="E367" t="b">
        <f t="shared" si="5"/>
        <v>0</v>
      </c>
    </row>
    <row r="368" spans="1:5" x14ac:dyDescent="0.15">
      <c r="A368" s="3">
        <v>39636</v>
      </c>
      <c r="B368" s="1">
        <v>2190.3000000000002</v>
      </c>
      <c r="C368" s="1">
        <v>2934.91</v>
      </c>
      <c r="D368" s="1">
        <v>2832.05</v>
      </c>
      <c r="E368" t="b">
        <f t="shared" si="5"/>
        <v>0</v>
      </c>
    </row>
    <row r="369" spans="1:5" x14ac:dyDescent="0.15">
      <c r="A369" s="3">
        <v>39637</v>
      </c>
      <c r="B369" s="1">
        <v>2193.21</v>
      </c>
      <c r="C369" s="1">
        <v>2941.93</v>
      </c>
      <c r="D369" s="1">
        <v>2887.93</v>
      </c>
      <c r="E369" t="b">
        <f t="shared" si="5"/>
        <v>0</v>
      </c>
    </row>
    <row r="370" spans="1:5" x14ac:dyDescent="0.15">
      <c r="A370" s="3">
        <v>39638</v>
      </c>
      <c r="B370" s="1">
        <v>2289.6799999999998</v>
      </c>
      <c r="C370" s="1">
        <v>3066.2</v>
      </c>
      <c r="D370" s="1">
        <v>2967.54</v>
      </c>
      <c r="E370" t="b">
        <f t="shared" si="5"/>
        <v>0</v>
      </c>
    </row>
    <row r="371" spans="1:5" x14ac:dyDescent="0.15">
      <c r="A371" s="3">
        <v>39639</v>
      </c>
      <c r="B371" s="1">
        <v>2259.2600000000002</v>
      </c>
      <c r="C371" s="1">
        <v>3028.79</v>
      </c>
      <c r="D371" s="1">
        <v>2904.62</v>
      </c>
      <c r="E371" t="b">
        <f t="shared" si="5"/>
        <v>0</v>
      </c>
    </row>
    <row r="372" spans="1:5" x14ac:dyDescent="0.15">
      <c r="A372" s="3">
        <v>39640</v>
      </c>
      <c r="B372" s="1">
        <v>2245.46</v>
      </c>
      <c r="C372" s="1">
        <v>3004.13</v>
      </c>
      <c r="D372" s="1">
        <v>2891.36</v>
      </c>
      <c r="E372" t="b">
        <f t="shared" si="5"/>
        <v>0</v>
      </c>
    </row>
    <row r="373" spans="1:5" x14ac:dyDescent="0.15">
      <c r="A373" s="3">
        <v>39643</v>
      </c>
      <c r="B373" s="1">
        <v>2259.16</v>
      </c>
      <c r="C373" s="1">
        <v>3019.88</v>
      </c>
      <c r="D373" s="1">
        <v>2958.01</v>
      </c>
      <c r="E373" t="b">
        <f t="shared" si="5"/>
        <v>0</v>
      </c>
    </row>
    <row r="374" spans="1:5" x14ac:dyDescent="0.15">
      <c r="A374" s="3">
        <v>39644</v>
      </c>
      <c r="B374" s="1">
        <v>2157.91</v>
      </c>
      <c r="C374" s="1">
        <v>2884.35</v>
      </c>
      <c r="D374" s="1">
        <v>2892.85</v>
      </c>
      <c r="E374" t="b">
        <f t="shared" si="5"/>
        <v>0</v>
      </c>
    </row>
    <row r="375" spans="1:5" x14ac:dyDescent="0.15">
      <c r="A375" s="3">
        <v>39645</v>
      </c>
      <c r="B375" s="1">
        <v>2088.7800000000002</v>
      </c>
      <c r="C375" s="1">
        <v>2793.81</v>
      </c>
      <c r="D375" s="1">
        <v>2751.05</v>
      </c>
      <c r="E375" t="b">
        <f t="shared" si="5"/>
        <v>0</v>
      </c>
    </row>
    <row r="376" spans="1:5" x14ac:dyDescent="0.15">
      <c r="A376" s="3">
        <v>39646</v>
      </c>
      <c r="B376" s="1">
        <v>2073.33</v>
      </c>
      <c r="C376" s="1">
        <v>2771.67</v>
      </c>
      <c r="D376" s="1">
        <v>2711.72</v>
      </c>
      <c r="E376" t="b">
        <f t="shared" si="5"/>
        <v>0</v>
      </c>
    </row>
    <row r="377" spans="1:5" x14ac:dyDescent="0.15">
      <c r="A377" s="3">
        <v>39647</v>
      </c>
      <c r="B377" s="1">
        <v>2158.6999999999998</v>
      </c>
      <c r="C377" s="1">
        <v>2874.03</v>
      </c>
      <c r="D377" s="1">
        <v>2792.7</v>
      </c>
      <c r="E377" t="b">
        <f t="shared" si="5"/>
        <v>0</v>
      </c>
    </row>
    <row r="378" spans="1:5" x14ac:dyDescent="0.15">
      <c r="A378" s="3">
        <v>39650</v>
      </c>
      <c r="B378" s="1">
        <v>2228.4499999999998</v>
      </c>
      <c r="C378" s="1">
        <v>2964.01</v>
      </c>
      <c r="D378" s="1">
        <v>2913.7</v>
      </c>
      <c r="E378" t="b">
        <f t="shared" si="5"/>
        <v>0</v>
      </c>
    </row>
    <row r="379" spans="1:5" x14ac:dyDescent="0.15">
      <c r="A379" s="3">
        <v>39651</v>
      </c>
      <c r="B379" s="1">
        <v>2217.83</v>
      </c>
      <c r="C379" s="1">
        <v>2952.03</v>
      </c>
      <c r="D379" s="1">
        <v>2931.3</v>
      </c>
      <c r="E379" t="b">
        <f t="shared" si="5"/>
        <v>0</v>
      </c>
    </row>
    <row r="380" spans="1:5" x14ac:dyDescent="0.15">
      <c r="A380" s="3">
        <v>39652</v>
      </c>
      <c r="B380" s="1">
        <v>2213.15</v>
      </c>
      <c r="C380" s="1">
        <v>2938.6</v>
      </c>
      <c r="D380" s="1">
        <v>2915.13</v>
      </c>
      <c r="E380" t="b">
        <f t="shared" si="5"/>
        <v>0</v>
      </c>
    </row>
    <row r="381" spans="1:5" x14ac:dyDescent="0.15">
      <c r="A381" s="3">
        <v>39653</v>
      </c>
      <c r="B381" s="1">
        <v>2299.5700000000002</v>
      </c>
      <c r="C381" s="1">
        <v>3044.2</v>
      </c>
      <c r="D381" s="1">
        <v>2990.77</v>
      </c>
      <c r="E381" t="b">
        <f t="shared" si="5"/>
        <v>0</v>
      </c>
    </row>
    <row r="382" spans="1:5" x14ac:dyDescent="0.15">
      <c r="A382" s="3">
        <v>39654</v>
      </c>
      <c r="B382" s="1">
        <v>2265.6799999999998</v>
      </c>
      <c r="C382" s="1">
        <v>3001.46</v>
      </c>
      <c r="D382" s="1">
        <v>2971.52</v>
      </c>
      <c r="E382" t="b">
        <f t="shared" si="5"/>
        <v>0</v>
      </c>
    </row>
    <row r="383" spans="1:5" x14ac:dyDescent="0.15">
      <c r="A383" s="3">
        <v>39657</v>
      </c>
      <c r="B383" s="1">
        <v>2278.23</v>
      </c>
      <c r="C383" s="1">
        <v>3018.41</v>
      </c>
      <c r="D383" s="1">
        <v>3021.51</v>
      </c>
      <c r="E383" t="b">
        <f t="shared" si="5"/>
        <v>0</v>
      </c>
    </row>
    <row r="384" spans="1:5" x14ac:dyDescent="0.15">
      <c r="A384" s="3">
        <v>39658</v>
      </c>
      <c r="B384" s="1">
        <v>2232.79</v>
      </c>
      <c r="C384" s="1">
        <v>2961.06</v>
      </c>
      <c r="D384" s="1">
        <v>2960.07</v>
      </c>
      <c r="E384" t="b">
        <f t="shared" si="5"/>
        <v>0</v>
      </c>
    </row>
    <row r="385" spans="1:5" x14ac:dyDescent="0.15">
      <c r="A385" s="3">
        <v>39659</v>
      </c>
      <c r="B385" s="1">
        <v>2219.2399999999998</v>
      </c>
      <c r="C385" s="1">
        <v>2941.38</v>
      </c>
      <c r="D385" s="1">
        <v>2944.37</v>
      </c>
      <c r="E385" t="b">
        <f t="shared" si="5"/>
        <v>0</v>
      </c>
    </row>
    <row r="386" spans="1:5" x14ac:dyDescent="0.15">
      <c r="A386" s="3">
        <v>39660</v>
      </c>
      <c r="B386" s="1">
        <v>2164.08</v>
      </c>
      <c r="C386" s="1">
        <v>2866.51</v>
      </c>
      <c r="D386" s="1">
        <v>2834.1</v>
      </c>
      <c r="E386" t="b">
        <f t="shared" si="5"/>
        <v>1</v>
      </c>
    </row>
    <row r="387" spans="1:5" x14ac:dyDescent="0.15">
      <c r="A387" s="3">
        <v>39661</v>
      </c>
      <c r="B387" s="1">
        <v>2205.69</v>
      </c>
      <c r="C387" s="1">
        <v>2910.11</v>
      </c>
      <c r="D387" s="1">
        <v>2876.13</v>
      </c>
      <c r="E387" t="b">
        <f t="shared" ref="E387:E450" si="6">MONTH(A387)&lt;&gt;MONTH(A388)</f>
        <v>0</v>
      </c>
    </row>
    <row r="388" spans="1:5" x14ac:dyDescent="0.15">
      <c r="A388" s="3">
        <v>39664</v>
      </c>
      <c r="B388" s="1">
        <v>2155.89</v>
      </c>
      <c r="C388" s="1">
        <v>2847.52</v>
      </c>
      <c r="D388" s="1">
        <v>2803.57</v>
      </c>
      <c r="E388" t="b">
        <f t="shared" si="6"/>
        <v>0</v>
      </c>
    </row>
    <row r="389" spans="1:5" x14ac:dyDescent="0.15">
      <c r="A389" s="3">
        <v>39665</v>
      </c>
      <c r="B389" s="1">
        <v>2120.5100000000002</v>
      </c>
      <c r="C389" s="1">
        <v>2789.85</v>
      </c>
      <c r="D389" s="1">
        <v>2712.63</v>
      </c>
      <c r="E389" t="b">
        <f t="shared" si="6"/>
        <v>0</v>
      </c>
    </row>
    <row r="390" spans="1:5" x14ac:dyDescent="0.15">
      <c r="A390" s="3">
        <v>39666</v>
      </c>
      <c r="B390" s="1">
        <v>2150</v>
      </c>
      <c r="C390" s="1">
        <v>2816.15</v>
      </c>
      <c r="D390" s="1">
        <v>2705.28</v>
      </c>
      <c r="E390" t="b">
        <f t="shared" si="6"/>
        <v>0</v>
      </c>
    </row>
    <row r="391" spans="1:5" x14ac:dyDescent="0.15">
      <c r="A391" s="3">
        <v>39667</v>
      </c>
      <c r="B391" s="1">
        <v>2143.8000000000002</v>
      </c>
      <c r="C391" s="1">
        <v>2812.05</v>
      </c>
      <c r="D391" s="1">
        <v>2717.35</v>
      </c>
      <c r="E391" t="b">
        <f t="shared" si="6"/>
        <v>0</v>
      </c>
    </row>
    <row r="392" spans="1:5" x14ac:dyDescent="0.15">
      <c r="A392" s="3">
        <v>39668</v>
      </c>
      <c r="B392" s="1">
        <v>2056.92</v>
      </c>
      <c r="C392" s="1">
        <v>2696.73</v>
      </c>
      <c r="D392" s="1">
        <v>2514.9699999999998</v>
      </c>
      <c r="E392" t="b">
        <f t="shared" si="6"/>
        <v>0</v>
      </c>
    </row>
    <row r="393" spans="1:5" x14ac:dyDescent="0.15">
      <c r="A393" s="3">
        <v>39671</v>
      </c>
      <c r="B393" s="1">
        <v>1975.52</v>
      </c>
      <c r="C393" s="1">
        <v>2579.62</v>
      </c>
      <c r="D393" s="1">
        <v>2295.7600000000002</v>
      </c>
      <c r="E393" t="b">
        <f t="shared" si="6"/>
        <v>0</v>
      </c>
    </row>
    <row r="394" spans="1:5" x14ac:dyDescent="0.15">
      <c r="A394" s="3">
        <v>39672</v>
      </c>
      <c r="B394" s="1">
        <v>1961.23</v>
      </c>
      <c r="C394" s="1">
        <v>2568.34</v>
      </c>
      <c r="D394" s="1">
        <v>2251.39</v>
      </c>
      <c r="E394" t="b">
        <f t="shared" si="6"/>
        <v>0</v>
      </c>
    </row>
    <row r="395" spans="1:5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  <c r="E395" t="b">
        <f t="shared" si="6"/>
        <v>0</v>
      </c>
    </row>
    <row r="396" spans="1:5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  <c r="E396" t="b">
        <f t="shared" si="6"/>
        <v>0</v>
      </c>
    </row>
    <row r="397" spans="1:5" x14ac:dyDescent="0.15">
      <c r="A397" s="3">
        <v>39675</v>
      </c>
      <c r="B397" s="1">
        <v>1957.47</v>
      </c>
      <c r="C397" s="1">
        <v>2567.1799999999998</v>
      </c>
      <c r="D397" s="1">
        <v>2257.41</v>
      </c>
      <c r="E397" t="b">
        <f t="shared" si="6"/>
        <v>0</v>
      </c>
    </row>
    <row r="398" spans="1:5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  <c r="E398" t="b">
        <f t="shared" si="6"/>
        <v>0</v>
      </c>
    </row>
    <row r="399" spans="1:5" x14ac:dyDescent="0.15">
      <c r="A399" s="3">
        <v>39679</v>
      </c>
      <c r="B399" s="1">
        <v>1889.1</v>
      </c>
      <c r="C399" s="1">
        <v>2478.5</v>
      </c>
      <c r="D399" s="1">
        <v>2119.83</v>
      </c>
      <c r="E399" t="b">
        <f t="shared" si="6"/>
        <v>0</v>
      </c>
    </row>
    <row r="400" spans="1:5" x14ac:dyDescent="0.15">
      <c r="A400" s="3">
        <v>39680</v>
      </c>
      <c r="B400" s="1">
        <v>2042.94</v>
      </c>
      <c r="C400" s="1">
        <v>2670.8</v>
      </c>
      <c r="D400" s="1">
        <v>2299.67</v>
      </c>
      <c r="E400" t="b">
        <f t="shared" si="6"/>
        <v>0</v>
      </c>
    </row>
    <row r="401" spans="1:5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  <c r="E401" t="b">
        <f t="shared" si="6"/>
        <v>0</v>
      </c>
    </row>
    <row r="402" spans="1:5" x14ac:dyDescent="0.15">
      <c r="A402" s="3">
        <v>39682</v>
      </c>
      <c r="B402" s="1">
        <v>1948.06</v>
      </c>
      <c r="C402" s="1">
        <v>2538.14</v>
      </c>
      <c r="D402" s="1">
        <v>2171.6799999999998</v>
      </c>
      <c r="E402" t="b">
        <f t="shared" si="6"/>
        <v>0</v>
      </c>
    </row>
    <row r="403" spans="1:5" x14ac:dyDescent="0.15">
      <c r="A403" s="3">
        <v>39685</v>
      </c>
      <c r="B403" s="1">
        <v>1954.85</v>
      </c>
      <c r="C403" s="1">
        <v>2541.27</v>
      </c>
      <c r="D403" s="1">
        <v>2170.92</v>
      </c>
      <c r="E403" t="b">
        <f t="shared" si="6"/>
        <v>0</v>
      </c>
    </row>
    <row r="404" spans="1:5" x14ac:dyDescent="0.15">
      <c r="A404" s="3">
        <v>39686</v>
      </c>
      <c r="B404" s="1">
        <v>1919.98</v>
      </c>
      <c r="C404" s="1">
        <v>2489.7600000000002</v>
      </c>
      <c r="D404" s="1">
        <v>2041.98</v>
      </c>
      <c r="E404" t="b">
        <f t="shared" si="6"/>
        <v>0</v>
      </c>
    </row>
    <row r="405" spans="1:5" x14ac:dyDescent="0.15">
      <c r="A405" s="3">
        <v>39687</v>
      </c>
      <c r="B405" s="1">
        <v>1921.88</v>
      </c>
      <c r="C405" s="1">
        <v>2483.62</v>
      </c>
      <c r="D405" s="1">
        <v>2044.26</v>
      </c>
      <c r="E405" t="b">
        <f t="shared" si="6"/>
        <v>0</v>
      </c>
    </row>
    <row r="406" spans="1:5" x14ac:dyDescent="0.15">
      <c r="A406" s="3">
        <v>39688</v>
      </c>
      <c r="B406" s="1">
        <v>1938.76</v>
      </c>
      <c r="C406" s="1">
        <v>2499.29</v>
      </c>
      <c r="D406" s="1">
        <v>2044.35</v>
      </c>
      <c r="E406" t="b">
        <f t="shared" si="6"/>
        <v>0</v>
      </c>
    </row>
    <row r="407" spans="1:5" x14ac:dyDescent="0.15">
      <c r="A407" s="3">
        <v>39689</v>
      </c>
      <c r="B407" s="1">
        <v>1975.45</v>
      </c>
      <c r="C407" s="1">
        <v>2550.81</v>
      </c>
      <c r="D407" s="1">
        <v>2105.88</v>
      </c>
      <c r="E407" t="b">
        <f t="shared" si="6"/>
        <v>1</v>
      </c>
    </row>
    <row r="408" spans="1:5" x14ac:dyDescent="0.15">
      <c r="A408" s="3">
        <v>39692</v>
      </c>
      <c r="B408" s="1">
        <v>1905.9</v>
      </c>
      <c r="C408" s="1">
        <v>2459.42</v>
      </c>
      <c r="D408" s="1">
        <v>2046.06</v>
      </c>
      <c r="E408" t="b">
        <f t="shared" si="6"/>
        <v>0</v>
      </c>
    </row>
    <row r="409" spans="1:5" x14ac:dyDescent="0.15">
      <c r="A409" s="3">
        <v>39693</v>
      </c>
      <c r="B409" s="1">
        <v>1882.18</v>
      </c>
      <c r="C409" s="1">
        <v>2429.2199999999998</v>
      </c>
      <c r="D409" s="1">
        <v>2064.11</v>
      </c>
      <c r="E409" t="b">
        <f t="shared" si="6"/>
        <v>0</v>
      </c>
    </row>
    <row r="410" spans="1:5" x14ac:dyDescent="0.15">
      <c r="A410" s="3">
        <v>39694</v>
      </c>
      <c r="B410" s="1">
        <v>1849.17</v>
      </c>
      <c r="C410" s="1">
        <v>2383.19</v>
      </c>
      <c r="D410" s="1">
        <v>2057.11</v>
      </c>
      <c r="E410" t="b">
        <f t="shared" si="6"/>
        <v>0</v>
      </c>
    </row>
    <row r="411" spans="1:5" x14ac:dyDescent="0.15">
      <c r="A411" s="3">
        <v>39695</v>
      </c>
      <c r="B411" s="1">
        <v>1845.86</v>
      </c>
      <c r="C411" s="1">
        <v>2384.34</v>
      </c>
      <c r="D411" s="1">
        <v>2066.88</v>
      </c>
      <c r="E411" t="b">
        <f t="shared" si="6"/>
        <v>0</v>
      </c>
    </row>
    <row r="412" spans="1:5" x14ac:dyDescent="0.15">
      <c r="A412" s="3">
        <v>39696</v>
      </c>
      <c r="B412" s="1">
        <v>1796.96</v>
      </c>
      <c r="C412" s="1">
        <v>2320.84</v>
      </c>
      <c r="D412" s="1">
        <v>1952.6</v>
      </c>
      <c r="E412" t="b">
        <f t="shared" si="6"/>
        <v>0</v>
      </c>
    </row>
    <row r="413" spans="1:5" x14ac:dyDescent="0.15">
      <c r="A413" s="3">
        <v>39699</v>
      </c>
      <c r="B413" s="1">
        <v>1770.37</v>
      </c>
      <c r="C413" s="1">
        <v>2276.44</v>
      </c>
      <c r="D413" s="1">
        <v>1847.39</v>
      </c>
      <c r="E413" t="b">
        <f t="shared" si="6"/>
        <v>0</v>
      </c>
    </row>
    <row r="414" spans="1:5" x14ac:dyDescent="0.15">
      <c r="A414" s="3">
        <v>39700</v>
      </c>
      <c r="B414" s="1">
        <v>1780.73</v>
      </c>
      <c r="C414" s="1">
        <v>2288.4699999999998</v>
      </c>
      <c r="D414" s="1">
        <v>1864.16</v>
      </c>
      <c r="E414" t="b">
        <f t="shared" si="6"/>
        <v>0</v>
      </c>
    </row>
    <row r="415" spans="1:5" x14ac:dyDescent="0.15">
      <c r="A415" s="3">
        <v>39701</v>
      </c>
      <c r="B415" s="1">
        <v>1781.78</v>
      </c>
      <c r="C415" s="1">
        <v>2291.7399999999998</v>
      </c>
      <c r="D415" s="1">
        <v>1883.98</v>
      </c>
      <c r="E415" t="b">
        <f t="shared" si="6"/>
        <v>0</v>
      </c>
    </row>
    <row r="416" spans="1:5" x14ac:dyDescent="0.15">
      <c r="A416" s="3">
        <v>39702</v>
      </c>
      <c r="B416" s="1">
        <v>1709.8</v>
      </c>
      <c r="C416" s="1">
        <v>2205.5700000000002</v>
      </c>
      <c r="D416" s="1">
        <v>1838.23</v>
      </c>
      <c r="E416" t="b">
        <f t="shared" si="6"/>
        <v>0</v>
      </c>
    </row>
    <row r="417" spans="1:5" x14ac:dyDescent="0.15">
      <c r="A417" s="3">
        <v>39703</v>
      </c>
      <c r="B417" s="1">
        <v>1711.96</v>
      </c>
      <c r="C417" s="1">
        <v>2210.3000000000002</v>
      </c>
      <c r="D417" s="1">
        <v>1836.74</v>
      </c>
      <c r="E417" t="b">
        <f t="shared" si="6"/>
        <v>0</v>
      </c>
    </row>
    <row r="418" spans="1:5" x14ac:dyDescent="0.15">
      <c r="A418" s="3">
        <v>39707</v>
      </c>
      <c r="B418" s="1">
        <v>1615.58</v>
      </c>
      <c r="C418" s="1">
        <v>2109.52</v>
      </c>
      <c r="D418" s="1">
        <v>1795.37</v>
      </c>
      <c r="E418" t="b">
        <f t="shared" si="6"/>
        <v>0</v>
      </c>
    </row>
    <row r="419" spans="1:5" x14ac:dyDescent="0.15">
      <c r="A419" s="3">
        <v>39708</v>
      </c>
      <c r="B419" s="1">
        <v>1532.96</v>
      </c>
      <c r="C419" s="1">
        <v>2021.02</v>
      </c>
      <c r="D419" s="1">
        <v>1764.2</v>
      </c>
      <c r="E419" t="b">
        <f t="shared" si="6"/>
        <v>0</v>
      </c>
    </row>
    <row r="420" spans="1:5" x14ac:dyDescent="0.15">
      <c r="A420" s="3">
        <v>39709</v>
      </c>
      <c r="B420" s="1">
        <v>1508.52</v>
      </c>
      <c r="C420" s="1">
        <v>1990.97</v>
      </c>
      <c r="D420" s="1">
        <v>1710.75</v>
      </c>
      <c r="E420" t="b">
        <f t="shared" si="6"/>
        <v>0</v>
      </c>
    </row>
    <row r="421" spans="1:5" x14ac:dyDescent="0.15">
      <c r="A421" s="3">
        <v>39710</v>
      </c>
      <c r="B421" s="1">
        <v>1650.54</v>
      </c>
      <c r="C421" s="1">
        <v>2177.08</v>
      </c>
      <c r="D421" s="1">
        <v>1877.7</v>
      </c>
      <c r="E421" t="b">
        <f t="shared" si="6"/>
        <v>0</v>
      </c>
    </row>
    <row r="422" spans="1:5" x14ac:dyDescent="0.15">
      <c r="A422" s="3">
        <v>39713</v>
      </c>
      <c r="B422" s="1">
        <v>1780.38</v>
      </c>
      <c r="C422" s="1">
        <v>2329.2199999999998</v>
      </c>
      <c r="D422" s="1">
        <v>1963.3</v>
      </c>
      <c r="E422" t="b">
        <f t="shared" si="6"/>
        <v>0</v>
      </c>
    </row>
    <row r="423" spans="1:5" x14ac:dyDescent="0.15">
      <c r="A423" s="3">
        <v>39714</v>
      </c>
      <c r="B423" s="1">
        <v>1726.13</v>
      </c>
      <c r="C423" s="1">
        <v>2251.0300000000002</v>
      </c>
      <c r="D423" s="1">
        <v>1832.16</v>
      </c>
      <c r="E423" t="b">
        <f t="shared" si="6"/>
        <v>0</v>
      </c>
    </row>
    <row r="424" spans="1:5" x14ac:dyDescent="0.15">
      <c r="A424" s="3">
        <v>39715</v>
      </c>
      <c r="B424" s="1">
        <v>1736.12</v>
      </c>
      <c r="C424" s="1">
        <v>2263.7800000000002</v>
      </c>
      <c r="D424" s="1">
        <v>1877.35</v>
      </c>
      <c r="E424" t="b">
        <f t="shared" si="6"/>
        <v>0</v>
      </c>
    </row>
    <row r="425" spans="1:5" x14ac:dyDescent="0.15">
      <c r="A425" s="3">
        <v>39716</v>
      </c>
      <c r="B425" s="1">
        <v>1808.81</v>
      </c>
      <c r="C425" s="1">
        <v>2360.61</v>
      </c>
      <c r="D425" s="1">
        <v>1921.03</v>
      </c>
      <c r="E425" t="b">
        <f t="shared" si="6"/>
        <v>0</v>
      </c>
    </row>
    <row r="426" spans="1:5" x14ac:dyDescent="0.15">
      <c r="A426" s="3">
        <v>39717</v>
      </c>
      <c r="B426" s="1">
        <v>1811.34</v>
      </c>
      <c r="C426" s="1">
        <v>2375.73</v>
      </c>
      <c r="D426" s="1">
        <v>1917.37</v>
      </c>
      <c r="E426" t="b">
        <f t="shared" si="6"/>
        <v>1</v>
      </c>
    </row>
    <row r="427" spans="1:5" x14ac:dyDescent="0.15">
      <c r="A427" s="3">
        <v>39727</v>
      </c>
      <c r="B427" s="1">
        <v>1712.71</v>
      </c>
      <c r="C427" s="1">
        <v>2246.88</v>
      </c>
      <c r="D427" s="1">
        <v>1855.12</v>
      </c>
      <c r="E427" t="b">
        <f t="shared" si="6"/>
        <v>0</v>
      </c>
    </row>
    <row r="428" spans="1:5" x14ac:dyDescent="0.15">
      <c r="A428" s="3">
        <v>39728</v>
      </c>
      <c r="B428" s="1">
        <v>1678.27</v>
      </c>
      <c r="C428" s="1">
        <v>2215.83</v>
      </c>
      <c r="D428" s="1">
        <v>1849.97</v>
      </c>
      <c r="E428" t="b">
        <f t="shared" si="6"/>
        <v>0</v>
      </c>
    </row>
    <row r="429" spans="1:5" x14ac:dyDescent="0.15">
      <c r="A429" s="3">
        <v>39729</v>
      </c>
      <c r="B429" s="1">
        <v>1600.5</v>
      </c>
      <c r="C429" s="1">
        <v>2119.0100000000002</v>
      </c>
      <c r="D429" s="1">
        <v>1807.69</v>
      </c>
      <c r="E429" t="b">
        <f t="shared" si="6"/>
        <v>0</v>
      </c>
    </row>
    <row r="430" spans="1:5" x14ac:dyDescent="0.15">
      <c r="A430" s="3">
        <v>39730</v>
      </c>
      <c r="B430" s="1">
        <v>1587.04</v>
      </c>
      <c r="C430" s="1">
        <v>2091.5500000000002</v>
      </c>
      <c r="D430" s="1">
        <v>1781.02</v>
      </c>
      <c r="E430" t="b">
        <f t="shared" si="6"/>
        <v>0</v>
      </c>
    </row>
    <row r="431" spans="1:5" x14ac:dyDescent="0.15">
      <c r="A431" s="3">
        <v>39731</v>
      </c>
      <c r="B431" s="1">
        <v>1528.14</v>
      </c>
      <c r="C431" s="1">
        <v>2006.49</v>
      </c>
      <c r="D431" s="1">
        <v>1646.93</v>
      </c>
      <c r="E431" t="b">
        <f t="shared" si="6"/>
        <v>0</v>
      </c>
    </row>
    <row r="432" spans="1:5" x14ac:dyDescent="0.15">
      <c r="A432" s="3">
        <v>39734</v>
      </c>
      <c r="B432" s="1">
        <v>1613.84</v>
      </c>
      <c r="C432" s="1">
        <v>2105.9699999999998</v>
      </c>
      <c r="D432" s="1">
        <v>1686.88</v>
      </c>
      <c r="E432" t="b">
        <f t="shared" si="6"/>
        <v>0</v>
      </c>
    </row>
    <row r="433" spans="1:5" x14ac:dyDescent="0.15">
      <c r="A433" s="3">
        <v>39735</v>
      </c>
      <c r="B433" s="1">
        <v>1564.73</v>
      </c>
      <c r="C433" s="1">
        <v>2049.8000000000002</v>
      </c>
      <c r="D433" s="1">
        <v>1629.74</v>
      </c>
      <c r="E433" t="b">
        <f t="shared" si="6"/>
        <v>0</v>
      </c>
    </row>
    <row r="434" spans="1:5" x14ac:dyDescent="0.15">
      <c r="A434" s="3">
        <v>39736</v>
      </c>
      <c r="B434" s="1">
        <v>1548.52</v>
      </c>
      <c r="C434" s="1">
        <v>2029.64</v>
      </c>
      <c r="D434" s="1">
        <v>1615.78</v>
      </c>
      <c r="E434" t="b">
        <f t="shared" si="6"/>
        <v>0</v>
      </c>
    </row>
    <row r="435" spans="1:5" x14ac:dyDescent="0.15">
      <c r="A435" s="3">
        <v>39737</v>
      </c>
      <c r="B435" s="1">
        <v>1473.25</v>
      </c>
      <c r="C435" s="1">
        <v>1934.84</v>
      </c>
      <c r="D435" s="1">
        <v>1524.32</v>
      </c>
      <c r="E435" t="b">
        <f t="shared" si="6"/>
        <v>0</v>
      </c>
    </row>
    <row r="436" spans="1:5" x14ac:dyDescent="0.15">
      <c r="A436" s="3">
        <v>39738</v>
      </c>
      <c r="B436" s="1">
        <v>1480.16</v>
      </c>
      <c r="C436" s="1">
        <v>1946.83</v>
      </c>
      <c r="D436" s="1">
        <v>1547.96</v>
      </c>
      <c r="E436" t="b">
        <f t="shared" si="6"/>
        <v>0</v>
      </c>
    </row>
    <row r="437" spans="1:5" x14ac:dyDescent="0.15">
      <c r="A437" s="3">
        <v>39741</v>
      </c>
      <c r="B437" s="1">
        <v>1531.69</v>
      </c>
      <c r="C437" s="1">
        <v>2014.24</v>
      </c>
      <c r="D437" s="1">
        <v>1606.02</v>
      </c>
      <c r="E437" t="b">
        <f t="shared" si="6"/>
        <v>0</v>
      </c>
    </row>
    <row r="438" spans="1:5" x14ac:dyDescent="0.15">
      <c r="A438" s="3">
        <v>39742</v>
      </c>
      <c r="B438" s="1">
        <v>1514.13</v>
      </c>
      <c r="C438" s="1">
        <v>1995.16</v>
      </c>
      <c r="D438" s="1">
        <v>1611.73</v>
      </c>
      <c r="E438" t="b">
        <f t="shared" si="6"/>
        <v>0</v>
      </c>
    </row>
    <row r="439" spans="1:5" x14ac:dyDescent="0.15">
      <c r="A439" s="3">
        <v>39743</v>
      </c>
      <c r="B439" s="1">
        <v>1470.92</v>
      </c>
      <c r="C439" s="1">
        <v>1941.35</v>
      </c>
      <c r="D439" s="1">
        <v>1580.89</v>
      </c>
      <c r="E439" t="b">
        <f t="shared" si="6"/>
        <v>0</v>
      </c>
    </row>
    <row r="440" spans="1:5" x14ac:dyDescent="0.15">
      <c r="A440" s="3">
        <v>39744</v>
      </c>
      <c r="B440" s="1">
        <v>1459.2</v>
      </c>
      <c r="C440" s="1">
        <v>1933.97</v>
      </c>
      <c r="D440" s="1">
        <v>1597.61</v>
      </c>
      <c r="E440" t="b">
        <f t="shared" si="6"/>
        <v>0</v>
      </c>
    </row>
    <row r="441" spans="1:5" x14ac:dyDescent="0.15">
      <c r="A441" s="3">
        <v>39745</v>
      </c>
      <c r="B441" s="1">
        <v>1408.13</v>
      </c>
      <c r="C441" s="1">
        <v>1870.82</v>
      </c>
      <c r="D441" s="1">
        <v>1575.06</v>
      </c>
      <c r="E441" t="b">
        <f t="shared" si="6"/>
        <v>0</v>
      </c>
    </row>
    <row r="442" spans="1:5" x14ac:dyDescent="0.15">
      <c r="A442" s="3">
        <v>39748</v>
      </c>
      <c r="B442" s="1">
        <v>1305.7</v>
      </c>
      <c r="C442" s="1">
        <v>1736.31</v>
      </c>
      <c r="D442" s="1">
        <v>1452.94</v>
      </c>
      <c r="E442" t="b">
        <f t="shared" si="6"/>
        <v>0</v>
      </c>
    </row>
    <row r="443" spans="1:5" x14ac:dyDescent="0.15">
      <c r="A443" s="3">
        <v>39749</v>
      </c>
      <c r="B443" s="1">
        <v>1353.69</v>
      </c>
      <c r="C443" s="1">
        <v>1795.25</v>
      </c>
      <c r="D443" s="1">
        <v>1490.74</v>
      </c>
      <c r="E443" t="b">
        <f t="shared" si="6"/>
        <v>0</v>
      </c>
    </row>
    <row r="444" spans="1:5" x14ac:dyDescent="0.15">
      <c r="A444" s="3">
        <v>39750</v>
      </c>
      <c r="B444" s="1">
        <v>1316.98</v>
      </c>
      <c r="C444" s="1">
        <v>1751.42</v>
      </c>
      <c r="D444" s="1">
        <v>1426.08</v>
      </c>
      <c r="E444" t="b">
        <f t="shared" si="6"/>
        <v>0</v>
      </c>
    </row>
    <row r="445" spans="1:5" x14ac:dyDescent="0.15">
      <c r="A445" s="3">
        <v>39751</v>
      </c>
      <c r="B445" s="1">
        <v>1358.89</v>
      </c>
      <c r="C445" s="1">
        <v>1803.64</v>
      </c>
      <c r="D445" s="1">
        <v>1436.9</v>
      </c>
      <c r="E445" t="b">
        <f t="shared" si="6"/>
        <v>0</v>
      </c>
    </row>
    <row r="446" spans="1:5" x14ac:dyDescent="0.15">
      <c r="A446" s="3">
        <v>39752</v>
      </c>
      <c r="B446" s="1">
        <v>1327.7</v>
      </c>
      <c r="C446" s="1">
        <v>1768.87</v>
      </c>
      <c r="D446" s="1">
        <v>1406.76</v>
      </c>
      <c r="E446" t="b">
        <f t="shared" si="6"/>
        <v>1</v>
      </c>
    </row>
    <row r="447" spans="1:5" x14ac:dyDescent="0.15">
      <c r="A447" s="3">
        <v>39755</v>
      </c>
      <c r="B447" s="1">
        <v>1323.89</v>
      </c>
      <c r="C447" s="1">
        <v>1764.97</v>
      </c>
      <c r="D447" s="1">
        <v>1388.38</v>
      </c>
      <c r="E447" t="b">
        <f t="shared" si="6"/>
        <v>0</v>
      </c>
    </row>
    <row r="448" spans="1:5" x14ac:dyDescent="0.15">
      <c r="A448" s="3">
        <v>39756</v>
      </c>
      <c r="B448" s="1">
        <v>1313.02</v>
      </c>
      <c r="C448" s="1">
        <v>1741.87</v>
      </c>
      <c r="D448" s="1">
        <v>1374.35</v>
      </c>
      <c r="E448" t="b">
        <f t="shared" si="6"/>
        <v>0</v>
      </c>
    </row>
    <row r="449" spans="1:5" x14ac:dyDescent="0.15">
      <c r="A449" s="3">
        <v>39757</v>
      </c>
      <c r="B449" s="1">
        <v>1370.76</v>
      </c>
      <c r="C449" s="1">
        <v>1813.96</v>
      </c>
      <c r="D449" s="1">
        <v>1423.45</v>
      </c>
      <c r="E449" t="b">
        <f t="shared" si="6"/>
        <v>0</v>
      </c>
    </row>
    <row r="450" spans="1:5" x14ac:dyDescent="0.15">
      <c r="A450" s="3">
        <v>39758</v>
      </c>
      <c r="B450" s="1">
        <v>1332.71</v>
      </c>
      <c r="C450" s="1">
        <v>1765.12</v>
      </c>
      <c r="D450" s="1">
        <v>1405.8</v>
      </c>
      <c r="E450" t="b">
        <f t="shared" si="6"/>
        <v>0</v>
      </c>
    </row>
    <row r="451" spans="1:5" x14ac:dyDescent="0.15">
      <c r="A451" s="3">
        <v>39759</v>
      </c>
      <c r="B451" s="1">
        <v>1363.46</v>
      </c>
      <c r="C451" s="1">
        <v>1798.38</v>
      </c>
      <c r="D451" s="1">
        <v>1432.78</v>
      </c>
      <c r="E451" t="b">
        <f t="shared" ref="E451:E514" si="7">MONTH(A451)&lt;&gt;MONTH(A452)</f>
        <v>0</v>
      </c>
    </row>
    <row r="452" spans="1:5" x14ac:dyDescent="0.15">
      <c r="A452" s="3">
        <v>39762</v>
      </c>
      <c r="B452" s="1">
        <v>1469.62</v>
      </c>
      <c r="C452" s="1">
        <v>1932.45</v>
      </c>
      <c r="D452" s="1">
        <v>1541.3</v>
      </c>
      <c r="E452" t="b">
        <f t="shared" si="7"/>
        <v>0</v>
      </c>
    </row>
    <row r="453" spans="1:5" x14ac:dyDescent="0.15">
      <c r="A453" s="3">
        <v>39763</v>
      </c>
      <c r="B453" s="1">
        <v>1443.21</v>
      </c>
      <c r="C453" s="1">
        <v>1906.99</v>
      </c>
      <c r="D453" s="1">
        <v>1533.36</v>
      </c>
      <c r="E453" t="b">
        <f t="shared" si="7"/>
        <v>0</v>
      </c>
    </row>
    <row r="454" spans="1:5" x14ac:dyDescent="0.15">
      <c r="A454" s="3">
        <v>39764</v>
      </c>
      <c r="B454" s="1">
        <v>1457.43</v>
      </c>
      <c r="C454" s="1">
        <v>1923.7</v>
      </c>
      <c r="D454" s="1">
        <v>1580.05</v>
      </c>
      <c r="E454" t="b">
        <f t="shared" si="7"/>
        <v>0</v>
      </c>
    </row>
    <row r="455" spans="1:5" x14ac:dyDescent="0.15">
      <c r="A455" s="3">
        <v>39765</v>
      </c>
      <c r="B455" s="1">
        <v>1509.89</v>
      </c>
      <c r="C455" s="1">
        <v>1995.81</v>
      </c>
      <c r="D455" s="1">
        <v>1652.16</v>
      </c>
      <c r="E455" t="b">
        <f t="shared" si="7"/>
        <v>0</v>
      </c>
    </row>
    <row r="456" spans="1:5" x14ac:dyDescent="0.15">
      <c r="A456" s="3">
        <v>39766</v>
      </c>
      <c r="B456" s="1">
        <v>1550.46</v>
      </c>
      <c r="C456" s="1">
        <v>2058.06</v>
      </c>
      <c r="D456" s="1">
        <v>1737.47</v>
      </c>
      <c r="E456" t="b">
        <f t="shared" si="7"/>
        <v>0</v>
      </c>
    </row>
    <row r="457" spans="1:5" x14ac:dyDescent="0.15">
      <c r="A457" s="3">
        <v>39769</v>
      </c>
      <c r="B457" s="1">
        <v>1572.9</v>
      </c>
      <c r="C457" s="1">
        <v>2089.9</v>
      </c>
      <c r="D457" s="1">
        <v>1827.97</v>
      </c>
      <c r="E457" t="b">
        <f t="shared" si="7"/>
        <v>0</v>
      </c>
    </row>
    <row r="458" spans="1:5" x14ac:dyDescent="0.15">
      <c r="A458" s="3">
        <v>39770</v>
      </c>
      <c r="B458" s="1">
        <v>1459.11</v>
      </c>
      <c r="C458" s="1">
        <v>1938.21</v>
      </c>
      <c r="D458" s="1">
        <v>1695.21</v>
      </c>
      <c r="E458" t="b">
        <f t="shared" si="7"/>
        <v>0</v>
      </c>
    </row>
    <row r="459" spans="1:5" x14ac:dyDescent="0.15">
      <c r="A459" s="3">
        <v>39771</v>
      </c>
      <c r="B459" s="1">
        <v>1543.77</v>
      </c>
      <c r="C459" s="1">
        <v>2052.15</v>
      </c>
      <c r="D459" s="1">
        <v>1809.92</v>
      </c>
      <c r="E459" t="b">
        <f t="shared" si="7"/>
        <v>0</v>
      </c>
    </row>
    <row r="460" spans="1:5" x14ac:dyDescent="0.15">
      <c r="A460" s="3">
        <v>39772</v>
      </c>
      <c r="B460" s="1">
        <v>1511.8</v>
      </c>
      <c r="C460" s="1">
        <v>2019.47</v>
      </c>
      <c r="D460" s="1">
        <v>1811.99</v>
      </c>
      <c r="E460" t="b">
        <f t="shared" si="7"/>
        <v>0</v>
      </c>
    </row>
    <row r="461" spans="1:5" x14ac:dyDescent="0.15">
      <c r="A461" s="3">
        <v>39773</v>
      </c>
      <c r="B461" s="1">
        <v>1501.09</v>
      </c>
      <c r="C461" s="1">
        <v>2009.87</v>
      </c>
      <c r="D461" s="1">
        <v>1794.57</v>
      </c>
      <c r="E461" t="b">
        <f t="shared" si="7"/>
        <v>0</v>
      </c>
    </row>
    <row r="462" spans="1:5" x14ac:dyDescent="0.15">
      <c r="A462" s="3">
        <v>39776</v>
      </c>
      <c r="B462" s="1">
        <v>1435.64</v>
      </c>
      <c r="C462" s="1">
        <v>1924.11</v>
      </c>
      <c r="D462" s="1">
        <v>1726.55</v>
      </c>
      <c r="E462" t="b">
        <f t="shared" si="7"/>
        <v>0</v>
      </c>
    </row>
    <row r="463" spans="1:5" x14ac:dyDescent="0.15">
      <c r="A463" s="3">
        <v>39777</v>
      </c>
      <c r="B463" s="1">
        <v>1435.36</v>
      </c>
      <c r="C463" s="1">
        <v>1924.23</v>
      </c>
      <c r="D463" s="1">
        <v>1714.32</v>
      </c>
      <c r="E463" t="b">
        <f t="shared" si="7"/>
        <v>0</v>
      </c>
    </row>
    <row r="464" spans="1:5" x14ac:dyDescent="0.15">
      <c r="A464" s="3">
        <v>39778</v>
      </c>
      <c r="B464" s="1">
        <v>1440.64</v>
      </c>
      <c r="C464" s="1">
        <v>1935.44</v>
      </c>
      <c r="D464" s="1">
        <v>1717.22</v>
      </c>
      <c r="E464" t="b">
        <f t="shared" si="7"/>
        <v>0</v>
      </c>
    </row>
    <row r="465" spans="1:5" x14ac:dyDescent="0.15">
      <c r="A465" s="3">
        <v>39779</v>
      </c>
      <c r="B465" s="1">
        <v>1455.74</v>
      </c>
      <c r="C465" s="1">
        <v>1961.88</v>
      </c>
      <c r="D465" s="1">
        <v>1738.55</v>
      </c>
      <c r="E465" t="b">
        <f t="shared" si="7"/>
        <v>0</v>
      </c>
    </row>
    <row r="466" spans="1:5" x14ac:dyDescent="0.15">
      <c r="A466" s="3">
        <v>39780</v>
      </c>
      <c r="B466" s="1">
        <v>1411.17</v>
      </c>
      <c r="C466" s="1">
        <v>1914.56</v>
      </c>
      <c r="D466" s="1">
        <v>1719.43</v>
      </c>
      <c r="E466" t="b">
        <f t="shared" si="7"/>
        <v>1</v>
      </c>
    </row>
    <row r="467" spans="1:5" x14ac:dyDescent="0.15">
      <c r="A467" s="3">
        <v>39783</v>
      </c>
      <c r="B467" s="1">
        <v>1424.86</v>
      </c>
      <c r="C467" s="1">
        <v>1935.7</v>
      </c>
      <c r="D467" s="1">
        <v>1801.67</v>
      </c>
      <c r="E467" t="b">
        <f t="shared" si="7"/>
        <v>0</v>
      </c>
    </row>
    <row r="468" spans="1:5" x14ac:dyDescent="0.15">
      <c r="A468" s="3">
        <v>39784</v>
      </c>
      <c r="B468" s="1">
        <v>1419.48</v>
      </c>
      <c r="C468" s="1">
        <v>1929.14</v>
      </c>
      <c r="D468" s="1">
        <v>1841.69</v>
      </c>
      <c r="E468" t="b">
        <f t="shared" si="7"/>
        <v>0</v>
      </c>
    </row>
    <row r="469" spans="1:5" x14ac:dyDescent="0.15">
      <c r="A469" s="3">
        <v>39785</v>
      </c>
      <c r="B469" s="1">
        <v>1486.89</v>
      </c>
      <c r="C469" s="1">
        <v>2016.88</v>
      </c>
      <c r="D469" s="1">
        <v>1912.76</v>
      </c>
      <c r="E469" t="b">
        <f t="shared" si="7"/>
        <v>0</v>
      </c>
    </row>
    <row r="470" spans="1:5" x14ac:dyDescent="0.15">
      <c r="A470" s="3">
        <v>39786</v>
      </c>
      <c r="B470" s="1">
        <v>1521.59</v>
      </c>
      <c r="C470" s="1">
        <v>2056.79</v>
      </c>
      <c r="D470" s="1">
        <v>1912.81</v>
      </c>
      <c r="E470" t="b">
        <f t="shared" si="7"/>
        <v>0</v>
      </c>
    </row>
    <row r="471" spans="1:5" x14ac:dyDescent="0.15">
      <c r="A471" s="3">
        <v>39787</v>
      </c>
      <c r="B471" s="1">
        <v>1538.47</v>
      </c>
      <c r="C471" s="1">
        <v>2082.86</v>
      </c>
      <c r="D471" s="1">
        <v>1972.41</v>
      </c>
      <c r="E471" t="b">
        <f t="shared" si="7"/>
        <v>0</v>
      </c>
    </row>
    <row r="472" spans="1:5" x14ac:dyDescent="0.15">
      <c r="A472" s="3">
        <v>39790</v>
      </c>
      <c r="B472" s="1">
        <v>1602.75</v>
      </c>
      <c r="C472" s="1">
        <v>2166.3200000000002</v>
      </c>
      <c r="D472" s="1">
        <v>2054.21</v>
      </c>
      <c r="E472" t="b">
        <f t="shared" si="7"/>
        <v>0</v>
      </c>
    </row>
    <row r="473" spans="1:5" x14ac:dyDescent="0.15">
      <c r="A473" s="3">
        <v>39791</v>
      </c>
      <c r="B473" s="1">
        <v>1554.51</v>
      </c>
      <c r="C473" s="1">
        <v>2107.75</v>
      </c>
      <c r="D473" s="1">
        <v>2001.22</v>
      </c>
      <c r="E473" t="b">
        <f t="shared" si="7"/>
        <v>0</v>
      </c>
    </row>
    <row r="474" spans="1:5" x14ac:dyDescent="0.15">
      <c r="A474" s="3">
        <v>39792</v>
      </c>
      <c r="B474" s="1">
        <v>1607.49</v>
      </c>
      <c r="C474" s="1">
        <v>2167.71</v>
      </c>
      <c r="D474" s="1">
        <v>2070.9</v>
      </c>
      <c r="E474" t="b">
        <f t="shared" si="7"/>
        <v>0</v>
      </c>
    </row>
    <row r="475" spans="1:5" x14ac:dyDescent="0.15">
      <c r="A475" s="3">
        <v>39793</v>
      </c>
      <c r="B475" s="1">
        <v>1567.02</v>
      </c>
      <c r="C475" s="1">
        <v>2119.33</v>
      </c>
      <c r="D475" s="1">
        <v>2013.36</v>
      </c>
      <c r="E475" t="b">
        <f t="shared" si="7"/>
        <v>0</v>
      </c>
    </row>
    <row r="476" spans="1:5" x14ac:dyDescent="0.15">
      <c r="A476" s="3">
        <v>39794</v>
      </c>
      <c r="B476" s="1">
        <v>1499.29</v>
      </c>
      <c r="C476" s="1">
        <v>2031.88</v>
      </c>
      <c r="D476" s="1">
        <v>1916.2</v>
      </c>
      <c r="E476" t="b">
        <f t="shared" si="7"/>
        <v>0</v>
      </c>
    </row>
    <row r="477" spans="1:5" x14ac:dyDescent="0.15">
      <c r="A477" s="3">
        <v>39797</v>
      </c>
      <c r="B477" s="1">
        <v>1508.71</v>
      </c>
      <c r="C477" s="1">
        <v>2041.67</v>
      </c>
      <c r="D477" s="1">
        <v>1956.29</v>
      </c>
      <c r="E477" t="b">
        <f t="shared" si="7"/>
        <v>0</v>
      </c>
    </row>
    <row r="478" spans="1:5" x14ac:dyDescent="0.15">
      <c r="A478" s="3">
        <v>39798</v>
      </c>
      <c r="B478" s="1">
        <v>1512.08</v>
      </c>
      <c r="C478" s="1">
        <v>2056.21</v>
      </c>
      <c r="D478" s="1">
        <v>1983.74</v>
      </c>
      <c r="E478" t="b">
        <f t="shared" si="7"/>
        <v>0</v>
      </c>
    </row>
    <row r="479" spans="1:5" x14ac:dyDescent="0.15">
      <c r="A479" s="3">
        <v>39799</v>
      </c>
      <c r="B479" s="1">
        <v>1510.35</v>
      </c>
      <c r="C479" s="1">
        <v>2056.91</v>
      </c>
      <c r="D479" s="1">
        <v>2015.5</v>
      </c>
      <c r="E479" t="b">
        <f t="shared" si="7"/>
        <v>0</v>
      </c>
    </row>
    <row r="480" spans="1:5" x14ac:dyDescent="0.15">
      <c r="A480" s="3">
        <v>39800</v>
      </c>
      <c r="B480" s="1">
        <v>1552.75</v>
      </c>
      <c r="C480" s="1">
        <v>2107.37</v>
      </c>
      <c r="D480" s="1">
        <v>2049.5</v>
      </c>
      <c r="E480" t="b">
        <f t="shared" si="7"/>
        <v>0</v>
      </c>
    </row>
    <row r="481" spans="1:5" x14ac:dyDescent="0.15">
      <c r="A481" s="3">
        <v>39801</v>
      </c>
      <c r="B481" s="1">
        <v>1554.11</v>
      </c>
      <c r="C481" s="1">
        <v>2111.41</v>
      </c>
      <c r="D481" s="1">
        <v>2066.4299999999998</v>
      </c>
      <c r="E481" t="b">
        <f t="shared" si="7"/>
        <v>0</v>
      </c>
    </row>
    <row r="482" spans="1:5" x14ac:dyDescent="0.15">
      <c r="A482" s="3">
        <v>39804</v>
      </c>
      <c r="B482" s="1">
        <v>1522.44</v>
      </c>
      <c r="C482" s="1">
        <v>2069.31</v>
      </c>
      <c r="D482" s="1">
        <v>2075.31</v>
      </c>
      <c r="E482" t="b">
        <f t="shared" si="7"/>
        <v>0</v>
      </c>
    </row>
    <row r="483" spans="1:5" x14ac:dyDescent="0.15">
      <c r="A483" s="3">
        <v>39805</v>
      </c>
      <c r="B483" s="1">
        <v>1451.76</v>
      </c>
      <c r="C483" s="1">
        <v>1972.99</v>
      </c>
      <c r="D483" s="1">
        <v>1938.6</v>
      </c>
      <c r="E483" t="b">
        <f t="shared" si="7"/>
        <v>0</v>
      </c>
    </row>
    <row r="484" spans="1:5" x14ac:dyDescent="0.15">
      <c r="A484" s="3">
        <v>39806</v>
      </c>
      <c r="B484" s="1">
        <v>1428.9</v>
      </c>
      <c r="C484" s="1">
        <v>1940.55</v>
      </c>
      <c r="D484" s="1">
        <v>1895.66</v>
      </c>
      <c r="E484" t="b">
        <f t="shared" si="7"/>
        <v>0</v>
      </c>
    </row>
    <row r="485" spans="1:5" x14ac:dyDescent="0.15">
      <c r="A485" s="3">
        <v>39807</v>
      </c>
      <c r="B485" s="1">
        <v>1415.83</v>
      </c>
      <c r="C485" s="1">
        <v>1921.93</v>
      </c>
      <c r="D485" s="1">
        <v>1898.36</v>
      </c>
      <c r="E485" t="b">
        <f t="shared" si="7"/>
        <v>0</v>
      </c>
    </row>
    <row r="486" spans="1:5" x14ac:dyDescent="0.15">
      <c r="A486" s="3">
        <v>39808</v>
      </c>
      <c r="B486" s="1">
        <v>1416.83</v>
      </c>
      <c r="C486" s="1">
        <v>1915.31</v>
      </c>
      <c r="D486" s="1">
        <v>1877.9</v>
      </c>
      <c r="E486" t="b">
        <f t="shared" si="7"/>
        <v>0</v>
      </c>
    </row>
    <row r="487" spans="1:5" x14ac:dyDescent="0.15">
      <c r="A487" s="3">
        <v>39811</v>
      </c>
      <c r="B487" s="1">
        <v>1407.63</v>
      </c>
      <c r="C487" s="1">
        <v>1903.69</v>
      </c>
      <c r="D487" s="1">
        <v>1873.53</v>
      </c>
      <c r="E487" t="b">
        <f t="shared" si="7"/>
        <v>0</v>
      </c>
    </row>
    <row r="488" spans="1:5" x14ac:dyDescent="0.15">
      <c r="A488" s="3">
        <v>39812</v>
      </c>
      <c r="B488" s="1">
        <v>1390.4</v>
      </c>
      <c r="C488" s="1">
        <v>1880.9</v>
      </c>
      <c r="D488" s="1">
        <v>1865.96</v>
      </c>
      <c r="E488" t="b">
        <f t="shared" si="7"/>
        <v>0</v>
      </c>
    </row>
    <row r="489" spans="1:5" x14ac:dyDescent="0.15">
      <c r="A489" s="3">
        <v>39813</v>
      </c>
      <c r="B489" s="1">
        <v>1384.91</v>
      </c>
      <c r="C489" s="1">
        <v>1870.04</v>
      </c>
      <c r="D489" s="1">
        <v>1830.82</v>
      </c>
      <c r="E489" t="b">
        <f t="shared" si="7"/>
        <v>1</v>
      </c>
    </row>
    <row r="490" spans="1:5" x14ac:dyDescent="0.15">
      <c r="A490" s="3">
        <v>39818</v>
      </c>
      <c r="B490" s="1">
        <v>1436.89</v>
      </c>
      <c r="C490" s="1">
        <v>1934.97</v>
      </c>
      <c r="D490" s="1">
        <v>1920.1</v>
      </c>
      <c r="E490" t="b">
        <f t="shared" si="7"/>
        <v>0</v>
      </c>
    </row>
    <row r="491" spans="1:5" x14ac:dyDescent="0.15">
      <c r="A491" s="3">
        <v>39819</v>
      </c>
      <c r="B491" s="1">
        <v>1482.28</v>
      </c>
      <c r="C491" s="1">
        <v>1992.29</v>
      </c>
      <c r="D491" s="1">
        <v>1982.87</v>
      </c>
      <c r="E491" t="b">
        <f t="shared" si="7"/>
        <v>0</v>
      </c>
    </row>
    <row r="492" spans="1:5" x14ac:dyDescent="0.15">
      <c r="A492" s="3">
        <v>39820</v>
      </c>
      <c r="B492" s="1">
        <v>1468.46</v>
      </c>
      <c r="C492" s="1">
        <v>1975.27</v>
      </c>
      <c r="D492" s="1">
        <v>1995.19</v>
      </c>
      <c r="E492" t="b">
        <f t="shared" si="7"/>
        <v>0</v>
      </c>
    </row>
    <row r="493" spans="1:5" x14ac:dyDescent="0.15">
      <c r="A493" s="3">
        <v>39821</v>
      </c>
      <c r="B493" s="1">
        <v>1430.09</v>
      </c>
      <c r="C493" s="1">
        <v>1927.82</v>
      </c>
      <c r="D493" s="1">
        <v>1951.99</v>
      </c>
      <c r="E493" t="b">
        <f t="shared" si="7"/>
        <v>0</v>
      </c>
    </row>
    <row r="494" spans="1:5" x14ac:dyDescent="0.15">
      <c r="A494" s="3">
        <v>39822</v>
      </c>
      <c r="B494" s="1">
        <v>1447.14</v>
      </c>
      <c r="C494" s="1">
        <v>1952.96</v>
      </c>
      <c r="D494" s="1">
        <v>2009.1</v>
      </c>
      <c r="E494" t="b">
        <f t="shared" si="7"/>
        <v>0</v>
      </c>
    </row>
    <row r="495" spans="1:5" x14ac:dyDescent="0.15">
      <c r="A495" s="3">
        <v>39825</v>
      </c>
      <c r="B495" s="1">
        <v>1441.73</v>
      </c>
      <c r="C495" s="1">
        <v>1947.35</v>
      </c>
      <c r="D495" s="1">
        <v>2032.54</v>
      </c>
      <c r="E495" t="b">
        <f t="shared" si="7"/>
        <v>0</v>
      </c>
    </row>
    <row r="496" spans="1:5" x14ac:dyDescent="0.15">
      <c r="A496" s="3">
        <v>39826</v>
      </c>
      <c r="B496" s="1">
        <v>1414.08</v>
      </c>
      <c r="C496" s="1">
        <v>1904.88</v>
      </c>
      <c r="D496" s="1">
        <v>1970.03</v>
      </c>
      <c r="E496" t="b">
        <f t="shared" si="7"/>
        <v>0</v>
      </c>
    </row>
    <row r="497" spans="1:5" x14ac:dyDescent="0.15">
      <c r="A497" s="3">
        <v>39827</v>
      </c>
      <c r="B497" s="1">
        <v>1476.71</v>
      </c>
      <c r="C497" s="1">
        <v>1986.75</v>
      </c>
      <c r="D497" s="1">
        <v>2054.5700000000002</v>
      </c>
      <c r="E497" t="b">
        <f t="shared" si="7"/>
        <v>0</v>
      </c>
    </row>
    <row r="498" spans="1:5" x14ac:dyDescent="0.15">
      <c r="A498" s="3">
        <v>39828</v>
      </c>
      <c r="B498" s="1">
        <v>1469.2</v>
      </c>
      <c r="C498" s="1">
        <v>1978.32</v>
      </c>
      <c r="D498" s="1">
        <v>2079.86</v>
      </c>
      <c r="E498" t="b">
        <f t="shared" si="7"/>
        <v>0</v>
      </c>
    </row>
    <row r="499" spans="1:5" x14ac:dyDescent="0.15">
      <c r="A499" s="3">
        <v>39829</v>
      </c>
      <c r="B499" s="1">
        <v>1502</v>
      </c>
      <c r="C499" s="1">
        <v>2019.45</v>
      </c>
      <c r="D499" s="1">
        <v>2090.02</v>
      </c>
      <c r="E499" t="b">
        <f t="shared" si="7"/>
        <v>0</v>
      </c>
    </row>
    <row r="500" spans="1:5" x14ac:dyDescent="0.15">
      <c r="A500" s="3">
        <v>39832</v>
      </c>
      <c r="B500" s="1">
        <v>1529.58</v>
      </c>
      <c r="C500" s="1">
        <v>2053.5100000000002</v>
      </c>
      <c r="D500" s="1">
        <v>2085.58</v>
      </c>
      <c r="E500" t="b">
        <f t="shared" si="7"/>
        <v>0</v>
      </c>
    </row>
    <row r="501" spans="1:5" x14ac:dyDescent="0.15">
      <c r="A501" s="3">
        <v>39833</v>
      </c>
      <c r="B501" s="1">
        <v>1539.37</v>
      </c>
      <c r="C501" s="1">
        <v>2063.9699999999998</v>
      </c>
      <c r="D501" s="1">
        <v>2111.39</v>
      </c>
      <c r="E501" t="b">
        <f t="shared" si="7"/>
        <v>0</v>
      </c>
    </row>
    <row r="502" spans="1:5" x14ac:dyDescent="0.15">
      <c r="A502" s="3">
        <v>39834</v>
      </c>
      <c r="B502" s="1">
        <v>1536.76</v>
      </c>
      <c r="C502" s="1">
        <v>2056.92</v>
      </c>
      <c r="D502" s="1">
        <v>2107.87</v>
      </c>
      <c r="E502" t="b">
        <f t="shared" si="7"/>
        <v>0</v>
      </c>
    </row>
    <row r="503" spans="1:5" x14ac:dyDescent="0.15">
      <c r="A503" s="3">
        <v>39835</v>
      </c>
      <c r="B503" s="1">
        <v>1547.59</v>
      </c>
      <c r="C503" s="1">
        <v>2074.75</v>
      </c>
      <c r="D503" s="1">
        <v>2140.16</v>
      </c>
      <c r="E503" t="b">
        <f t="shared" si="7"/>
        <v>0</v>
      </c>
    </row>
    <row r="504" spans="1:5" x14ac:dyDescent="0.15">
      <c r="A504" s="3">
        <v>39836</v>
      </c>
      <c r="B504" s="1">
        <v>1538.27</v>
      </c>
      <c r="C504" s="1">
        <v>2061.21</v>
      </c>
      <c r="D504" s="1">
        <v>2122.35</v>
      </c>
      <c r="E504" t="b">
        <f t="shared" si="7"/>
        <v>1</v>
      </c>
    </row>
    <row r="505" spans="1:5" x14ac:dyDescent="0.15">
      <c r="A505" s="3">
        <v>39846</v>
      </c>
      <c r="B505" s="1">
        <v>1541.68</v>
      </c>
      <c r="C505" s="1">
        <v>2074.38</v>
      </c>
      <c r="D505" s="1">
        <v>2193.69</v>
      </c>
      <c r="E505" t="b">
        <f t="shared" si="7"/>
        <v>0</v>
      </c>
    </row>
    <row r="506" spans="1:5" x14ac:dyDescent="0.15">
      <c r="A506" s="3">
        <v>39847</v>
      </c>
      <c r="B506" s="1">
        <v>1580.29</v>
      </c>
      <c r="C506" s="1">
        <v>2126.65</v>
      </c>
      <c r="D506" s="1">
        <v>2254.41</v>
      </c>
      <c r="E506" t="b">
        <f t="shared" si="7"/>
        <v>0</v>
      </c>
    </row>
    <row r="507" spans="1:5" x14ac:dyDescent="0.15">
      <c r="A507" s="3">
        <v>39848</v>
      </c>
      <c r="B507" s="1">
        <v>1631.74</v>
      </c>
      <c r="C507" s="1">
        <v>2190.21</v>
      </c>
      <c r="D507" s="1">
        <v>2297.0700000000002</v>
      </c>
      <c r="E507" t="b">
        <f t="shared" si="7"/>
        <v>0</v>
      </c>
    </row>
    <row r="508" spans="1:5" x14ac:dyDescent="0.15">
      <c r="A508" s="3">
        <v>39849</v>
      </c>
      <c r="B508" s="1">
        <v>1629.47</v>
      </c>
      <c r="C508" s="1">
        <v>2181.91</v>
      </c>
      <c r="D508" s="1">
        <v>2270.2600000000002</v>
      </c>
      <c r="E508" t="b">
        <f t="shared" si="7"/>
        <v>0</v>
      </c>
    </row>
    <row r="509" spans="1:5" x14ac:dyDescent="0.15">
      <c r="A509" s="3">
        <v>39850</v>
      </c>
      <c r="B509" s="1">
        <v>1689</v>
      </c>
      <c r="C509" s="1">
        <v>2265.33</v>
      </c>
      <c r="D509" s="1">
        <v>2367.7199999999998</v>
      </c>
      <c r="E509" t="b">
        <f t="shared" si="7"/>
        <v>0</v>
      </c>
    </row>
    <row r="510" spans="1:5" x14ac:dyDescent="0.15">
      <c r="A510" s="3">
        <v>39853</v>
      </c>
      <c r="B510" s="1">
        <v>1716.51</v>
      </c>
      <c r="C510" s="1">
        <v>2315.23</v>
      </c>
      <c r="D510" s="1">
        <v>2441.64</v>
      </c>
      <c r="E510" t="b">
        <f t="shared" si="7"/>
        <v>0</v>
      </c>
    </row>
    <row r="511" spans="1:5" x14ac:dyDescent="0.15">
      <c r="A511" s="3">
        <v>39854</v>
      </c>
      <c r="B511" s="1">
        <v>1723.55</v>
      </c>
      <c r="C511" s="1">
        <v>2333.9499999999998</v>
      </c>
      <c r="D511" s="1">
        <v>2508.65</v>
      </c>
      <c r="E511" t="b">
        <f t="shared" si="7"/>
        <v>0</v>
      </c>
    </row>
    <row r="512" spans="1:5" x14ac:dyDescent="0.15">
      <c r="A512" s="3">
        <v>39855</v>
      </c>
      <c r="B512" s="1">
        <v>1728.94</v>
      </c>
      <c r="C512" s="1">
        <v>2342.7399999999998</v>
      </c>
      <c r="D512" s="1">
        <v>2511.31</v>
      </c>
      <c r="E512" t="b">
        <f t="shared" si="7"/>
        <v>0</v>
      </c>
    </row>
    <row r="513" spans="1:5" x14ac:dyDescent="0.15">
      <c r="A513" s="3">
        <v>39856</v>
      </c>
      <c r="B513" s="1">
        <v>1699.35</v>
      </c>
      <c r="C513" s="1">
        <v>2313.11</v>
      </c>
      <c r="D513" s="1">
        <v>2557.2399999999998</v>
      </c>
      <c r="E513" t="b">
        <f t="shared" si="7"/>
        <v>0</v>
      </c>
    </row>
    <row r="514" spans="1:5" x14ac:dyDescent="0.15">
      <c r="A514" s="3">
        <v>39857</v>
      </c>
      <c r="B514" s="1">
        <v>1755.57</v>
      </c>
      <c r="C514" s="1">
        <v>2389.5100000000002</v>
      </c>
      <c r="D514" s="1">
        <v>2640.39</v>
      </c>
      <c r="E514" t="b">
        <f t="shared" si="7"/>
        <v>0</v>
      </c>
    </row>
    <row r="515" spans="1:5" x14ac:dyDescent="0.15">
      <c r="A515" s="3">
        <v>39860</v>
      </c>
      <c r="B515" s="1">
        <v>1817.06</v>
      </c>
      <c r="C515" s="1">
        <v>2463.2800000000002</v>
      </c>
      <c r="D515" s="1">
        <v>2694.43</v>
      </c>
      <c r="E515" t="b">
        <f t="shared" ref="E515:E578" si="8">MONTH(A515)&lt;&gt;MONTH(A516)</f>
        <v>0</v>
      </c>
    </row>
    <row r="516" spans="1:5" x14ac:dyDescent="0.15">
      <c r="A516" s="3">
        <v>39861</v>
      </c>
      <c r="B516" s="1">
        <v>1763.94</v>
      </c>
      <c r="C516" s="1">
        <v>2388.5100000000002</v>
      </c>
      <c r="D516" s="1">
        <v>2591.38</v>
      </c>
      <c r="E516" t="b">
        <f t="shared" si="8"/>
        <v>0</v>
      </c>
    </row>
    <row r="517" spans="1:5" x14ac:dyDescent="0.15">
      <c r="A517" s="3">
        <v>39862</v>
      </c>
      <c r="B517" s="1">
        <v>1675.86</v>
      </c>
      <c r="C517" s="1">
        <v>2270.11</v>
      </c>
      <c r="D517" s="1">
        <v>2500.36</v>
      </c>
      <c r="E517" t="b">
        <f t="shared" si="8"/>
        <v>0</v>
      </c>
    </row>
    <row r="518" spans="1:5" x14ac:dyDescent="0.15">
      <c r="A518" s="3">
        <v>39863</v>
      </c>
      <c r="B518" s="1">
        <v>1675.77</v>
      </c>
      <c r="C518" s="1">
        <v>2280.9</v>
      </c>
      <c r="D518" s="1">
        <v>2560.66</v>
      </c>
      <c r="E518" t="b">
        <f t="shared" si="8"/>
        <v>0</v>
      </c>
    </row>
    <row r="519" spans="1:5" x14ac:dyDescent="0.15">
      <c r="A519" s="3">
        <v>39864</v>
      </c>
      <c r="B519" s="1">
        <v>1695.26</v>
      </c>
      <c r="C519" s="1">
        <v>2314.83</v>
      </c>
      <c r="D519" s="1">
        <v>2643.54</v>
      </c>
      <c r="E519" t="b">
        <f t="shared" si="8"/>
        <v>0</v>
      </c>
    </row>
    <row r="520" spans="1:5" x14ac:dyDescent="0.15">
      <c r="A520" s="3">
        <v>39867</v>
      </c>
      <c r="B520" s="1">
        <v>1733.42</v>
      </c>
      <c r="C520" s="1">
        <v>2372.2199999999998</v>
      </c>
      <c r="D520" s="1">
        <v>2732.42</v>
      </c>
      <c r="E520" t="b">
        <f t="shared" si="8"/>
        <v>0</v>
      </c>
    </row>
    <row r="521" spans="1:5" x14ac:dyDescent="0.15">
      <c r="A521" s="3">
        <v>39868</v>
      </c>
      <c r="B521" s="1">
        <v>1640.57</v>
      </c>
      <c r="C521" s="1">
        <v>2255.02</v>
      </c>
      <c r="D521" s="1">
        <v>2622.02</v>
      </c>
      <c r="E521" t="b">
        <f t="shared" si="8"/>
        <v>0</v>
      </c>
    </row>
    <row r="522" spans="1:5" x14ac:dyDescent="0.15">
      <c r="A522" s="3">
        <v>39869</v>
      </c>
      <c r="B522" s="1">
        <v>1662.26</v>
      </c>
      <c r="C522" s="1">
        <v>2265.11</v>
      </c>
      <c r="D522" s="1">
        <v>2650.18</v>
      </c>
      <c r="E522" t="b">
        <f t="shared" si="8"/>
        <v>0</v>
      </c>
    </row>
    <row r="523" spans="1:5" x14ac:dyDescent="0.15">
      <c r="A523" s="3">
        <v>39870</v>
      </c>
      <c r="B523" s="1">
        <v>1605.61</v>
      </c>
      <c r="C523" s="1">
        <v>2173.15</v>
      </c>
      <c r="D523" s="1">
        <v>2461.9299999999998</v>
      </c>
      <c r="E523" t="b">
        <f t="shared" si="8"/>
        <v>0</v>
      </c>
    </row>
    <row r="524" spans="1:5" x14ac:dyDescent="0.15">
      <c r="A524" s="3">
        <v>39871</v>
      </c>
      <c r="B524" s="1">
        <v>1592.01</v>
      </c>
      <c r="C524" s="1">
        <v>2149.56</v>
      </c>
      <c r="D524" s="1">
        <v>2302.02</v>
      </c>
      <c r="E524" t="b">
        <f t="shared" si="8"/>
        <v>1</v>
      </c>
    </row>
    <row r="525" spans="1:5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  <c r="E525" t="b">
        <f t="shared" si="8"/>
        <v>0</v>
      </c>
    </row>
    <row r="526" spans="1:5" x14ac:dyDescent="0.15">
      <c r="A526" s="3">
        <v>39875</v>
      </c>
      <c r="B526" s="1">
        <v>1563.97</v>
      </c>
      <c r="C526" s="1">
        <v>2125.48</v>
      </c>
      <c r="D526" s="1">
        <v>2402.44</v>
      </c>
      <c r="E526" t="b">
        <f t="shared" si="8"/>
        <v>0</v>
      </c>
    </row>
    <row r="527" spans="1:5" x14ac:dyDescent="0.15">
      <c r="A527" s="3">
        <v>39876</v>
      </c>
      <c r="B527" s="1">
        <v>1671.57</v>
      </c>
      <c r="C527" s="1">
        <v>2268.91</v>
      </c>
      <c r="D527" s="1">
        <v>2541.4299999999998</v>
      </c>
      <c r="E527" t="b">
        <f t="shared" si="8"/>
        <v>0</v>
      </c>
    </row>
    <row r="528" spans="1:5" x14ac:dyDescent="0.15">
      <c r="A528" s="3">
        <v>39877</v>
      </c>
      <c r="B528" s="1">
        <v>1694.65</v>
      </c>
      <c r="C528" s="1">
        <v>2293.6799999999998</v>
      </c>
      <c r="D528" s="1">
        <v>2564.77</v>
      </c>
      <c r="E528" t="b">
        <f t="shared" si="8"/>
        <v>0</v>
      </c>
    </row>
    <row r="529" spans="1:5" x14ac:dyDescent="0.15">
      <c r="A529" s="3">
        <v>39878</v>
      </c>
      <c r="B529" s="1">
        <v>1676.79</v>
      </c>
      <c r="C529" s="1">
        <v>2276.06</v>
      </c>
      <c r="D529" s="1">
        <v>2548.34</v>
      </c>
      <c r="E529" t="b">
        <f t="shared" si="8"/>
        <v>0</v>
      </c>
    </row>
    <row r="530" spans="1:5" x14ac:dyDescent="0.15">
      <c r="A530" s="3">
        <v>39881</v>
      </c>
      <c r="B530" s="1">
        <v>1620.13</v>
      </c>
      <c r="C530" s="1">
        <v>2201.4499999999998</v>
      </c>
      <c r="D530" s="1">
        <v>2429.33</v>
      </c>
      <c r="E530" t="b">
        <f t="shared" si="8"/>
        <v>0</v>
      </c>
    </row>
    <row r="531" spans="1:5" x14ac:dyDescent="0.15">
      <c r="A531" s="3">
        <v>39882</v>
      </c>
      <c r="B531" s="1">
        <v>1648.15</v>
      </c>
      <c r="C531" s="1">
        <v>2237.25</v>
      </c>
      <c r="D531" s="1">
        <v>2487.79</v>
      </c>
      <c r="E531" t="b">
        <f t="shared" si="8"/>
        <v>0</v>
      </c>
    </row>
    <row r="532" spans="1:5" x14ac:dyDescent="0.15">
      <c r="A532" s="3">
        <v>39883</v>
      </c>
      <c r="B532" s="1">
        <v>1634.08</v>
      </c>
      <c r="C532" s="1">
        <v>2217.13</v>
      </c>
      <c r="D532" s="1">
        <v>2481.96</v>
      </c>
      <c r="E532" t="b">
        <f t="shared" si="8"/>
        <v>0</v>
      </c>
    </row>
    <row r="533" spans="1:5" x14ac:dyDescent="0.15">
      <c r="A533" s="3">
        <v>39884</v>
      </c>
      <c r="B533" s="1">
        <v>1628.34</v>
      </c>
      <c r="C533" s="1">
        <v>2210.1</v>
      </c>
      <c r="D533" s="1">
        <v>2492.52</v>
      </c>
      <c r="E533" t="b">
        <f t="shared" si="8"/>
        <v>0</v>
      </c>
    </row>
    <row r="534" spans="1:5" x14ac:dyDescent="0.15">
      <c r="A534" s="3">
        <v>39885</v>
      </c>
      <c r="B534" s="1">
        <v>1626.02</v>
      </c>
      <c r="C534" s="1">
        <v>2204</v>
      </c>
      <c r="D534" s="1">
        <v>2469.92</v>
      </c>
      <c r="E534" t="b">
        <f t="shared" si="8"/>
        <v>0</v>
      </c>
    </row>
    <row r="535" spans="1:5" x14ac:dyDescent="0.15">
      <c r="A535" s="3">
        <v>39888</v>
      </c>
      <c r="B535" s="1">
        <v>1656.18</v>
      </c>
      <c r="C535" s="1">
        <v>2241.16</v>
      </c>
      <c r="D535" s="1">
        <v>2503.91</v>
      </c>
      <c r="E535" t="b">
        <f t="shared" si="8"/>
        <v>0</v>
      </c>
    </row>
    <row r="536" spans="1:5" x14ac:dyDescent="0.15">
      <c r="A536" s="3">
        <v>39889</v>
      </c>
      <c r="B536" s="1">
        <v>1705.51</v>
      </c>
      <c r="C536" s="1">
        <v>2316.15</v>
      </c>
      <c r="D536" s="1">
        <v>2595.0700000000002</v>
      </c>
      <c r="E536" t="b">
        <f t="shared" si="8"/>
        <v>0</v>
      </c>
    </row>
    <row r="537" spans="1:5" x14ac:dyDescent="0.15">
      <c r="A537" s="3">
        <v>39890</v>
      </c>
      <c r="B537" s="1">
        <v>1702.3</v>
      </c>
      <c r="C537" s="1">
        <v>2318.5700000000002</v>
      </c>
      <c r="D537" s="1">
        <v>2624.44</v>
      </c>
      <c r="E537" t="b">
        <f t="shared" si="8"/>
        <v>0</v>
      </c>
    </row>
    <row r="538" spans="1:5" x14ac:dyDescent="0.15">
      <c r="A538" s="3">
        <v>39891</v>
      </c>
      <c r="B538" s="1">
        <v>1733.8</v>
      </c>
      <c r="C538" s="1">
        <v>2361.61</v>
      </c>
      <c r="D538" s="1">
        <v>2687.28</v>
      </c>
      <c r="E538" t="b">
        <f t="shared" si="8"/>
        <v>0</v>
      </c>
    </row>
    <row r="539" spans="1:5" x14ac:dyDescent="0.15">
      <c r="A539" s="3">
        <v>39892</v>
      </c>
      <c r="B539" s="1">
        <v>1726.21</v>
      </c>
      <c r="C539" s="1">
        <v>2353.8000000000002</v>
      </c>
      <c r="D539" s="1">
        <v>2672.45</v>
      </c>
      <c r="E539" t="b">
        <f t="shared" si="8"/>
        <v>0</v>
      </c>
    </row>
    <row r="540" spans="1:5" x14ac:dyDescent="0.15">
      <c r="A540" s="3">
        <v>39895</v>
      </c>
      <c r="B540" s="1">
        <v>1767.05</v>
      </c>
      <c r="C540" s="1">
        <v>2410.71</v>
      </c>
      <c r="D540" s="1">
        <v>2723.02</v>
      </c>
      <c r="E540" t="b">
        <f t="shared" si="8"/>
        <v>0</v>
      </c>
    </row>
    <row r="541" spans="1:5" x14ac:dyDescent="0.15">
      <c r="A541" s="3">
        <v>39896</v>
      </c>
      <c r="B541" s="1">
        <v>1776.12</v>
      </c>
      <c r="C541" s="1">
        <v>2424.4499999999998</v>
      </c>
      <c r="D541" s="1">
        <v>2743.76</v>
      </c>
      <c r="E541" t="b">
        <f t="shared" si="8"/>
        <v>0</v>
      </c>
    </row>
    <row r="542" spans="1:5" x14ac:dyDescent="0.15">
      <c r="A542" s="3">
        <v>39897</v>
      </c>
      <c r="B542" s="1">
        <v>1747.42</v>
      </c>
      <c r="C542" s="1">
        <v>2379.8000000000002</v>
      </c>
      <c r="D542" s="1">
        <v>2681.4</v>
      </c>
      <c r="E542" t="b">
        <f t="shared" si="8"/>
        <v>0</v>
      </c>
    </row>
    <row r="543" spans="1:5" x14ac:dyDescent="0.15">
      <c r="A543" s="3">
        <v>39898</v>
      </c>
      <c r="B543" s="1">
        <v>1811.87</v>
      </c>
      <c r="C543" s="1">
        <v>2461.16</v>
      </c>
      <c r="D543" s="1">
        <v>2747.38</v>
      </c>
      <c r="E543" t="b">
        <f t="shared" si="8"/>
        <v>0</v>
      </c>
    </row>
    <row r="544" spans="1:5" x14ac:dyDescent="0.15">
      <c r="A544" s="3">
        <v>39899</v>
      </c>
      <c r="B544" s="1">
        <v>1825.63</v>
      </c>
      <c r="C544" s="1">
        <v>2477.5100000000002</v>
      </c>
      <c r="D544" s="1">
        <v>2773.33</v>
      </c>
      <c r="E544" t="b">
        <f t="shared" si="8"/>
        <v>0</v>
      </c>
    </row>
    <row r="545" spans="1:5" x14ac:dyDescent="0.15">
      <c r="A545" s="3">
        <v>39902</v>
      </c>
      <c r="B545" s="1">
        <v>1817.41</v>
      </c>
      <c r="C545" s="1">
        <v>2463.31</v>
      </c>
      <c r="D545" s="1">
        <v>2785.36</v>
      </c>
      <c r="E545" t="b">
        <f t="shared" si="8"/>
        <v>0</v>
      </c>
    </row>
    <row r="546" spans="1:5" x14ac:dyDescent="0.15">
      <c r="A546" s="3">
        <v>39903</v>
      </c>
      <c r="B546" s="1">
        <v>1830.28</v>
      </c>
      <c r="C546" s="1">
        <v>2480.48</v>
      </c>
      <c r="D546" s="1">
        <v>2814.17</v>
      </c>
      <c r="E546" t="b">
        <f t="shared" si="8"/>
        <v>1</v>
      </c>
    </row>
    <row r="547" spans="1:5" x14ac:dyDescent="0.15">
      <c r="A547" s="3">
        <v>39904</v>
      </c>
      <c r="B547" s="1">
        <v>1852.02</v>
      </c>
      <c r="C547" s="1">
        <v>2518.27</v>
      </c>
      <c r="D547" s="1">
        <v>2855.85</v>
      </c>
      <c r="E547" t="b">
        <f t="shared" si="8"/>
        <v>0</v>
      </c>
    </row>
    <row r="548" spans="1:5" x14ac:dyDescent="0.15">
      <c r="A548" s="3">
        <v>39905</v>
      </c>
      <c r="B548" s="1">
        <v>1878.4</v>
      </c>
      <c r="C548" s="1">
        <v>2553.9299999999998</v>
      </c>
      <c r="D548" s="1">
        <v>2861.15</v>
      </c>
      <c r="E548" t="b">
        <f t="shared" si="8"/>
        <v>0</v>
      </c>
    </row>
    <row r="549" spans="1:5" x14ac:dyDescent="0.15">
      <c r="A549" s="3">
        <v>39906</v>
      </c>
      <c r="B549" s="1">
        <v>1892.73</v>
      </c>
      <c r="C549" s="1">
        <v>2562.2199999999998</v>
      </c>
      <c r="D549" s="1">
        <v>2848.33</v>
      </c>
      <c r="E549" t="b">
        <f t="shared" si="8"/>
        <v>0</v>
      </c>
    </row>
    <row r="550" spans="1:5" x14ac:dyDescent="0.15">
      <c r="A550" s="3">
        <v>39910</v>
      </c>
      <c r="B550" s="1">
        <v>1894.12</v>
      </c>
      <c r="C550" s="1">
        <v>2565.34</v>
      </c>
      <c r="D550" s="1">
        <v>2893.86</v>
      </c>
      <c r="E550" t="b">
        <f t="shared" si="8"/>
        <v>0</v>
      </c>
    </row>
    <row r="551" spans="1:5" x14ac:dyDescent="0.15">
      <c r="A551" s="3">
        <v>39911</v>
      </c>
      <c r="B551" s="1">
        <v>1816.33</v>
      </c>
      <c r="C551" s="1">
        <v>2466.02</v>
      </c>
      <c r="D551" s="1">
        <v>2799.43</v>
      </c>
      <c r="E551" t="b">
        <f t="shared" si="8"/>
        <v>0</v>
      </c>
    </row>
    <row r="552" spans="1:5" x14ac:dyDescent="0.15">
      <c r="A552" s="3">
        <v>39912</v>
      </c>
      <c r="B552" s="1">
        <v>1847.17</v>
      </c>
      <c r="C552" s="1">
        <v>2506</v>
      </c>
      <c r="D552" s="1">
        <v>2860.71</v>
      </c>
      <c r="E552" t="b">
        <f t="shared" si="8"/>
        <v>0</v>
      </c>
    </row>
    <row r="553" spans="1:5" x14ac:dyDescent="0.15">
      <c r="A553" s="3">
        <v>39913</v>
      </c>
      <c r="B553" s="1">
        <v>1895.16</v>
      </c>
      <c r="C553" s="1">
        <v>2575.85</v>
      </c>
      <c r="D553" s="1">
        <v>2945.91</v>
      </c>
      <c r="E553" t="b">
        <f t="shared" si="8"/>
        <v>0</v>
      </c>
    </row>
    <row r="554" spans="1:5" x14ac:dyDescent="0.15">
      <c r="A554" s="3">
        <v>39916</v>
      </c>
      <c r="B554" s="1">
        <v>1939.56</v>
      </c>
      <c r="C554" s="1">
        <v>2638.41</v>
      </c>
      <c r="D554" s="1">
        <v>2979.83</v>
      </c>
      <c r="E554" t="b">
        <f t="shared" si="8"/>
        <v>0</v>
      </c>
    </row>
    <row r="555" spans="1:5" x14ac:dyDescent="0.15">
      <c r="A555" s="3">
        <v>39917</v>
      </c>
      <c r="B555" s="1">
        <v>1949.02</v>
      </c>
      <c r="C555" s="1">
        <v>2653.39</v>
      </c>
      <c r="D555" s="1">
        <v>3030.31</v>
      </c>
      <c r="E555" t="b">
        <f t="shared" si="8"/>
        <v>0</v>
      </c>
    </row>
    <row r="556" spans="1:5" x14ac:dyDescent="0.15">
      <c r="A556" s="3">
        <v>39918</v>
      </c>
      <c r="B556" s="1">
        <v>1943.35</v>
      </c>
      <c r="C556" s="1">
        <v>2651.5</v>
      </c>
      <c r="D556" s="1">
        <v>3071.29</v>
      </c>
      <c r="E556" t="b">
        <f t="shared" si="8"/>
        <v>0</v>
      </c>
    </row>
    <row r="557" spans="1:5" x14ac:dyDescent="0.15">
      <c r="A557" s="3">
        <v>39919</v>
      </c>
      <c r="B557" s="1">
        <v>1943.21</v>
      </c>
      <c r="C557" s="1">
        <v>2649.19</v>
      </c>
      <c r="D557" s="1">
        <v>3089.67</v>
      </c>
      <c r="E557" t="b">
        <f t="shared" si="8"/>
        <v>0</v>
      </c>
    </row>
    <row r="558" spans="1:5" x14ac:dyDescent="0.15">
      <c r="A558" s="3">
        <v>39920</v>
      </c>
      <c r="B558" s="1">
        <v>1920.31</v>
      </c>
      <c r="C558" s="1">
        <v>2615.85</v>
      </c>
      <c r="D558" s="1">
        <v>3042.66</v>
      </c>
      <c r="E558" t="b">
        <f t="shared" si="8"/>
        <v>0</v>
      </c>
    </row>
    <row r="559" spans="1:5" x14ac:dyDescent="0.15">
      <c r="A559" s="3">
        <v>39923</v>
      </c>
      <c r="B559" s="1">
        <v>1956.78</v>
      </c>
      <c r="C559" s="1">
        <v>2674.28</v>
      </c>
      <c r="D559" s="1">
        <v>3122.54</v>
      </c>
      <c r="E559" t="b">
        <f t="shared" si="8"/>
        <v>0</v>
      </c>
    </row>
    <row r="560" spans="1:5" x14ac:dyDescent="0.15">
      <c r="A560" s="3">
        <v>39924</v>
      </c>
      <c r="B560" s="1">
        <v>1930.57</v>
      </c>
      <c r="C560" s="1">
        <v>2638.88</v>
      </c>
      <c r="D560" s="1">
        <v>3117.7</v>
      </c>
      <c r="E560" t="b">
        <f t="shared" si="8"/>
        <v>0</v>
      </c>
    </row>
    <row r="561" spans="1:5" x14ac:dyDescent="0.15">
      <c r="A561" s="3">
        <v>39925</v>
      </c>
      <c r="B561" s="1">
        <v>1874.75</v>
      </c>
      <c r="C561" s="1">
        <v>2554.14</v>
      </c>
      <c r="D561" s="1">
        <v>2959.56</v>
      </c>
      <c r="E561" t="b">
        <f t="shared" si="8"/>
        <v>0</v>
      </c>
    </row>
    <row r="562" spans="1:5" x14ac:dyDescent="0.15">
      <c r="A562" s="3">
        <v>39926</v>
      </c>
      <c r="B562" s="1">
        <v>1876.42</v>
      </c>
      <c r="C562" s="1">
        <v>2564.59</v>
      </c>
      <c r="D562" s="1">
        <v>2980.15</v>
      </c>
      <c r="E562" t="b">
        <f t="shared" si="8"/>
        <v>0</v>
      </c>
    </row>
    <row r="563" spans="1:5" x14ac:dyDescent="0.15">
      <c r="A563" s="3">
        <v>39927</v>
      </c>
      <c r="B563" s="1">
        <v>1860.75</v>
      </c>
      <c r="C563" s="1">
        <v>2548.7399999999998</v>
      </c>
      <c r="D563" s="1">
        <v>2956.25</v>
      </c>
      <c r="E563" t="b">
        <f t="shared" si="8"/>
        <v>0</v>
      </c>
    </row>
    <row r="564" spans="1:5" x14ac:dyDescent="0.15">
      <c r="A564" s="3">
        <v>39930</v>
      </c>
      <c r="B564" s="1">
        <v>1827.47</v>
      </c>
      <c r="C564" s="1">
        <v>2499.54</v>
      </c>
      <c r="D564" s="1">
        <v>2838.17</v>
      </c>
      <c r="E564" t="b">
        <f t="shared" si="8"/>
        <v>0</v>
      </c>
    </row>
    <row r="565" spans="1:5" x14ac:dyDescent="0.15">
      <c r="A565" s="3">
        <v>39931</v>
      </c>
      <c r="B565" s="1">
        <v>1826.14</v>
      </c>
      <c r="C565" s="1">
        <v>2497.9499999999998</v>
      </c>
      <c r="D565" s="1">
        <v>2870.51</v>
      </c>
      <c r="E565" t="b">
        <f t="shared" si="8"/>
        <v>0</v>
      </c>
    </row>
    <row r="566" spans="1:5" x14ac:dyDescent="0.15">
      <c r="A566" s="3">
        <v>39932</v>
      </c>
      <c r="B566" s="1">
        <v>1901.07</v>
      </c>
      <c r="C566" s="1">
        <v>2591.9899999999998</v>
      </c>
      <c r="D566" s="1">
        <v>2933.56</v>
      </c>
      <c r="E566" t="b">
        <f t="shared" si="8"/>
        <v>0</v>
      </c>
    </row>
    <row r="567" spans="1:5" x14ac:dyDescent="0.15">
      <c r="A567" s="3">
        <v>39933</v>
      </c>
      <c r="B567" s="1">
        <v>1895.7</v>
      </c>
      <c r="C567" s="1">
        <v>2597.31</v>
      </c>
      <c r="D567" s="1">
        <v>2971.9</v>
      </c>
      <c r="E567" t="b">
        <f t="shared" si="8"/>
        <v>1</v>
      </c>
    </row>
    <row r="568" spans="1:5" x14ac:dyDescent="0.15">
      <c r="A568" s="3">
        <v>39937</v>
      </c>
      <c r="B568" s="1">
        <v>1957.94</v>
      </c>
      <c r="C568" s="1">
        <v>2687.42</v>
      </c>
      <c r="D568" s="1">
        <v>3069.85</v>
      </c>
      <c r="E568" t="b">
        <f t="shared" si="8"/>
        <v>0</v>
      </c>
    </row>
    <row r="569" spans="1:5" x14ac:dyDescent="0.15">
      <c r="A569" s="3">
        <v>39938</v>
      </c>
      <c r="B569" s="1">
        <v>1960.98</v>
      </c>
      <c r="C569" s="1">
        <v>2694.37</v>
      </c>
      <c r="D569" s="1">
        <v>3117.4</v>
      </c>
      <c r="E569" t="b">
        <f t="shared" si="8"/>
        <v>0</v>
      </c>
    </row>
    <row r="570" spans="1:5" x14ac:dyDescent="0.15">
      <c r="A570" s="3">
        <v>39939</v>
      </c>
      <c r="B570" s="1">
        <v>1980.2</v>
      </c>
      <c r="C570" s="1">
        <v>2726.91</v>
      </c>
      <c r="D570" s="1">
        <v>3175.64</v>
      </c>
      <c r="E570" t="b">
        <f t="shared" si="8"/>
        <v>0</v>
      </c>
    </row>
    <row r="571" spans="1:5" x14ac:dyDescent="0.15">
      <c r="A571" s="3">
        <v>39940</v>
      </c>
      <c r="B571" s="1">
        <v>1991.17</v>
      </c>
      <c r="C571" s="1">
        <v>2733.26</v>
      </c>
      <c r="D571" s="1">
        <v>3154.78</v>
      </c>
      <c r="E571" t="b">
        <f t="shared" si="8"/>
        <v>0</v>
      </c>
    </row>
    <row r="572" spans="1:5" x14ac:dyDescent="0.15">
      <c r="A572" s="3">
        <v>39941</v>
      </c>
      <c r="B572" s="1">
        <v>2022.95</v>
      </c>
      <c r="C572" s="1">
        <v>2768.52</v>
      </c>
      <c r="D572" s="1">
        <v>3160.74</v>
      </c>
      <c r="E572" t="b">
        <f t="shared" si="8"/>
        <v>0</v>
      </c>
    </row>
    <row r="573" spans="1:5" x14ac:dyDescent="0.15">
      <c r="A573" s="3">
        <v>39944</v>
      </c>
      <c r="B573" s="1">
        <v>2000.78</v>
      </c>
      <c r="C573" s="1">
        <v>2718.47</v>
      </c>
      <c r="D573" s="1">
        <v>3033.39</v>
      </c>
      <c r="E573" t="b">
        <f t="shared" si="8"/>
        <v>0</v>
      </c>
    </row>
    <row r="574" spans="1:5" x14ac:dyDescent="0.15">
      <c r="A574" s="3">
        <v>39945</v>
      </c>
      <c r="B574" s="1">
        <v>2035.98</v>
      </c>
      <c r="C574" s="1">
        <v>2776.16</v>
      </c>
      <c r="D574" s="1">
        <v>3108.81</v>
      </c>
      <c r="E574" t="b">
        <f t="shared" si="8"/>
        <v>0</v>
      </c>
    </row>
    <row r="575" spans="1:5" x14ac:dyDescent="0.15">
      <c r="A575" s="3">
        <v>39946</v>
      </c>
      <c r="B575" s="1">
        <v>2053.8000000000002</v>
      </c>
      <c r="C575" s="1">
        <v>2799.49</v>
      </c>
      <c r="D575" s="1">
        <v>3137.42</v>
      </c>
      <c r="E575" t="b">
        <f t="shared" si="8"/>
        <v>0</v>
      </c>
    </row>
    <row r="576" spans="1:5" x14ac:dyDescent="0.15">
      <c r="A576" s="3">
        <v>39947</v>
      </c>
      <c r="B576" s="1">
        <v>2021.56</v>
      </c>
      <c r="C576" s="1">
        <v>2766.69</v>
      </c>
      <c r="D576" s="1">
        <v>3160.98</v>
      </c>
      <c r="E576" t="b">
        <f t="shared" si="8"/>
        <v>0</v>
      </c>
    </row>
    <row r="577" spans="1:5" x14ac:dyDescent="0.15">
      <c r="A577" s="3">
        <v>39948</v>
      </c>
      <c r="B577" s="1">
        <v>2022.3</v>
      </c>
      <c r="C577" s="1">
        <v>2770.76</v>
      </c>
      <c r="D577" s="1">
        <v>3183.19</v>
      </c>
      <c r="E577" t="b">
        <f t="shared" si="8"/>
        <v>0</v>
      </c>
    </row>
    <row r="578" spans="1:5" x14ac:dyDescent="0.15">
      <c r="A578" s="3">
        <v>39951</v>
      </c>
      <c r="B578" s="1">
        <v>2029.06</v>
      </c>
      <c r="C578" s="1">
        <v>2782.91</v>
      </c>
      <c r="D578" s="1">
        <v>3212.93</v>
      </c>
      <c r="E578" t="b">
        <f t="shared" si="8"/>
        <v>0</v>
      </c>
    </row>
    <row r="579" spans="1:5" x14ac:dyDescent="0.15">
      <c r="A579" s="3">
        <v>39952</v>
      </c>
      <c r="B579" s="1">
        <v>2050.0500000000002</v>
      </c>
      <c r="C579" s="1">
        <v>2807.92</v>
      </c>
      <c r="D579" s="1">
        <v>3243.41</v>
      </c>
      <c r="E579" t="b">
        <f t="shared" ref="E579:E642" si="9">MONTH(A579)&lt;&gt;MONTH(A580)</f>
        <v>0</v>
      </c>
    </row>
    <row r="580" spans="1:5" x14ac:dyDescent="0.15">
      <c r="A580" s="3">
        <v>39953</v>
      </c>
      <c r="B580" s="1">
        <v>2019.41</v>
      </c>
      <c r="C580" s="1">
        <v>2774.26</v>
      </c>
      <c r="D580" s="1">
        <v>3227.42</v>
      </c>
      <c r="E580" t="b">
        <f t="shared" si="9"/>
        <v>0</v>
      </c>
    </row>
    <row r="581" spans="1:5" x14ac:dyDescent="0.15">
      <c r="A581" s="3">
        <v>39954</v>
      </c>
      <c r="B581" s="1">
        <v>1972.47</v>
      </c>
      <c r="C581" s="1">
        <v>2708.53</v>
      </c>
      <c r="D581" s="1">
        <v>3170.25</v>
      </c>
      <c r="E581" t="b">
        <f t="shared" si="9"/>
        <v>0</v>
      </c>
    </row>
    <row r="582" spans="1:5" x14ac:dyDescent="0.15">
      <c r="A582" s="3">
        <v>39955</v>
      </c>
      <c r="B582" s="1">
        <v>1967.66</v>
      </c>
      <c r="C582" s="1">
        <v>2700.27</v>
      </c>
      <c r="D582" s="1">
        <v>3164.27</v>
      </c>
      <c r="E582" t="b">
        <f t="shared" si="9"/>
        <v>0</v>
      </c>
    </row>
    <row r="583" spans="1:5" x14ac:dyDescent="0.15">
      <c r="A583" s="3">
        <v>39958</v>
      </c>
      <c r="B583" s="1">
        <v>1970.98</v>
      </c>
      <c r="C583" s="1">
        <v>2704.38</v>
      </c>
      <c r="D583" s="1">
        <v>3165.13</v>
      </c>
      <c r="E583" t="b">
        <f t="shared" si="9"/>
        <v>0</v>
      </c>
    </row>
    <row r="584" spans="1:5" x14ac:dyDescent="0.15">
      <c r="A584" s="3">
        <v>39959</v>
      </c>
      <c r="B584" s="1">
        <v>1945.5</v>
      </c>
      <c r="C584" s="1">
        <v>2669.06</v>
      </c>
      <c r="D584" s="1">
        <v>3179.55</v>
      </c>
      <c r="E584" t="b">
        <f t="shared" si="9"/>
        <v>0</v>
      </c>
    </row>
    <row r="585" spans="1:5" x14ac:dyDescent="0.15">
      <c r="A585" s="3">
        <v>39960</v>
      </c>
      <c r="B585" s="1">
        <v>1991.29</v>
      </c>
      <c r="C585" s="1">
        <v>2719.56</v>
      </c>
      <c r="D585" s="1">
        <v>3179.67</v>
      </c>
      <c r="E585" t="b">
        <f t="shared" si="9"/>
        <v>1</v>
      </c>
    </row>
    <row r="586" spans="1:5" x14ac:dyDescent="0.15">
      <c r="A586" s="3">
        <v>39965</v>
      </c>
      <c r="B586" s="1">
        <v>2076.88</v>
      </c>
      <c r="C586" s="1">
        <v>2825.92</v>
      </c>
      <c r="D586" s="1">
        <v>3226.04</v>
      </c>
      <c r="E586" t="b">
        <f t="shared" si="9"/>
        <v>0</v>
      </c>
    </row>
    <row r="587" spans="1:5" x14ac:dyDescent="0.15">
      <c r="A587" s="3">
        <v>39966</v>
      </c>
      <c r="B587" s="1">
        <v>2074.7600000000002</v>
      </c>
      <c r="C587" s="1">
        <v>2827.31</v>
      </c>
      <c r="D587" s="1">
        <v>3242.41</v>
      </c>
      <c r="E587" t="b">
        <f t="shared" si="9"/>
        <v>0</v>
      </c>
    </row>
    <row r="588" spans="1:5" x14ac:dyDescent="0.15">
      <c r="A588" s="3">
        <v>39967</v>
      </c>
      <c r="B588" s="1">
        <v>2149.58</v>
      </c>
      <c r="C588" s="1">
        <v>2914.41</v>
      </c>
      <c r="D588" s="1">
        <v>3266.59</v>
      </c>
      <c r="E588" t="b">
        <f t="shared" si="9"/>
        <v>0</v>
      </c>
    </row>
    <row r="589" spans="1:5" x14ac:dyDescent="0.15">
      <c r="A589" s="3">
        <v>39968</v>
      </c>
      <c r="B589" s="1">
        <v>2174.0100000000002</v>
      </c>
      <c r="C589" s="1">
        <v>2936.31</v>
      </c>
      <c r="D589" s="1">
        <v>3256.33</v>
      </c>
      <c r="E589" t="b">
        <f t="shared" si="9"/>
        <v>0</v>
      </c>
    </row>
    <row r="590" spans="1:5" x14ac:dyDescent="0.15">
      <c r="A590" s="3">
        <v>39969</v>
      </c>
      <c r="B590" s="1">
        <v>2160.42</v>
      </c>
      <c r="C590" s="1">
        <v>2919.35</v>
      </c>
      <c r="D590" s="1">
        <v>3243.5</v>
      </c>
      <c r="E590" t="b">
        <f t="shared" si="9"/>
        <v>0</v>
      </c>
    </row>
    <row r="591" spans="1:5" x14ac:dyDescent="0.15">
      <c r="A591" s="3">
        <v>39972</v>
      </c>
      <c r="B591" s="1">
        <v>2186.4699999999998</v>
      </c>
      <c r="C591" s="1">
        <v>2942.09</v>
      </c>
      <c r="D591" s="1">
        <v>3244.39</v>
      </c>
      <c r="E591" t="b">
        <f t="shared" si="9"/>
        <v>0</v>
      </c>
    </row>
    <row r="592" spans="1:5" x14ac:dyDescent="0.15">
      <c r="A592" s="3">
        <v>39973</v>
      </c>
      <c r="B592" s="1">
        <v>2197.15</v>
      </c>
      <c r="C592" s="1">
        <v>2960.55</v>
      </c>
      <c r="D592" s="1">
        <v>3266.02</v>
      </c>
      <c r="E592" t="b">
        <f t="shared" si="9"/>
        <v>0</v>
      </c>
    </row>
    <row r="593" spans="1:5" x14ac:dyDescent="0.15">
      <c r="A593" s="3">
        <v>39974</v>
      </c>
      <c r="B593" s="1">
        <v>2212.19</v>
      </c>
      <c r="C593" s="1">
        <v>2986.13</v>
      </c>
      <c r="D593" s="1">
        <v>3302.47</v>
      </c>
      <c r="E593" t="b">
        <f t="shared" si="9"/>
        <v>0</v>
      </c>
    </row>
    <row r="594" spans="1:5" x14ac:dyDescent="0.15">
      <c r="A594" s="3">
        <v>39975</v>
      </c>
      <c r="B594" s="1">
        <v>2196.73</v>
      </c>
      <c r="C594" s="1">
        <v>2959.16</v>
      </c>
      <c r="D594" s="1">
        <v>3282.26</v>
      </c>
      <c r="E594" t="b">
        <f t="shared" si="9"/>
        <v>0</v>
      </c>
    </row>
    <row r="595" spans="1:5" x14ac:dyDescent="0.15">
      <c r="A595" s="3">
        <v>39976</v>
      </c>
      <c r="B595" s="1">
        <v>2156.5300000000002</v>
      </c>
      <c r="C595" s="1">
        <v>2908.45</v>
      </c>
      <c r="D595" s="1">
        <v>3217.71</v>
      </c>
      <c r="E595" t="b">
        <f t="shared" si="9"/>
        <v>0</v>
      </c>
    </row>
    <row r="596" spans="1:5" x14ac:dyDescent="0.15">
      <c r="A596" s="3">
        <v>39979</v>
      </c>
      <c r="B596" s="1">
        <v>2217.38</v>
      </c>
      <c r="C596" s="1">
        <v>2984.12</v>
      </c>
      <c r="D596" s="1">
        <v>3258.58</v>
      </c>
      <c r="E596" t="b">
        <f t="shared" si="9"/>
        <v>0</v>
      </c>
    </row>
    <row r="597" spans="1:5" x14ac:dyDescent="0.15">
      <c r="A597" s="3">
        <v>39980</v>
      </c>
      <c r="B597" s="1">
        <v>2207.62</v>
      </c>
      <c r="C597" s="1">
        <v>2972.63</v>
      </c>
      <c r="D597" s="1">
        <v>3250.12</v>
      </c>
      <c r="E597" t="b">
        <f t="shared" si="9"/>
        <v>0</v>
      </c>
    </row>
    <row r="598" spans="1:5" x14ac:dyDescent="0.15">
      <c r="A598" s="3">
        <v>39981</v>
      </c>
      <c r="B598" s="1">
        <v>2236.08</v>
      </c>
      <c r="C598" s="1">
        <v>3018.89</v>
      </c>
      <c r="D598" s="1">
        <v>3293.83</v>
      </c>
      <c r="E598" t="b">
        <f t="shared" si="9"/>
        <v>0</v>
      </c>
    </row>
    <row r="599" spans="1:5" x14ac:dyDescent="0.15">
      <c r="A599" s="3">
        <v>39982</v>
      </c>
      <c r="B599" s="1">
        <v>2283.5300000000002</v>
      </c>
      <c r="C599" s="1">
        <v>3073.66</v>
      </c>
      <c r="D599" s="1">
        <v>3311.36</v>
      </c>
      <c r="E599" t="b">
        <f t="shared" si="9"/>
        <v>0</v>
      </c>
    </row>
    <row r="600" spans="1:5" x14ac:dyDescent="0.15">
      <c r="A600" s="3">
        <v>39983</v>
      </c>
      <c r="B600" s="1">
        <v>2309.2199999999998</v>
      </c>
      <c r="C600" s="1">
        <v>3104</v>
      </c>
      <c r="D600" s="1">
        <v>3319.76</v>
      </c>
      <c r="E600" t="b">
        <f t="shared" si="9"/>
        <v>0</v>
      </c>
    </row>
    <row r="601" spans="1:5" x14ac:dyDescent="0.15">
      <c r="A601" s="3">
        <v>39986</v>
      </c>
      <c r="B601" s="1">
        <v>2320.75</v>
      </c>
      <c r="C601" s="1">
        <v>3114.02</v>
      </c>
      <c r="D601" s="1">
        <v>3297.35</v>
      </c>
      <c r="E601" t="b">
        <f t="shared" si="9"/>
        <v>0</v>
      </c>
    </row>
    <row r="602" spans="1:5" x14ac:dyDescent="0.15">
      <c r="A602" s="3">
        <v>39987</v>
      </c>
      <c r="B602" s="1">
        <v>2331.5</v>
      </c>
      <c r="C602" s="1">
        <v>3120.42</v>
      </c>
      <c r="D602" s="1">
        <v>3295.94</v>
      </c>
      <c r="E602" t="b">
        <f t="shared" si="9"/>
        <v>0</v>
      </c>
    </row>
    <row r="603" spans="1:5" x14ac:dyDescent="0.15">
      <c r="A603" s="3">
        <v>39988</v>
      </c>
      <c r="B603" s="1">
        <v>2336.08</v>
      </c>
      <c r="C603" s="1">
        <v>3143.63</v>
      </c>
      <c r="D603" s="1">
        <v>3333.87</v>
      </c>
      <c r="E603" t="b">
        <f t="shared" si="9"/>
        <v>0</v>
      </c>
    </row>
    <row r="604" spans="1:5" x14ac:dyDescent="0.15">
      <c r="A604" s="3">
        <v>39989</v>
      </c>
      <c r="B604" s="1">
        <v>2335.92</v>
      </c>
      <c r="C604" s="1">
        <v>3144.27</v>
      </c>
      <c r="D604" s="1">
        <v>3339.82</v>
      </c>
      <c r="E604" t="b">
        <f t="shared" si="9"/>
        <v>0</v>
      </c>
    </row>
    <row r="605" spans="1:5" x14ac:dyDescent="0.15">
      <c r="A605" s="3">
        <v>39990</v>
      </c>
      <c r="B605" s="1">
        <v>2344.4</v>
      </c>
      <c r="C605" s="1">
        <v>3153.68</v>
      </c>
      <c r="D605" s="1">
        <v>3356.42</v>
      </c>
      <c r="E605" t="b">
        <f t="shared" si="9"/>
        <v>0</v>
      </c>
    </row>
    <row r="606" spans="1:5" x14ac:dyDescent="0.15">
      <c r="A606" s="3">
        <v>39993</v>
      </c>
      <c r="B606" s="1">
        <v>2391.0700000000002</v>
      </c>
      <c r="C606" s="1">
        <v>3213.65</v>
      </c>
      <c r="D606" s="1">
        <v>3364.94</v>
      </c>
      <c r="E606" t="b">
        <f t="shared" si="9"/>
        <v>0</v>
      </c>
    </row>
    <row r="607" spans="1:5" x14ac:dyDescent="0.15">
      <c r="A607" s="3">
        <v>39994</v>
      </c>
      <c r="B607" s="1">
        <v>2380.9</v>
      </c>
      <c r="C607" s="1">
        <v>3198.17</v>
      </c>
      <c r="D607" s="1">
        <v>3335.1</v>
      </c>
      <c r="E607" t="b">
        <f t="shared" si="9"/>
        <v>1</v>
      </c>
    </row>
    <row r="608" spans="1:5" x14ac:dyDescent="0.15">
      <c r="A608" s="3">
        <v>39995</v>
      </c>
      <c r="B608" s="1">
        <v>2440.9</v>
      </c>
      <c r="C608" s="1">
        <v>3275.36</v>
      </c>
      <c r="D608" s="1">
        <v>3357.22</v>
      </c>
      <c r="E608" t="b">
        <f t="shared" si="9"/>
        <v>0</v>
      </c>
    </row>
    <row r="609" spans="1:5" x14ac:dyDescent="0.15">
      <c r="A609" s="3">
        <v>39996</v>
      </c>
      <c r="B609" s="1">
        <v>2481.0700000000002</v>
      </c>
      <c r="C609" s="1">
        <v>3322.18</v>
      </c>
      <c r="D609" s="1">
        <v>3389.92</v>
      </c>
      <c r="E609" t="b">
        <f t="shared" si="9"/>
        <v>0</v>
      </c>
    </row>
    <row r="610" spans="1:5" x14ac:dyDescent="0.15">
      <c r="A610" s="3">
        <v>39997</v>
      </c>
      <c r="B610" s="1">
        <v>2508.2800000000002</v>
      </c>
      <c r="C610" s="1">
        <v>3365.76</v>
      </c>
      <c r="D610" s="1">
        <v>3423.77</v>
      </c>
      <c r="E610" t="b">
        <f t="shared" si="9"/>
        <v>0</v>
      </c>
    </row>
    <row r="611" spans="1:5" x14ac:dyDescent="0.15">
      <c r="A611" s="3">
        <v>40000</v>
      </c>
      <c r="B611" s="1">
        <v>2549.4899999999998</v>
      </c>
      <c r="C611" s="1">
        <v>3423.23</v>
      </c>
      <c r="D611" s="1">
        <v>3417.16</v>
      </c>
      <c r="E611" t="b">
        <f t="shared" si="9"/>
        <v>0</v>
      </c>
    </row>
    <row r="612" spans="1:5" x14ac:dyDescent="0.15">
      <c r="A612" s="3">
        <v>40001</v>
      </c>
      <c r="B612" s="1">
        <v>2516.9899999999998</v>
      </c>
      <c r="C612" s="1">
        <v>3380.86</v>
      </c>
      <c r="D612" s="1">
        <v>3433.16</v>
      </c>
      <c r="E612" t="b">
        <f t="shared" si="9"/>
        <v>0</v>
      </c>
    </row>
    <row r="613" spans="1:5" x14ac:dyDescent="0.15">
      <c r="A613" s="3">
        <v>40002</v>
      </c>
      <c r="B613" s="1">
        <v>2502.15</v>
      </c>
      <c r="C613" s="1">
        <v>3374.04</v>
      </c>
      <c r="D613" s="1">
        <v>3479.21</v>
      </c>
      <c r="E613" t="b">
        <f t="shared" si="9"/>
        <v>0</v>
      </c>
    </row>
    <row r="614" spans="1:5" x14ac:dyDescent="0.15">
      <c r="A614" s="3">
        <v>40003</v>
      </c>
      <c r="B614" s="1">
        <v>2531.98</v>
      </c>
      <c r="C614" s="1">
        <v>3413</v>
      </c>
      <c r="D614" s="1">
        <v>3551.98</v>
      </c>
      <c r="E614" t="b">
        <f t="shared" si="9"/>
        <v>0</v>
      </c>
    </row>
    <row r="615" spans="1:5" x14ac:dyDescent="0.15">
      <c r="A615" s="3">
        <v>40004</v>
      </c>
      <c r="B615" s="1">
        <v>2519.0700000000002</v>
      </c>
      <c r="C615" s="1">
        <v>3405.9</v>
      </c>
      <c r="D615" s="1">
        <v>3566.93</v>
      </c>
      <c r="E615" t="b">
        <f t="shared" si="9"/>
        <v>0</v>
      </c>
    </row>
    <row r="616" spans="1:5" x14ac:dyDescent="0.15">
      <c r="A616" s="3">
        <v>40007</v>
      </c>
      <c r="B616" s="1">
        <v>2467.4899999999998</v>
      </c>
      <c r="C616" s="1">
        <v>3354.89</v>
      </c>
      <c r="D616" s="1">
        <v>3598.01</v>
      </c>
      <c r="E616" t="b">
        <f t="shared" si="9"/>
        <v>0</v>
      </c>
    </row>
    <row r="617" spans="1:5" x14ac:dyDescent="0.15">
      <c r="A617" s="3">
        <v>40008</v>
      </c>
      <c r="B617" s="1">
        <v>2548.77</v>
      </c>
      <c r="C617" s="1">
        <v>3459.41</v>
      </c>
      <c r="D617" s="1">
        <v>3658.5</v>
      </c>
      <c r="E617" t="b">
        <f t="shared" si="9"/>
        <v>0</v>
      </c>
    </row>
    <row r="618" spans="1:5" x14ac:dyDescent="0.15">
      <c r="A618" s="3">
        <v>40009</v>
      </c>
      <c r="B618" s="1">
        <v>2576.7800000000002</v>
      </c>
      <c r="C618" s="1">
        <v>3490.12</v>
      </c>
      <c r="D618" s="1">
        <v>3694.75</v>
      </c>
      <c r="E618" t="b">
        <f t="shared" si="9"/>
        <v>0</v>
      </c>
    </row>
    <row r="619" spans="1:5" x14ac:dyDescent="0.15">
      <c r="A619" s="3">
        <v>40010</v>
      </c>
      <c r="B619" s="1">
        <v>2598.0700000000002</v>
      </c>
      <c r="C619" s="1">
        <v>3509.39</v>
      </c>
      <c r="D619" s="1">
        <v>3682.37</v>
      </c>
      <c r="E619" t="b">
        <f t="shared" si="9"/>
        <v>0</v>
      </c>
    </row>
    <row r="620" spans="1:5" x14ac:dyDescent="0.15">
      <c r="A620" s="3">
        <v>40011</v>
      </c>
      <c r="B620" s="1">
        <v>2604.35</v>
      </c>
      <c r="C620" s="1">
        <v>3521.77</v>
      </c>
      <c r="D620" s="1">
        <v>3703.26</v>
      </c>
      <c r="E620" t="b">
        <f t="shared" si="9"/>
        <v>0</v>
      </c>
    </row>
    <row r="621" spans="1:5" x14ac:dyDescent="0.15">
      <c r="A621" s="3">
        <v>40014</v>
      </c>
      <c r="B621" s="1">
        <v>2652.03</v>
      </c>
      <c r="C621" s="1">
        <v>3586.21</v>
      </c>
      <c r="D621" s="1">
        <v>3768.36</v>
      </c>
      <c r="E621" t="b">
        <f t="shared" si="9"/>
        <v>0</v>
      </c>
    </row>
    <row r="622" spans="1:5" x14ac:dyDescent="0.15">
      <c r="A622" s="3">
        <v>40015</v>
      </c>
      <c r="B622" s="1">
        <v>2622.71</v>
      </c>
      <c r="C622" s="1">
        <v>3540.03</v>
      </c>
      <c r="D622" s="1">
        <v>3671.16</v>
      </c>
      <c r="E622" t="b">
        <f t="shared" si="9"/>
        <v>0</v>
      </c>
    </row>
    <row r="623" spans="1:5" x14ac:dyDescent="0.15">
      <c r="A623" s="3">
        <v>40016</v>
      </c>
      <c r="B623" s="1">
        <v>2677.15</v>
      </c>
      <c r="C623" s="1">
        <v>3607.58</v>
      </c>
      <c r="D623" s="1">
        <v>3725.45</v>
      </c>
      <c r="E623" t="b">
        <f t="shared" si="9"/>
        <v>0</v>
      </c>
    </row>
    <row r="624" spans="1:5" x14ac:dyDescent="0.15">
      <c r="A624" s="3">
        <v>40017</v>
      </c>
      <c r="B624" s="1">
        <v>2717.23</v>
      </c>
      <c r="C624" s="1">
        <v>3655.72</v>
      </c>
      <c r="D624" s="1">
        <v>3771.71</v>
      </c>
      <c r="E624" t="b">
        <f t="shared" si="9"/>
        <v>0</v>
      </c>
    </row>
    <row r="625" spans="1:5" x14ac:dyDescent="0.15">
      <c r="A625" s="3">
        <v>40018</v>
      </c>
      <c r="B625" s="1">
        <v>2743.02</v>
      </c>
      <c r="C625" s="1">
        <v>3680.54</v>
      </c>
      <c r="D625" s="1">
        <v>3741.69</v>
      </c>
      <c r="E625" t="b">
        <f t="shared" si="9"/>
        <v>0</v>
      </c>
    </row>
    <row r="626" spans="1:5" x14ac:dyDescent="0.15">
      <c r="A626" s="3">
        <v>40021</v>
      </c>
      <c r="B626" s="1">
        <v>2805.04</v>
      </c>
      <c r="C626" s="1">
        <v>3757.19</v>
      </c>
      <c r="D626" s="1">
        <v>3816.04</v>
      </c>
      <c r="E626" t="b">
        <f t="shared" si="9"/>
        <v>0</v>
      </c>
    </row>
    <row r="627" spans="1:5" x14ac:dyDescent="0.15">
      <c r="A627" s="3">
        <v>40022</v>
      </c>
      <c r="B627" s="1">
        <v>2799.31</v>
      </c>
      <c r="C627" s="1">
        <v>3763.65</v>
      </c>
      <c r="D627" s="1">
        <v>3865.94</v>
      </c>
      <c r="E627" t="b">
        <f t="shared" si="9"/>
        <v>0</v>
      </c>
    </row>
    <row r="628" spans="1:5" x14ac:dyDescent="0.15">
      <c r="A628" s="3">
        <v>40023</v>
      </c>
      <c r="B628" s="1">
        <v>2671.59</v>
      </c>
      <c r="C628" s="1">
        <v>3582.69</v>
      </c>
      <c r="D628" s="1">
        <v>3618.03</v>
      </c>
      <c r="E628" t="b">
        <f t="shared" si="9"/>
        <v>0</v>
      </c>
    </row>
    <row r="629" spans="1:5" x14ac:dyDescent="0.15">
      <c r="A629" s="3">
        <v>40024</v>
      </c>
      <c r="B629" s="1">
        <v>2754.19</v>
      </c>
      <c r="C629" s="1">
        <v>3677.18</v>
      </c>
      <c r="D629" s="1">
        <v>3660.61</v>
      </c>
      <c r="E629" t="b">
        <f t="shared" si="9"/>
        <v>0</v>
      </c>
    </row>
    <row r="630" spans="1:5" x14ac:dyDescent="0.15">
      <c r="A630" s="3">
        <v>40025</v>
      </c>
      <c r="B630" s="1">
        <v>2816.89</v>
      </c>
      <c r="C630" s="1">
        <v>3767.31</v>
      </c>
      <c r="D630" s="1">
        <v>3771.17</v>
      </c>
      <c r="E630" t="b">
        <f t="shared" si="9"/>
        <v>1</v>
      </c>
    </row>
    <row r="631" spans="1:5" x14ac:dyDescent="0.15">
      <c r="A631" s="3">
        <v>40028</v>
      </c>
      <c r="B631" s="1">
        <v>2837.74</v>
      </c>
      <c r="C631" s="1">
        <v>3808.09</v>
      </c>
      <c r="D631" s="1">
        <v>3838.62</v>
      </c>
      <c r="E631" t="b">
        <f t="shared" si="9"/>
        <v>0</v>
      </c>
    </row>
    <row r="632" spans="1:5" x14ac:dyDescent="0.15">
      <c r="A632" s="3">
        <v>40029</v>
      </c>
      <c r="B632" s="1">
        <v>2810.26</v>
      </c>
      <c r="C632" s="1">
        <v>3792.34</v>
      </c>
      <c r="D632" s="1">
        <v>3876.24</v>
      </c>
      <c r="E632" t="b">
        <f t="shared" si="9"/>
        <v>0</v>
      </c>
    </row>
    <row r="633" spans="1:5" x14ac:dyDescent="0.15">
      <c r="A633" s="3">
        <v>40030</v>
      </c>
      <c r="B633" s="1">
        <v>2761.96</v>
      </c>
      <c r="C633" s="1">
        <v>3737.2</v>
      </c>
      <c r="D633" s="1">
        <v>3901.16</v>
      </c>
      <c r="E633" t="b">
        <f t="shared" si="9"/>
        <v>0</v>
      </c>
    </row>
    <row r="634" spans="1:5" x14ac:dyDescent="0.15">
      <c r="A634" s="3">
        <v>40031</v>
      </c>
      <c r="B634" s="1">
        <v>2698.25</v>
      </c>
      <c r="C634" s="1">
        <v>3655.36</v>
      </c>
      <c r="D634" s="1">
        <v>3849.22</v>
      </c>
      <c r="E634" t="b">
        <f t="shared" si="9"/>
        <v>0</v>
      </c>
    </row>
    <row r="635" spans="1:5" x14ac:dyDescent="0.15">
      <c r="A635" s="3">
        <v>40032</v>
      </c>
      <c r="B635" s="1">
        <v>2634.49</v>
      </c>
      <c r="C635" s="1">
        <v>3555.82</v>
      </c>
      <c r="D635" s="1">
        <v>3742.53</v>
      </c>
      <c r="E635" t="b">
        <f t="shared" si="9"/>
        <v>0</v>
      </c>
    </row>
    <row r="636" spans="1:5" x14ac:dyDescent="0.15">
      <c r="A636" s="3">
        <v>40035</v>
      </c>
      <c r="B636" s="1">
        <v>2611.9899999999998</v>
      </c>
      <c r="C636" s="1">
        <v>3535.28</v>
      </c>
      <c r="D636" s="1">
        <v>3774.8</v>
      </c>
      <c r="E636" t="b">
        <f t="shared" si="9"/>
        <v>0</v>
      </c>
    </row>
    <row r="637" spans="1:5" x14ac:dyDescent="0.15">
      <c r="A637" s="3">
        <v>40036</v>
      </c>
      <c r="B637" s="1">
        <v>2614.85</v>
      </c>
      <c r="C637" s="1">
        <v>3550.42</v>
      </c>
      <c r="D637" s="1">
        <v>3800.7</v>
      </c>
      <c r="E637" t="b">
        <f t="shared" si="9"/>
        <v>0</v>
      </c>
    </row>
    <row r="638" spans="1:5" x14ac:dyDescent="0.15">
      <c r="A638" s="3">
        <v>40037</v>
      </c>
      <c r="B638" s="1">
        <v>2493.48</v>
      </c>
      <c r="C638" s="1">
        <v>3391.21</v>
      </c>
      <c r="D638" s="1">
        <v>3610.93</v>
      </c>
      <c r="E638" t="b">
        <f t="shared" si="9"/>
        <v>0</v>
      </c>
    </row>
    <row r="639" spans="1:5" x14ac:dyDescent="0.15">
      <c r="A639" s="3">
        <v>40038</v>
      </c>
      <c r="B639" s="1">
        <v>2528.64</v>
      </c>
      <c r="C639" s="1">
        <v>3434.72</v>
      </c>
      <c r="D639" s="1">
        <v>3616.84</v>
      </c>
      <c r="E639" t="b">
        <f t="shared" si="9"/>
        <v>0</v>
      </c>
    </row>
    <row r="640" spans="1:5" x14ac:dyDescent="0.15">
      <c r="A640" s="3">
        <v>40039</v>
      </c>
      <c r="B640" s="1">
        <v>2463.52</v>
      </c>
      <c r="C640" s="1">
        <v>3341.55</v>
      </c>
      <c r="D640" s="1">
        <v>3434</v>
      </c>
      <c r="E640" t="b">
        <f t="shared" si="9"/>
        <v>0</v>
      </c>
    </row>
    <row r="641" spans="1:5" x14ac:dyDescent="0.15">
      <c r="A641" s="3">
        <v>40042</v>
      </c>
      <c r="B641" s="1">
        <v>2331.7199999999998</v>
      </c>
      <c r="C641" s="1">
        <v>3150.01</v>
      </c>
      <c r="D641" s="1">
        <v>3197.23</v>
      </c>
      <c r="E641" t="b">
        <f t="shared" si="9"/>
        <v>0</v>
      </c>
    </row>
    <row r="642" spans="1:5" x14ac:dyDescent="0.15">
      <c r="A642" s="3">
        <v>40043</v>
      </c>
      <c r="B642" s="1">
        <v>2342.81</v>
      </c>
      <c r="C642" s="1">
        <v>3175.02</v>
      </c>
      <c r="D642" s="1">
        <v>3252.12</v>
      </c>
      <c r="E642" t="b">
        <f t="shared" si="9"/>
        <v>0</v>
      </c>
    </row>
    <row r="643" spans="1:5" x14ac:dyDescent="0.15">
      <c r="A643" s="3">
        <v>40044</v>
      </c>
      <c r="B643" s="1">
        <v>2230.7199999999998</v>
      </c>
      <c r="C643" s="1">
        <v>3026.08</v>
      </c>
      <c r="D643" s="1">
        <v>3086.19</v>
      </c>
      <c r="E643" t="b">
        <f t="shared" ref="E643:E706" si="10">MONTH(A643)&lt;&gt;MONTH(A644)</f>
        <v>0</v>
      </c>
    </row>
    <row r="644" spans="1:5" x14ac:dyDescent="0.15">
      <c r="A644" s="3">
        <v>40045</v>
      </c>
      <c r="B644" s="1">
        <v>2333.4899999999998</v>
      </c>
      <c r="C644" s="1">
        <v>3158.69</v>
      </c>
      <c r="D644" s="1">
        <v>3206.88</v>
      </c>
      <c r="E644" t="b">
        <f t="shared" si="10"/>
        <v>0</v>
      </c>
    </row>
    <row r="645" spans="1:5" x14ac:dyDescent="0.15">
      <c r="A645" s="3">
        <v>40046</v>
      </c>
      <c r="B645" s="1">
        <v>2367.5700000000002</v>
      </c>
      <c r="C645" s="1">
        <v>3212.58</v>
      </c>
      <c r="D645" s="1">
        <v>3312.08</v>
      </c>
      <c r="E645" t="b">
        <f t="shared" si="10"/>
        <v>0</v>
      </c>
    </row>
    <row r="646" spans="1:5" x14ac:dyDescent="0.15">
      <c r="A646" s="3">
        <v>40049</v>
      </c>
      <c r="B646" s="1">
        <v>2368.0500000000002</v>
      </c>
      <c r="C646" s="1">
        <v>3220.25</v>
      </c>
      <c r="D646" s="1">
        <v>3395.4</v>
      </c>
      <c r="E646" t="b">
        <f t="shared" si="10"/>
        <v>0</v>
      </c>
    </row>
    <row r="647" spans="1:5" x14ac:dyDescent="0.15">
      <c r="A647" s="3">
        <v>40050</v>
      </c>
      <c r="B647" s="1">
        <v>2259.5500000000002</v>
      </c>
      <c r="C647" s="1">
        <v>3085.29</v>
      </c>
      <c r="D647" s="1">
        <v>3355.87</v>
      </c>
      <c r="E647" t="b">
        <f t="shared" si="10"/>
        <v>0</v>
      </c>
    </row>
    <row r="648" spans="1:5" x14ac:dyDescent="0.15">
      <c r="A648" s="3">
        <v>40051</v>
      </c>
      <c r="B648" s="1">
        <v>2292.4899999999998</v>
      </c>
      <c r="C648" s="1">
        <v>3139.13</v>
      </c>
      <c r="D648" s="1">
        <v>3461.41</v>
      </c>
      <c r="E648" t="b">
        <f t="shared" si="10"/>
        <v>0</v>
      </c>
    </row>
    <row r="649" spans="1:5" x14ac:dyDescent="0.15">
      <c r="A649" s="3">
        <v>40052</v>
      </c>
      <c r="B649" s="1">
        <v>2276.0100000000002</v>
      </c>
      <c r="C649" s="1">
        <v>3118.12</v>
      </c>
      <c r="D649" s="1">
        <v>3500.65</v>
      </c>
      <c r="E649" t="b">
        <f t="shared" si="10"/>
        <v>0</v>
      </c>
    </row>
    <row r="650" spans="1:5" x14ac:dyDescent="0.15">
      <c r="A650" s="3">
        <v>40053</v>
      </c>
      <c r="B650" s="1">
        <v>2193.52</v>
      </c>
      <c r="C650" s="1">
        <v>3005.48</v>
      </c>
      <c r="D650" s="1">
        <v>3398.37</v>
      </c>
      <c r="E650" t="b">
        <f t="shared" si="10"/>
        <v>0</v>
      </c>
    </row>
    <row r="651" spans="1:5" x14ac:dyDescent="0.15">
      <c r="A651" s="3">
        <v>40056</v>
      </c>
      <c r="B651" s="1">
        <v>2046.59</v>
      </c>
      <c r="C651" s="1">
        <v>2798.09</v>
      </c>
      <c r="D651" s="1">
        <v>3163.17</v>
      </c>
      <c r="E651" t="b">
        <f t="shared" si="10"/>
        <v>1</v>
      </c>
    </row>
    <row r="652" spans="1:5" x14ac:dyDescent="0.15">
      <c r="A652" s="3">
        <v>40057</v>
      </c>
      <c r="B652" s="1">
        <v>2076.6799999999998</v>
      </c>
      <c r="C652" s="1">
        <v>2834.82</v>
      </c>
      <c r="D652" s="1">
        <v>3138.41</v>
      </c>
      <c r="E652" t="b">
        <f t="shared" si="10"/>
        <v>0</v>
      </c>
    </row>
    <row r="653" spans="1:5" x14ac:dyDescent="0.15">
      <c r="A653" s="3">
        <v>40058</v>
      </c>
      <c r="B653" s="1">
        <v>2123.5</v>
      </c>
      <c r="C653" s="1">
        <v>2889.77</v>
      </c>
      <c r="D653" s="1">
        <v>3151</v>
      </c>
      <c r="E653" t="b">
        <f t="shared" si="10"/>
        <v>0</v>
      </c>
    </row>
    <row r="654" spans="1:5" x14ac:dyDescent="0.15">
      <c r="A654" s="3">
        <v>40059</v>
      </c>
      <c r="B654" s="1">
        <v>2230.52</v>
      </c>
      <c r="C654" s="1">
        <v>3042.74</v>
      </c>
      <c r="D654" s="1">
        <v>3293.92</v>
      </c>
      <c r="E654" t="b">
        <f t="shared" si="10"/>
        <v>0</v>
      </c>
    </row>
    <row r="655" spans="1:5" x14ac:dyDescent="0.15">
      <c r="A655" s="3">
        <v>40060</v>
      </c>
      <c r="B655" s="1">
        <v>2237.4899999999998</v>
      </c>
      <c r="C655" s="1">
        <v>3055.37</v>
      </c>
      <c r="D655" s="1">
        <v>3355.19</v>
      </c>
      <c r="E655" t="b">
        <f t="shared" si="10"/>
        <v>0</v>
      </c>
    </row>
    <row r="656" spans="1:5" x14ac:dyDescent="0.15">
      <c r="A656" s="3">
        <v>40063</v>
      </c>
      <c r="B656" s="1">
        <v>2253.8000000000002</v>
      </c>
      <c r="C656" s="1">
        <v>3076.5</v>
      </c>
      <c r="D656" s="1">
        <v>3405</v>
      </c>
      <c r="E656" t="b">
        <f t="shared" si="10"/>
        <v>0</v>
      </c>
    </row>
    <row r="657" spans="1:5" x14ac:dyDescent="0.15">
      <c r="A657" s="3">
        <v>40064</v>
      </c>
      <c r="B657" s="1">
        <v>2294.89</v>
      </c>
      <c r="C657" s="1">
        <v>3138.78</v>
      </c>
      <c r="D657" s="1">
        <v>3455.47</v>
      </c>
      <c r="E657" t="b">
        <f t="shared" si="10"/>
        <v>0</v>
      </c>
    </row>
    <row r="658" spans="1:5" x14ac:dyDescent="0.15">
      <c r="A658" s="3">
        <v>40065</v>
      </c>
      <c r="B658" s="1">
        <v>2305</v>
      </c>
      <c r="C658" s="1">
        <v>3157.68</v>
      </c>
      <c r="D658" s="1">
        <v>3466.62</v>
      </c>
      <c r="E658" t="b">
        <f t="shared" si="10"/>
        <v>0</v>
      </c>
    </row>
    <row r="659" spans="1:5" x14ac:dyDescent="0.15">
      <c r="A659" s="3">
        <v>40066</v>
      </c>
      <c r="B659" s="1">
        <v>2284.0700000000002</v>
      </c>
      <c r="C659" s="1">
        <v>3128.18</v>
      </c>
      <c r="D659" s="1">
        <v>3429.54</v>
      </c>
      <c r="E659" t="b">
        <f t="shared" si="10"/>
        <v>0</v>
      </c>
    </row>
    <row r="660" spans="1:5" x14ac:dyDescent="0.15">
      <c r="A660" s="3">
        <v>40067</v>
      </c>
      <c r="B660" s="1">
        <v>2356.98</v>
      </c>
      <c r="C660" s="1">
        <v>3213.07</v>
      </c>
      <c r="D660" s="1">
        <v>3492.15</v>
      </c>
      <c r="E660" t="b">
        <f t="shared" si="10"/>
        <v>0</v>
      </c>
    </row>
    <row r="661" spans="1:5" x14ac:dyDescent="0.15">
      <c r="A661" s="3">
        <v>40070</v>
      </c>
      <c r="B661" s="1">
        <v>2384.62</v>
      </c>
      <c r="C661" s="1">
        <v>3258.77</v>
      </c>
      <c r="D661" s="1">
        <v>3579.92</v>
      </c>
      <c r="E661" t="b">
        <f t="shared" si="10"/>
        <v>0</v>
      </c>
    </row>
    <row r="662" spans="1:5" x14ac:dyDescent="0.15">
      <c r="A662" s="3">
        <v>40071</v>
      </c>
      <c r="B662" s="1">
        <v>2385.33</v>
      </c>
      <c r="C662" s="1">
        <v>3264.46</v>
      </c>
      <c r="D662" s="1">
        <v>3619.6</v>
      </c>
      <c r="E662" t="b">
        <f t="shared" si="10"/>
        <v>0</v>
      </c>
    </row>
    <row r="663" spans="1:5" x14ac:dyDescent="0.15">
      <c r="A663" s="3">
        <v>40072</v>
      </c>
      <c r="B663" s="1">
        <v>2336.61</v>
      </c>
      <c r="C663" s="1">
        <v>3207.32</v>
      </c>
      <c r="D663" s="1">
        <v>3646.41</v>
      </c>
      <c r="E663" t="b">
        <f t="shared" si="10"/>
        <v>0</v>
      </c>
    </row>
    <row r="664" spans="1:5" x14ac:dyDescent="0.15">
      <c r="A664" s="3">
        <v>40073</v>
      </c>
      <c r="B664" s="1">
        <v>2383.0300000000002</v>
      </c>
      <c r="C664" s="1">
        <v>3265.7</v>
      </c>
      <c r="D664" s="1">
        <v>3740.77</v>
      </c>
      <c r="E664" t="b">
        <f t="shared" si="10"/>
        <v>0</v>
      </c>
    </row>
    <row r="665" spans="1:5" x14ac:dyDescent="0.15">
      <c r="A665" s="3">
        <v>40074</v>
      </c>
      <c r="B665" s="1">
        <v>2296.3200000000002</v>
      </c>
      <c r="C665" s="1">
        <v>3147.57</v>
      </c>
      <c r="D665" s="1">
        <v>3626.91</v>
      </c>
      <c r="E665" t="b">
        <f t="shared" si="10"/>
        <v>0</v>
      </c>
    </row>
    <row r="666" spans="1:5" x14ac:dyDescent="0.15">
      <c r="A666" s="3">
        <v>40077</v>
      </c>
      <c r="B666" s="1">
        <v>2290.2600000000002</v>
      </c>
      <c r="C666" s="1">
        <v>3147.95</v>
      </c>
      <c r="D666" s="1">
        <v>3676.52</v>
      </c>
      <c r="E666" t="b">
        <f t="shared" si="10"/>
        <v>0</v>
      </c>
    </row>
    <row r="667" spans="1:5" x14ac:dyDescent="0.15">
      <c r="A667" s="3">
        <v>40078</v>
      </c>
      <c r="B667" s="1">
        <v>2233.08</v>
      </c>
      <c r="C667" s="1">
        <v>3074.51</v>
      </c>
      <c r="D667" s="1">
        <v>3589.19</v>
      </c>
      <c r="E667" t="b">
        <f t="shared" si="10"/>
        <v>0</v>
      </c>
    </row>
    <row r="668" spans="1:5" x14ac:dyDescent="0.15">
      <c r="A668" s="3">
        <v>40079</v>
      </c>
      <c r="B668" s="1">
        <v>2199.08</v>
      </c>
      <c r="C668" s="1">
        <v>3019.94</v>
      </c>
      <c r="D668" s="1">
        <v>3482.48</v>
      </c>
      <c r="E668" t="b">
        <f t="shared" si="10"/>
        <v>0</v>
      </c>
    </row>
    <row r="669" spans="1:5" x14ac:dyDescent="0.15">
      <c r="A669" s="3">
        <v>40080</v>
      </c>
      <c r="B669" s="1">
        <v>2234.71</v>
      </c>
      <c r="C669" s="1">
        <v>3053.3</v>
      </c>
      <c r="D669" s="1">
        <v>3452.76</v>
      </c>
      <c r="E669" t="b">
        <f t="shared" si="10"/>
        <v>0</v>
      </c>
    </row>
    <row r="670" spans="1:5" x14ac:dyDescent="0.15">
      <c r="A670" s="3">
        <v>40081</v>
      </c>
      <c r="B670" s="1">
        <v>2226</v>
      </c>
      <c r="C670" s="1">
        <v>3038.04</v>
      </c>
      <c r="D670" s="1">
        <v>3415.83</v>
      </c>
      <c r="E670" t="b">
        <f t="shared" si="10"/>
        <v>0</v>
      </c>
    </row>
    <row r="671" spans="1:5" x14ac:dyDescent="0.15">
      <c r="A671" s="3">
        <v>40084</v>
      </c>
      <c r="B671" s="1">
        <v>2162.15</v>
      </c>
      <c r="C671" s="1">
        <v>2956.31</v>
      </c>
      <c r="D671" s="1">
        <v>3308.5</v>
      </c>
      <c r="E671" t="b">
        <f t="shared" si="10"/>
        <v>0</v>
      </c>
    </row>
    <row r="672" spans="1:5" x14ac:dyDescent="0.15">
      <c r="A672" s="3">
        <v>40085</v>
      </c>
      <c r="B672" s="1">
        <v>2177.4299999999998</v>
      </c>
      <c r="C672" s="1">
        <v>2968.89</v>
      </c>
      <c r="D672" s="1">
        <v>3220.38</v>
      </c>
      <c r="E672" t="b">
        <f t="shared" si="10"/>
        <v>0</v>
      </c>
    </row>
    <row r="673" spans="1:5" x14ac:dyDescent="0.15">
      <c r="A673" s="3">
        <v>40086</v>
      </c>
      <c r="B673" s="1">
        <v>2198.41</v>
      </c>
      <c r="C673" s="1">
        <v>2997.23</v>
      </c>
      <c r="D673" s="1">
        <v>3250.4</v>
      </c>
      <c r="E673" t="b">
        <f t="shared" si="10"/>
        <v>1</v>
      </c>
    </row>
    <row r="674" spans="1:5" x14ac:dyDescent="0.15">
      <c r="A674" s="3">
        <v>40095</v>
      </c>
      <c r="B674" s="1">
        <v>2308.6799999999998</v>
      </c>
      <c r="C674" s="1">
        <v>3148.65</v>
      </c>
      <c r="D674" s="1">
        <v>3419.11</v>
      </c>
      <c r="E674" t="b">
        <f t="shared" si="10"/>
        <v>0</v>
      </c>
    </row>
    <row r="675" spans="1:5" x14ac:dyDescent="0.15">
      <c r="A675" s="3">
        <v>40098</v>
      </c>
      <c r="B675" s="1">
        <v>2293.8200000000002</v>
      </c>
      <c r="C675" s="1">
        <v>3129.21</v>
      </c>
      <c r="D675" s="1">
        <v>3439.28</v>
      </c>
      <c r="E675" t="b">
        <f t="shared" si="10"/>
        <v>0</v>
      </c>
    </row>
    <row r="676" spans="1:5" x14ac:dyDescent="0.15">
      <c r="A676" s="3">
        <v>40099</v>
      </c>
      <c r="B676" s="1">
        <v>2331.64</v>
      </c>
      <c r="C676" s="1">
        <v>3177.74</v>
      </c>
      <c r="D676" s="1">
        <v>3501.87</v>
      </c>
      <c r="E676" t="b">
        <f t="shared" si="10"/>
        <v>0</v>
      </c>
    </row>
    <row r="677" spans="1:5" x14ac:dyDescent="0.15">
      <c r="A677" s="3">
        <v>40100</v>
      </c>
      <c r="B677" s="1">
        <v>2352.2399999999998</v>
      </c>
      <c r="C677" s="1">
        <v>3203.98</v>
      </c>
      <c r="D677" s="1">
        <v>3543.41</v>
      </c>
      <c r="E677" t="b">
        <f t="shared" si="10"/>
        <v>0</v>
      </c>
    </row>
    <row r="678" spans="1:5" x14ac:dyDescent="0.15">
      <c r="A678" s="3">
        <v>40101</v>
      </c>
      <c r="B678" s="1">
        <v>2363.6</v>
      </c>
      <c r="C678" s="1">
        <v>3218.21</v>
      </c>
      <c r="D678" s="1">
        <v>3559.61</v>
      </c>
      <c r="E678" t="b">
        <f t="shared" si="10"/>
        <v>0</v>
      </c>
    </row>
    <row r="679" spans="1:5" x14ac:dyDescent="0.15">
      <c r="A679" s="3">
        <v>40102</v>
      </c>
      <c r="B679" s="1">
        <v>2358.9699999999998</v>
      </c>
      <c r="C679" s="1">
        <v>3217.8</v>
      </c>
      <c r="D679" s="1">
        <v>3578.56</v>
      </c>
      <c r="E679" t="b">
        <f t="shared" si="10"/>
        <v>0</v>
      </c>
    </row>
    <row r="680" spans="1:5" x14ac:dyDescent="0.15">
      <c r="A680" s="3">
        <v>40105</v>
      </c>
      <c r="B680" s="1">
        <v>2413.0100000000002</v>
      </c>
      <c r="C680" s="1">
        <v>3300.54</v>
      </c>
      <c r="D680" s="1">
        <v>3661.71</v>
      </c>
      <c r="E680" t="b">
        <f t="shared" si="10"/>
        <v>0</v>
      </c>
    </row>
    <row r="681" spans="1:5" x14ac:dyDescent="0.15">
      <c r="A681" s="3">
        <v>40106</v>
      </c>
      <c r="B681" s="1">
        <v>2455.1799999999998</v>
      </c>
      <c r="C681" s="1">
        <v>3353.81</v>
      </c>
      <c r="D681" s="1">
        <v>3715.83</v>
      </c>
      <c r="E681" t="b">
        <f t="shared" si="10"/>
        <v>0</v>
      </c>
    </row>
    <row r="682" spans="1:5" x14ac:dyDescent="0.15">
      <c r="A682" s="3">
        <v>40107</v>
      </c>
      <c r="B682" s="1">
        <v>2450.46</v>
      </c>
      <c r="C682" s="1">
        <v>3346.63</v>
      </c>
      <c r="D682" s="1">
        <v>3686.21</v>
      </c>
      <c r="E682" t="b">
        <f t="shared" si="10"/>
        <v>0</v>
      </c>
    </row>
    <row r="683" spans="1:5" x14ac:dyDescent="0.15">
      <c r="A683" s="3">
        <v>40108</v>
      </c>
      <c r="B683" s="1">
        <v>2428.9699999999998</v>
      </c>
      <c r="C683" s="1">
        <v>3317.96</v>
      </c>
      <c r="D683" s="1">
        <v>3706.28</v>
      </c>
      <c r="E683" t="b">
        <f t="shared" si="10"/>
        <v>0</v>
      </c>
    </row>
    <row r="684" spans="1:5" x14ac:dyDescent="0.15">
      <c r="A684" s="3">
        <v>40109</v>
      </c>
      <c r="B684" s="1">
        <v>2481.54</v>
      </c>
      <c r="C684" s="1">
        <v>3383.16</v>
      </c>
      <c r="D684" s="1">
        <v>3751.55</v>
      </c>
      <c r="E684" t="b">
        <f t="shared" si="10"/>
        <v>0</v>
      </c>
    </row>
    <row r="685" spans="1:5" x14ac:dyDescent="0.15">
      <c r="A685" s="3">
        <v>40112</v>
      </c>
      <c r="B685" s="1">
        <v>2484.52</v>
      </c>
      <c r="C685" s="1">
        <v>3382.54</v>
      </c>
      <c r="D685" s="1">
        <v>3761.27</v>
      </c>
      <c r="E685" t="b">
        <f t="shared" si="10"/>
        <v>0</v>
      </c>
    </row>
    <row r="686" spans="1:5" x14ac:dyDescent="0.15">
      <c r="A686" s="3">
        <v>40113</v>
      </c>
      <c r="B686" s="1">
        <v>2413.2199999999998</v>
      </c>
      <c r="C686" s="1">
        <v>3287.2</v>
      </c>
      <c r="D686" s="1">
        <v>3657.89</v>
      </c>
      <c r="E686" t="b">
        <f t="shared" si="10"/>
        <v>0</v>
      </c>
    </row>
    <row r="687" spans="1:5" x14ac:dyDescent="0.15">
      <c r="A687" s="3">
        <v>40114</v>
      </c>
      <c r="B687" s="1">
        <v>2409.3200000000002</v>
      </c>
      <c r="C687" s="1">
        <v>3290.56</v>
      </c>
      <c r="D687" s="1">
        <v>3695.39</v>
      </c>
      <c r="E687" t="b">
        <f t="shared" si="10"/>
        <v>0</v>
      </c>
    </row>
    <row r="688" spans="1:5" x14ac:dyDescent="0.15">
      <c r="A688" s="3">
        <v>40115</v>
      </c>
      <c r="B688" s="1">
        <v>2349.0100000000002</v>
      </c>
      <c r="C688" s="1">
        <v>3209.86</v>
      </c>
      <c r="D688" s="1">
        <v>3624.55</v>
      </c>
      <c r="E688" t="b">
        <f t="shared" si="10"/>
        <v>0</v>
      </c>
    </row>
    <row r="689" spans="1:5" x14ac:dyDescent="0.15">
      <c r="A689" s="3">
        <v>40116</v>
      </c>
      <c r="B689" s="1">
        <v>2376.0300000000002</v>
      </c>
      <c r="C689" s="1">
        <v>3241.51</v>
      </c>
      <c r="D689" s="1">
        <v>3665.99</v>
      </c>
      <c r="E689" t="b">
        <f t="shared" si="10"/>
        <v>1</v>
      </c>
    </row>
    <row r="690" spans="1:5" x14ac:dyDescent="0.15">
      <c r="A690" s="3">
        <v>40119</v>
      </c>
      <c r="B690" s="1">
        <v>2461.62</v>
      </c>
      <c r="C690" s="1">
        <v>3356.2</v>
      </c>
      <c r="D690" s="1">
        <v>3784.19</v>
      </c>
      <c r="E690" t="b">
        <f t="shared" si="10"/>
        <v>0</v>
      </c>
    </row>
    <row r="691" spans="1:5" x14ac:dyDescent="0.15">
      <c r="A691" s="3">
        <v>40120</v>
      </c>
      <c r="B691" s="1">
        <v>2487.73</v>
      </c>
      <c r="C691" s="1">
        <v>3392.13</v>
      </c>
      <c r="D691" s="1">
        <v>3869.77</v>
      </c>
      <c r="E691" t="b">
        <f t="shared" si="10"/>
        <v>0</v>
      </c>
    </row>
    <row r="692" spans="1:5" x14ac:dyDescent="0.15">
      <c r="A692" s="3">
        <v>40121</v>
      </c>
      <c r="B692" s="1">
        <v>2502.4499999999998</v>
      </c>
      <c r="C692" s="1">
        <v>3408.64</v>
      </c>
      <c r="D692" s="1">
        <v>3911.09</v>
      </c>
      <c r="E692" t="b">
        <f t="shared" si="10"/>
        <v>0</v>
      </c>
    </row>
    <row r="693" spans="1:5" x14ac:dyDescent="0.15">
      <c r="A693" s="3">
        <v>40122</v>
      </c>
      <c r="B693" s="1">
        <v>2505.14</v>
      </c>
      <c r="C693" s="1">
        <v>3412.23</v>
      </c>
      <c r="D693" s="1">
        <v>3951</v>
      </c>
      <c r="E693" t="b">
        <f t="shared" si="10"/>
        <v>0</v>
      </c>
    </row>
    <row r="694" spans="1:5" x14ac:dyDescent="0.15">
      <c r="A694" s="3">
        <v>40123</v>
      </c>
      <c r="B694" s="1">
        <v>2512.42</v>
      </c>
      <c r="C694" s="1">
        <v>3428.09</v>
      </c>
      <c r="D694" s="1">
        <v>3969.64</v>
      </c>
      <c r="E694" t="b">
        <f t="shared" si="10"/>
        <v>0</v>
      </c>
    </row>
    <row r="695" spans="1:5" x14ac:dyDescent="0.15">
      <c r="A695" s="3">
        <v>40126</v>
      </c>
      <c r="B695" s="1">
        <v>2518.9899999999998</v>
      </c>
      <c r="C695" s="1">
        <v>3435.56</v>
      </c>
      <c r="D695" s="1">
        <v>4006.83</v>
      </c>
      <c r="E695" t="b">
        <f t="shared" si="10"/>
        <v>0</v>
      </c>
    </row>
    <row r="696" spans="1:5" x14ac:dyDescent="0.15">
      <c r="A696" s="3">
        <v>40127</v>
      </c>
      <c r="B696" s="1">
        <v>2520.5700000000002</v>
      </c>
      <c r="C696" s="1">
        <v>3444.04</v>
      </c>
      <c r="D696" s="1">
        <v>4017.98</v>
      </c>
      <c r="E696" t="b">
        <f t="shared" si="10"/>
        <v>0</v>
      </c>
    </row>
    <row r="697" spans="1:5" x14ac:dyDescent="0.15">
      <c r="A697" s="3">
        <v>40128</v>
      </c>
      <c r="B697" s="1">
        <v>2511.6799999999998</v>
      </c>
      <c r="C697" s="1">
        <v>3430.59</v>
      </c>
      <c r="D697" s="1">
        <v>4046.11</v>
      </c>
      <c r="E697" t="b">
        <f t="shared" si="10"/>
        <v>0</v>
      </c>
    </row>
    <row r="698" spans="1:5" x14ac:dyDescent="0.15">
      <c r="A698" s="3">
        <v>40129</v>
      </c>
      <c r="B698" s="1">
        <v>2508.5</v>
      </c>
      <c r="C698" s="1">
        <v>3434.7</v>
      </c>
      <c r="D698" s="1">
        <v>4056.64</v>
      </c>
      <c r="E698" t="b">
        <f t="shared" si="10"/>
        <v>0</v>
      </c>
    </row>
    <row r="699" spans="1:5" x14ac:dyDescent="0.15">
      <c r="A699" s="3">
        <v>40130</v>
      </c>
      <c r="B699" s="1">
        <v>2523.9899999999998</v>
      </c>
      <c r="C699" s="1">
        <v>3450.97</v>
      </c>
      <c r="D699" s="1">
        <v>4104.99</v>
      </c>
      <c r="E699" t="b">
        <f t="shared" si="10"/>
        <v>0</v>
      </c>
    </row>
    <row r="700" spans="1:5" x14ac:dyDescent="0.15">
      <c r="A700" s="3">
        <v>40133</v>
      </c>
      <c r="B700" s="1">
        <v>2601.5100000000002</v>
      </c>
      <c r="C700" s="1">
        <v>3555.74</v>
      </c>
      <c r="D700" s="1">
        <v>4197.54</v>
      </c>
      <c r="E700" t="b">
        <f t="shared" si="10"/>
        <v>0</v>
      </c>
    </row>
    <row r="701" spans="1:5" x14ac:dyDescent="0.15">
      <c r="A701" s="3">
        <v>40134</v>
      </c>
      <c r="B701" s="1">
        <v>2605.81</v>
      </c>
      <c r="C701" s="1">
        <v>3558</v>
      </c>
      <c r="D701" s="1">
        <v>4226.5</v>
      </c>
      <c r="E701" t="b">
        <f t="shared" si="10"/>
        <v>0</v>
      </c>
    </row>
    <row r="702" spans="1:5" x14ac:dyDescent="0.15">
      <c r="A702" s="3">
        <v>40135</v>
      </c>
      <c r="B702" s="1">
        <v>2605.84</v>
      </c>
      <c r="C702" s="1">
        <v>3557.09</v>
      </c>
      <c r="D702" s="1">
        <v>4253.37</v>
      </c>
      <c r="E702" t="b">
        <f t="shared" si="10"/>
        <v>0</v>
      </c>
    </row>
    <row r="703" spans="1:5" x14ac:dyDescent="0.15">
      <c r="A703" s="3">
        <v>40136</v>
      </c>
      <c r="B703" s="1">
        <v>2602.84</v>
      </c>
      <c r="C703" s="1">
        <v>3560.88</v>
      </c>
      <c r="D703" s="1">
        <v>4331.01</v>
      </c>
      <c r="E703" t="b">
        <f t="shared" si="10"/>
        <v>0</v>
      </c>
    </row>
    <row r="704" spans="1:5" x14ac:dyDescent="0.15">
      <c r="A704" s="3">
        <v>40137</v>
      </c>
      <c r="B704" s="1">
        <v>2583.0100000000002</v>
      </c>
      <c r="C704" s="1">
        <v>3543.3</v>
      </c>
      <c r="D704" s="1">
        <v>4358.75</v>
      </c>
      <c r="E704" t="b">
        <f t="shared" si="10"/>
        <v>0</v>
      </c>
    </row>
    <row r="705" spans="1:5" x14ac:dyDescent="0.15">
      <c r="A705" s="3">
        <v>40140</v>
      </c>
      <c r="B705" s="1">
        <v>2594.04</v>
      </c>
      <c r="C705" s="1">
        <v>3566.69</v>
      </c>
      <c r="D705" s="1">
        <v>4445.7299999999996</v>
      </c>
      <c r="E705" t="b">
        <f t="shared" si="10"/>
        <v>0</v>
      </c>
    </row>
    <row r="706" spans="1:5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  <c r="E706" t="b">
        <f t="shared" si="10"/>
        <v>0</v>
      </c>
    </row>
    <row r="707" spans="1:5" x14ac:dyDescent="0.15">
      <c r="A707" s="3">
        <v>40142</v>
      </c>
      <c r="B707" s="1">
        <v>2566.21</v>
      </c>
      <c r="C707" s="1">
        <v>3537.86</v>
      </c>
      <c r="D707" s="1">
        <v>4360.0200000000004</v>
      </c>
      <c r="E707" t="b">
        <f t="shared" ref="E707:E770" si="11">MONTH(A707)&lt;&gt;MONTH(A708)</f>
        <v>0</v>
      </c>
    </row>
    <row r="708" spans="1:5" x14ac:dyDescent="0.15">
      <c r="A708" s="3">
        <v>40143</v>
      </c>
      <c r="B708" s="1">
        <v>2459.1999999999998</v>
      </c>
      <c r="C708" s="1">
        <v>3391.41</v>
      </c>
      <c r="D708" s="1">
        <v>4182.09</v>
      </c>
      <c r="E708" t="b">
        <f t="shared" si="11"/>
        <v>0</v>
      </c>
    </row>
    <row r="709" spans="1:5" x14ac:dyDescent="0.15">
      <c r="A709" s="3">
        <v>40144</v>
      </c>
      <c r="B709" s="1">
        <v>2388.94</v>
      </c>
      <c r="C709" s="1">
        <v>3295.32</v>
      </c>
      <c r="D709" s="1">
        <v>4074.01</v>
      </c>
      <c r="E709" t="b">
        <f t="shared" si="11"/>
        <v>0</v>
      </c>
    </row>
    <row r="710" spans="1:5" x14ac:dyDescent="0.15">
      <c r="A710" s="3">
        <v>40147</v>
      </c>
      <c r="B710" s="1">
        <v>2467.48</v>
      </c>
      <c r="C710" s="1">
        <v>3415.79</v>
      </c>
      <c r="D710" s="1">
        <v>4264.05</v>
      </c>
      <c r="E710" t="b">
        <f t="shared" si="11"/>
        <v>1</v>
      </c>
    </row>
    <row r="711" spans="1:5" x14ac:dyDescent="0.15">
      <c r="A711" s="3">
        <v>40148</v>
      </c>
      <c r="B711" s="1">
        <v>2491.9</v>
      </c>
      <c r="C711" s="1">
        <v>3454.68</v>
      </c>
      <c r="D711" s="1">
        <v>4394.99</v>
      </c>
      <c r="E711" t="b">
        <f t="shared" si="11"/>
        <v>0</v>
      </c>
    </row>
    <row r="712" spans="1:5" x14ac:dyDescent="0.15">
      <c r="A712" s="3">
        <v>40149</v>
      </c>
      <c r="B712" s="1">
        <v>2513.3200000000002</v>
      </c>
      <c r="C712" s="1">
        <v>3480.68</v>
      </c>
      <c r="D712" s="1">
        <v>4474.93</v>
      </c>
      <c r="E712" t="b">
        <f t="shared" si="11"/>
        <v>0</v>
      </c>
    </row>
    <row r="713" spans="1:5" x14ac:dyDescent="0.15">
      <c r="A713" s="3">
        <v>40150</v>
      </c>
      <c r="B713" s="1">
        <v>2497.27</v>
      </c>
      <c r="C713" s="1">
        <v>3466.52</v>
      </c>
      <c r="D713" s="1">
        <v>4515.84</v>
      </c>
      <c r="E713" t="b">
        <f t="shared" si="11"/>
        <v>0</v>
      </c>
    </row>
    <row r="714" spans="1:5" x14ac:dyDescent="0.15">
      <c r="A714" s="3">
        <v>40151</v>
      </c>
      <c r="B714" s="1">
        <v>2587.15</v>
      </c>
      <c r="C714" s="1">
        <v>3559.96</v>
      </c>
      <c r="D714" s="1">
        <v>4375.9799999999996</v>
      </c>
      <c r="E714" t="b">
        <f t="shared" si="11"/>
        <v>0</v>
      </c>
    </row>
    <row r="715" spans="1:5" x14ac:dyDescent="0.15">
      <c r="A715" s="3">
        <v>40154</v>
      </c>
      <c r="B715" s="1">
        <v>2594.9699999999998</v>
      </c>
      <c r="C715" s="1">
        <v>3578.53</v>
      </c>
      <c r="D715" s="1">
        <v>4459.08</v>
      </c>
      <c r="E715" t="b">
        <f t="shared" si="11"/>
        <v>0</v>
      </c>
    </row>
    <row r="716" spans="1:5" x14ac:dyDescent="0.15">
      <c r="A716" s="3">
        <v>40155</v>
      </c>
      <c r="B716" s="1">
        <v>2552.67</v>
      </c>
      <c r="C716" s="1">
        <v>3525.04</v>
      </c>
      <c r="D716" s="1">
        <v>4450.83</v>
      </c>
      <c r="E716" t="b">
        <f t="shared" si="11"/>
        <v>0</v>
      </c>
    </row>
    <row r="717" spans="1:5" x14ac:dyDescent="0.15">
      <c r="A717" s="3">
        <v>40156</v>
      </c>
      <c r="B717" s="1">
        <v>2495.0300000000002</v>
      </c>
      <c r="C717" s="1">
        <v>3455.69</v>
      </c>
      <c r="D717" s="1">
        <v>4386.53</v>
      </c>
      <c r="E717" t="b">
        <f t="shared" si="11"/>
        <v>0</v>
      </c>
    </row>
    <row r="718" spans="1:5" x14ac:dyDescent="0.15">
      <c r="A718" s="3">
        <v>40157</v>
      </c>
      <c r="B718" s="1">
        <v>2509.75</v>
      </c>
      <c r="C718" s="1">
        <v>3476.79</v>
      </c>
      <c r="D718" s="1">
        <v>4411.6899999999996</v>
      </c>
      <c r="E718" t="b">
        <f t="shared" si="11"/>
        <v>0</v>
      </c>
    </row>
    <row r="719" spans="1:5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  <c r="E719" t="b">
        <f t="shared" si="11"/>
        <v>0</v>
      </c>
    </row>
    <row r="720" spans="1:5" x14ac:dyDescent="0.15">
      <c r="A720" s="3">
        <v>40161</v>
      </c>
      <c r="B720" s="1">
        <v>2553.81</v>
      </c>
      <c r="C720" s="1">
        <v>3523.25</v>
      </c>
      <c r="D720" s="1">
        <v>4384.54</v>
      </c>
      <c r="E720" t="b">
        <f t="shared" si="11"/>
        <v>0</v>
      </c>
    </row>
    <row r="721" spans="1:5" x14ac:dyDescent="0.15">
      <c r="A721" s="3">
        <v>40162</v>
      </c>
      <c r="B721" s="1">
        <v>2524.86</v>
      </c>
      <c r="C721" s="1">
        <v>3489.86</v>
      </c>
      <c r="D721" s="1">
        <v>4412.45</v>
      </c>
      <c r="E721" t="b">
        <f t="shared" si="11"/>
        <v>0</v>
      </c>
    </row>
    <row r="722" spans="1:5" x14ac:dyDescent="0.15">
      <c r="A722" s="3">
        <v>40163</v>
      </c>
      <c r="B722" s="1">
        <v>2512.58</v>
      </c>
      <c r="C722" s="1">
        <v>3466.31</v>
      </c>
      <c r="D722" s="1">
        <v>4391.34</v>
      </c>
      <c r="E722" t="b">
        <f t="shared" si="11"/>
        <v>0</v>
      </c>
    </row>
    <row r="723" spans="1:5" x14ac:dyDescent="0.15">
      <c r="A723" s="3">
        <v>40164</v>
      </c>
      <c r="B723" s="1">
        <v>2464.8000000000002</v>
      </c>
      <c r="C723" s="1">
        <v>3398.32</v>
      </c>
      <c r="D723" s="1">
        <v>4258.45</v>
      </c>
      <c r="E723" t="b">
        <f t="shared" si="11"/>
        <v>0</v>
      </c>
    </row>
    <row r="724" spans="1:5" x14ac:dyDescent="0.15">
      <c r="A724" s="3">
        <v>40165</v>
      </c>
      <c r="B724" s="1">
        <v>2424.6799999999998</v>
      </c>
      <c r="C724" s="1">
        <v>3328.65</v>
      </c>
      <c r="D724" s="1">
        <v>4091.68</v>
      </c>
      <c r="E724" t="b">
        <f t="shared" si="11"/>
        <v>0</v>
      </c>
    </row>
    <row r="725" spans="1:5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  <c r="E725" t="b">
        <f t="shared" si="11"/>
        <v>0</v>
      </c>
    </row>
    <row r="726" spans="1:5" x14ac:dyDescent="0.15">
      <c r="A726" s="3">
        <v>40169</v>
      </c>
      <c r="B726" s="1">
        <v>2357.27</v>
      </c>
      <c r="C726" s="1">
        <v>3240.87</v>
      </c>
      <c r="D726" s="1">
        <v>4024.34</v>
      </c>
      <c r="E726" t="b">
        <f t="shared" si="11"/>
        <v>0</v>
      </c>
    </row>
    <row r="727" spans="1:5" x14ac:dyDescent="0.15">
      <c r="A727" s="3">
        <v>40170</v>
      </c>
      <c r="B727" s="1">
        <v>2370.08</v>
      </c>
      <c r="C727" s="1">
        <v>3262.83</v>
      </c>
      <c r="D727" s="1">
        <v>4098.22</v>
      </c>
      <c r="E727" t="b">
        <f t="shared" si="11"/>
        <v>0</v>
      </c>
    </row>
    <row r="728" spans="1:5" x14ac:dyDescent="0.15">
      <c r="A728" s="3">
        <v>40171</v>
      </c>
      <c r="B728" s="1">
        <v>2430.36</v>
      </c>
      <c r="C728" s="1">
        <v>3355.64</v>
      </c>
      <c r="D728" s="1">
        <v>4229.8</v>
      </c>
      <c r="E728" t="b">
        <f t="shared" si="11"/>
        <v>0</v>
      </c>
    </row>
    <row r="729" spans="1:5" x14ac:dyDescent="0.15">
      <c r="A729" s="3">
        <v>40172</v>
      </c>
      <c r="B729" s="1">
        <v>2406.6</v>
      </c>
      <c r="C729" s="1">
        <v>3332.71</v>
      </c>
      <c r="D729" s="1">
        <v>4255.6499999999996</v>
      </c>
      <c r="E729" t="b">
        <f t="shared" si="11"/>
        <v>0</v>
      </c>
    </row>
    <row r="730" spans="1:5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  <c r="E730" t="b">
        <f t="shared" si="11"/>
        <v>0</v>
      </c>
    </row>
    <row r="731" spans="1:5" x14ac:dyDescent="0.15">
      <c r="A731" s="3">
        <v>40176</v>
      </c>
      <c r="B731" s="1">
        <v>2471.36</v>
      </c>
      <c r="C731" s="1">
        <v>3411.75</v>
      </c>
      <c r="D731" s="1">
        <v>4351.1400000000003</v>
      </c>
      <c r="E731" t="b">
        <f t="shared" si="11"/>
        <v>0</v>
      </c>
    </row>
    <row r="732" spans="1:5" x14ac:dyDescent="0.15">
      <c r="A732" s="3">
        <v>40177</v>
      </c>
      <c r="B732" s="1">
        <v>2541.81</v>
      </c>
      <c r="C732" s="1">
        <v>3491.12</v>
      </c>
      <c r="D732" s="1">
        <v>4336.6000000000004</v>
      </c>
      <c r="E732" t="b">
        <f t="shared" si="11"/>
        <v>0</v>
      </c>
    </row>
    <row r="733" spans="1:5" x14ac:dyDescent="0.15">
      <c r="A733" s="3">
        <v>40178</v>
      </c>
      <c r="B733" s="1">
        <v>2553.8000000000002</v>
      </c>
      <c r="C733" s="1">
        <v>3506.16</v>
      </c>
      <c r="D733" s="1">
        <v>4391.28</v>
      </c>
      <c r="E733" t="b">
        <f t="shared" si="11"/>
        <v>1</v>
      </c>
    </row>
    <row r="734" spans="1:5" x14ac:dyDescent="0.15">
      <c r="A734" s="3">
        <v>40182</v>
      </c>
      <c r="B734" s="1">
        <v>2514.65</v>
      </c>
      <c r="C734" s="1">
        <v>3453.61</v>
      </c>
      <c r="D734" s="1">
        <v>4406.7700000000004</v>
      </c>
      <c r="E734" t="b">
        <f t="shared" si="11"/>
        <v>0</v>
      </c>
    </row>
    <row r="735" spans="1:5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  <c r="E735" t="b">
        <f t="shared" si="11"/>
        <v>0</v>
      </c>
    </row>
    <row r="736" spans="1:5" x14ac:dyDescent="0.15">
      <c r="A736" s="3">
        <v>40184</v>
      </c>
      <c r="B736" s="1">
        <v>2514.0100000000002</v>
      </c>
      <c r="C736" s="1">
        <v>3450.72</v>
      </c>
      <c r="D736" s="1">
        <v>4452.87</v>
      </c>
      <c r="E736" t="b">
        <f t="shared" si="11"/>
        <v>0</v>
      </c>
    </row>
    <row r="737" spans="1:5" x14ac:dyDescent="0.15">
      <c r="A737" s="3">
        <v>40185</v>
      </c>
      <c r="B737" s="1">
        <v>2463.7600000000002</v>
      </c>
      <c r="C737" s="1">
        <v>3381.69</v>
      </c>
      <c r="D737" s="1">
        <v>4361.16</v>
      </c>
      <c r="E737" t="b">
        <f t="shared" si="11"/>
        <v>0</v>
      </c>
    </row>
    <row r="738" spans="1:5" x14ac:dyDescent="0.15">
      <c r="A738" s="3">
        <v>40186</v>
      </c>
      <c r="B738" s="1">
        <v>2466.17</v>
      </c>
      <c r="C738" s="1">
        <v>3387.39</v>
      </c>
      <c r="D738" s="1">
        <v>4417.7700000000004</v>
      </c>
      <c r="E738" t="b">
        <f t="shared" si="11"/>
        <v>0</v>
      </c>
    </row>
    <row r="739" spans="1:5" x14ac:dyDescent="0.15">
      <c r="A739" s="3">
        <v>40189</v>
      </c>
      <c r="B739" s="1">
        <v>2478.81</v>
      </c>
      <c r="C739" s="1">
        <v>3383.81</v>
      </c>
      <c r="D739" s="1">
        <v>4449.9399999999996</v>
      </c>
      <c r="E739" t="b">
        <f t="shared" si="11"/>
        <v>0</v>
      </c>
    </row>
    <row r="740" spans="1:5" x14ac:dyDescent="0.15">
      <c r="A740" s="3">
        <v>40190</v>
      </c>
      <c r="B740" s="1">
        <v>2508.04</v>
      </c>
      <c r="C740" s="1">
        <v>3427.33</v>
      </c>
      <c r="D740" s="1">
        <v>4541.6000000000004</v>
      </c>
      <c r="E740" t="b">
        <f t="shared" si="11"/>
        <v>0</v>
      </c>
    </row>
    <row r="741" spans="1:5" x14ac:dyDescent="0.15">
      <c r="A741" s="3">
        <v>40191</v>
      </c>
      <c r="B741" s="1">
        <v>2399.64</v>
      </c>
      <c r="C741" s="1">
        <v>3292.88</v>
      </c>
      <c r="D741" s="1">
        <v>4485.32</v>
      </c>
      <c r="E741" t="b">
        <f t="shared" si="11"/>
        <v>0</v>
      </c>
    </row>
    <row r="742" spans="1:5" x14ac:dyDescent="0.15">
      <c r="A742" s="3">
        <v>40192</v>
      </c>
      <c r="B742" s="1">
        <v>2422.77</v>
      </c>
      <c r="C742" s="1">
        <v>3330.58</v>
      </c>
      <c r="D742" s="1">
        <v>4609.3</v>
      </c>
      <c r="E742" t="b">
        <f t="shared" si="11"/>
        <v>0</v>
      </c>
    </row>
    <row r="743" spans="1:5" x14ac:dyDescent="0.15">
      <c r="A743" s="3">
        <v>40193</v>
      </c>
      <c r="B743" s="1">
        <v>2427.81</v>
      </c>
      <c r="C743" s="1">
        <v>3338.43</v>
      </c>
      <c r="D743" s="1">
        <v>4658.09</v>
      </c>
      <c r="E743" t="b">
        <f t="shared" si="11"/>
        <v>0</v>
      </c>
    </row>
    <row r="744" spans="1:5" x14ac:dyDescent="0.15">
      <c r="A744" s="3">
        <v>40196</v>
      </c>
      <c r="B744" s="1">
        <v>2421.19</v>
      </c>
      <c r="C744" s="1">
        <v>3342.28</v>
      </c>
      <c r="D744" s="1">
        <v>4734.05</v>
      </c>
      <c r="E744" t="b">
        <f t="shared" si="11"/>
        <v>0</v>
      </c>
    </row>
    <row r="745" spans="1:5" x14ac:dyDescent="0.15">
      <c r="A745" s="3">
        <v>40197</v>
      </c>
      <c r="B745" s="1">
        <v>2432.71</v>
      </c>
      <c r="C745" s="1">
        <v>3353.37</v>
      </c>
      <c r="D745" s="1">
        <v>4740.45</v>
      </c>
      <c r="E745" t="b">
        <f t="shared" si="11"/>
        <v>0</v>
      </c>
    </row>
    <row r="746" spans="1:5" x14ac:dyDescent="0.15">
      <c r="A746" s="3">
        <v>40198</v>
      </c>
      <c r="B746" s="1">
        <v>2359.48</v>
      </c>
      <c r="C746" s="1">
        <v>3248.55</v>
      </c>
      <c r="D746" s="1">
        <v>4586.75</v>
      </c>
      <c r="E746" t="b">
        <f t="shared" si="11"/>
        <v>0</v>
      </c>
    </row>
    <row r="747" spans="1:5" x14ac:dyDescent="0.15">
      <c r="A747" s="3">
        <v>40199</v>
      </c>
      <c r="B747" s="1">
        <v>2377.75</v>
      </c>
      <c r="C747" s="1">
        <v>3269.49</v>
      </c>
      <c r="D747" s="1">
        <v>4606.43</v>
      </c>
      <c r="E747" t="b">
        <f t="shared" si="11"/>
        <v>0</v>
      </c>
    </row>
    <row r="748" spans="1:5" x14ac:dyDescent="0.15">
      <c r="A748" s="3">
        <v>40200</v>
      </c>
      <c r="B748" s="1">
        <v>2380.06</v>
      </c>
      <c r="C748" s="1">
        <v>3251.4</v>
      </c>
      <c r="D748" s="1">
        <v>4471.28</v>
      </c>
      <c r="E748" t="b">
        <f t="shared" si="11"/>
        <v>0</v>
      </c>
    </row>
    <row r="749" spans="1:5" x14ac:dyDescent="0.15">
      <c r="A749" s="3">
        <v>40203</v>
      </c>
      <c r="B749" s="1">
        <v>2353.4699999999998</v>
      </c>
      <c r="C749" s="1">
        <v>3213.84</v>
      </c>
      <c r="D749" s="1">
        <v>4407.04</v>
      </c>
      <c r="E749" t="b">
        <f t="shared" si="11"/>
        <v>0</v>
      </c>
    </row>
    <row r="750" spans="1:5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  <c r="E750" t="b">
        <f t="shared" si="11"/>
        <v>0</v>
      </c>
    </row>
    <row r="751" spans="1:5" x14ac:dyDescent="0.15">
      <c r="A751" s="3">
        <v>40205</v>
      </c>
      <c r="B751" s="1">
        <v>2264.61</v>
      </c>
      <c r="C751" s="1">
        <v>3098.51</v>
      </c>
      <c r="D751" s="1">
        <v>4194.63</v>
      </c>
      <c r="E751" t="b">
        <f t="shared" si="11"/>
        <v>0</v>
      </c>
    </row>
    <row r="752" spans="1:5" x14ac:dyDescent="0.15">
      <c r="A752" s="3">
        <v>40206</v>
      </c>
      <c r="B752" s="1">
        <v>2252.61</v>
      </c>
      <c r="C752" s="1">
        <v>3092.1</v>
      </c>
      <c r="D752" s="1">
        <v>4248.04</v>
      </c>
      <c r="E752" t="b">
        <f t="shared" si="11"/>
        <v>0</v>
      </c>
    </row>
    <row r="753" spans="1:5" x14ac:dyDescent="0.15">
      <c r="A753" s="3">
        <v>40207</v>
      </c>
      <c r="B753" s="1">
        <v>2243.9899999999998</v>
      </c>
      <c r="C753" s="1">
        <v>3082.68</v>
      </c>
      <c r="D753" s="1">
        <v>4290.32</v>
      </c>
      <c r="E753" t="b">
        <f t="shared" si="11"/>
        <v>1</v>
      </c>
    </row>
    <row r="754" spans="1:5" x14ac:dyDescent="0.15">
      <c r="A754" s="3">
        <v>40210</v>
      </c>
      <c r="B754" s="1">
        <v>2208.94</v>
      </c>
      <c r="C754" s="1">
        <v>3034.22</v>
      </c>
      <c r="D754" s="1">
        <v>4239.9799999999996</v>
      </c>
      <c r="E754" t="b">
        <f t="shared" si="11"/>
        <v>0</v>
      </c>
    </row>
    <row r="755" spans="1:5" x14ac:dyDescent="0.15">
      <c r="A755" s="3">
        <v>40211</v>
      </c>
      <c r="B755" s="1">
        <v>2214.0300000000002</v>
      </c>
      <c r="C755" s="1">
        <v>3032.47</v>
      </c>
      <c r="D755" s="1">
        <v>4225.47</v>
      </c>
      <c r="E755" t="b">
        <f t="shared" si="11"/>
        <v>0</v>
      </c>
    </row>
    <row r="756" spans="1:5" x14ac:dyDescent="0.15">
      <c r="A756" s="3">
        <v>40212</v>
      </c>
      <c r="B756" s="1">
        <v>2277.8000000000002</v>
      </c>
      <c r="C756" s="1">
        <v>3123.84</v>
      </c>
      <c r="D756" s="1">
        <v>4304.84</v>
      </c>
      <c r="E756" t="b">
        <f t="shared" si="11"/>
        <v>0</v>
      </c>
    </row>
    <row r="757" spans="1:5" x14ac:dyDescent="0.15">
      <c r="A757" s="3">
        <v>40213</v>
      </c>
      <c r="B757" s="1">
        <v>2261.36</v>
      </c>
      <c r="C757" s="1">
        <v>3102.91</v>
      </c>
      <c r="D757" s="1">
        <v>4364.2299999999996</v>
      </c>
      <c r="E757" t="b">
        <f t="shared" si="11"/>
        <v>0</v>
      </c>
    </row>
    <row r="758" spans="1:5" x14ac:dyDescent="0.15">
      <c r="A758" s="3">
        <v>40214</v>
      </c>
      <c r="B758" s="1">
        <v>2219.6</v>
      </c>
      <c r="C758" s="1">
        <v>3043.19</v>
      </c>
      <c r="D758" s="1">
        <v>4281.78</v>
      </c>
      <c r="E758" t="b">
        <f t="shared" si="11"/>
        <v>0</v>
      </c>
    </row>
    <row r="759" spans="1:5" x14ac:dyDescent="0.15">
      <c r="A759" s="3">
        <v>40217</v>
      </c>
      <c r="B759" s="1">
        <v>2211.13</v>
      </c>
      <c r="C759" s="1">
        <v>3037.05</v>
      </c>
      <c r="D759" s="1">
        <v>4278.58</v>
      </c>
      <c r="E759" t="b">
        <f t="shared" si="11"/>
        <v>0</v>
      </c>
    </row>
    <row r="760" spans="1:5" x14ac:dyDescent="0.15">
      <c r="A760" s="3">
        <v>40218</v>
      </c>
      <c r="B760" s="1">
        <v>2229.04</v>
      </c>
      <c r="C760" s="1">
        <v>3056.43</v>
      </c>
      <c r="D760" s="1">
        <v>4277.33</v>
      </c>
      <c r="E760" t="b">
        <f t="shared" si="11"/>
        <v>0</v>
      </c>
    </row>
    <row r="761" spans="1:5" x14ac:dyDescent="0.15">
      <c r="A761" s="3">
        <v>40219</v>
      </c>
      <c r="B761" s="1">
        <v>2259.9899999999998</v>
      </c>
      <c r="C761" s="1">
        <v>3098.42</v>
      </c>
      <c r="D761" s="1">
        <v>4330.42</v>
      </c>
      <c r="E761" t="b">
        <f t="shared" si="11"/>
        <v>0</v>
      </c>
    </row>
    <row r="762" spans="1:5" x14ac:dyDescent="0.15">
      <c r="A762" s="3">
        <v>40220</v>
      </c>
      <c r="B762" s="1">
        <v>2265.14</v>
      </c>
      <c r="C762" s="1">
        <v>3105.98</v>
      </c>
      <c r="D762" s="1">
        <v>4307.13</v>
      </c>
      <c r="E762" t="b">
        <f t="shared" si="11"/>
        <v>0</v>
      </c>
    </row>
    <row r="763" spans="1:5" x14ac:dyDescent="0.15">
      <c r="A763" s="3">
        <v>40221</v>
      </c>
      <c r="B763" s="1">
        <v>2284.39</v>
      </c>
      <c r="C763" s="1">
        <v>3136.9</v>
      </c>
      <c r="D763" s="1">
        <v>4366.28</v>
      </c>
      <c r="E763" t="b">
        <f t="shared" si="11"/>
        <v>0</v>
      </c>
    </row>
    <row r="764" spans="1:5" x14ac:dyDescent="0.15">
      <c r="A764" s="3">
        <v>40231</v>
      </c>
      <c r="B764" s="1">
        <v>2269.04</v>
      </c>
      <c r="C764" s="1">
        <v>3113.94</v>
      </c>
      <c r="D764" s="1">
        <v>4392.6899999999996</v>
      </c>
      <c r="E764" t="b">
        <f t="shared" si="11"/>
        <v>0</v>
      </c>
    </row>
    <row r="765" spans="1:5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  <c r="E765" t="b">
        <f t="shared" si="11"/>
        <v>0</v>
      </c>
    </row>
    <row r="766" spans="1:5" x14ac:dyDescent="0.15">
      <c r="A766" s="3">
        <v>40233</v>
      </c>
      <c r="B766" s="1">
        <v>2251.6999999999998</v>
      </c>
      <c r="C766" s="1">
        <v>3102.24</v>
      </c>
      <c r="D766" s="1">
        <v>4559.66</v>
      </c>
      <c r="E766" t="b">
        <f t="shared" si="11"/>
        <v>0</v>
      </c>
    </row>
    <row r="767" spans="1:5" x14ac:dyDescent="0.15">
      <c r="A767" s="3">
        <v>40234</v>
      </c>
      <c r="B767" s="1">
        <v>2282.64</v>
      </c>
      <c r="C767" s="1">
        <v>3147.02</v>
      </c>
      <c r="D767" s="1">
        <v>4645.0600000000004</v>
      </c>
      <c r="E767" t="b">
        <f t="shared" si="11"/>
        <v>0</v>
      </c>
    </row>
    <row r="768" spans="1:5" x14ac:dyDescent="0.15">
      <c r="A768" s="3">
        <v>40235</v>
      </c>
      <c r="B768" s="1">
        <v>2274.3200000000002</v>
      </c>
      <c r="C768" s="1">
        <v>3133.17</v>
      </c>
      <c r="D768" s="1">
        <v>4653.34</v>
      </c>
      <c r="E768" t="b">
        <f t="shared" si="11"/>
        <v>1</v>
      </c>
    </row>
    <row r="769" spans="1:5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  <c r="E769" t="b">
        <f t="shared" si="11"/>
        <v>0</v>
      </c>
    </row>
    <row r="770" spans="1:5" x14ac:dyDescent="0.15">
      <c r="A770" s="3">
        <v>40239</v>
      </c>
      <c r="B770" s="1">
        <v>2302.19</v>
      </c>
      <c r="C770" s="1">
        <v>3168.94</v>
      </c>
      <c r="D770" s="1">
        <v>4724.6400000000003</v>
      </c>
      <c r="E770" t="b">
        <f t="shared" si="11"/>
        <v>0</v>
      </c>
    </row>
    <row r="771" spans="1:5" x14ac:dyDescent="0.15">
      <c r="A771" s="3">
        <v>40240</v>
      </c>
      <c r="B771" s="1">
        <v>2311.84</v>
      </c>
      <c r="C771" s="1">
        <v>3185.79</v>
      </c>
      <c r="D771" s="1">
        <v>4788.5</v>
      </c>
      <c r="E771" t="b">
        <f t="shared" ref="E771:E834" si="12">MONTH(A771)&lt;&gt;MONTH(A772)</f>
        <v>0</v>
      </c>
    </row>
    <row r="772" spans="1:5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  <c r="E772" t="b">
        <f t="shared" si="12"/>
        <v>0</v>
      </c>
    </row>
    <row r="773" spans="1:5" x14ac:dyDescent="0.15">
      <c r="A773" s="3">
        <v>40242</v>
      </c>
      <c r="B773" s="1">
        <v>2267.94</v>
      </c>
      <c r="C773" s="1">
        <v>3122.21</v>
      </c>
      <c r="D773" s="1">
        <v>4617.3599999999997</v>
      </c>
      <c r="E773" t="b">
        <f t="shared" si="12"/>
        <v>0</v>
      </c>
    </row>
    <row r="774" spans="1:5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  <c r="E774" t="b">
        <f t="shared" si="12"/>
        <v>0</v>
      </c>
    </row>
    <row r="775" spans="1:5" x14ac:dyDescent="0.15">
      <c r="A775" s="3">
        <v>40246</v>
      </c>
      <c r="B775" s="1">
        <v>2302.39</v>
      </c>
      <c r="C775" s="1">
        <v>3168.14</v>
      </c>
      <c r="D775" s="1">
        <v>4682.25</v>
      </c>
      <c r="E775" t="b">
        <f t="shared" si="12"/>
        <v>0</v>
      </c>
    </row>
    <row r="776" spans="1:5" x14ac:dyDescent="0.15">
      <c r="A776" s="3">
        <v>40247</v>
      </c>
      <c r="B776" s="1">
        <v>2292.5</v>
      </c>
      <c r="C776" s="1">
        <v>3150.38</v>
      </c>
      <c r="D776" s="1">
        <v>4630.01</v>
      </c>
      <c r="E776" t="b">
        <f t="shared" si="12"/>
        <v>0</v>
      </c>
    </row>
    <row r="777" spans="1:5" x14ac:dyDescent="0.15">
      <c r="A777" s="3">
        <v>40248</v>
      </c>
      <c r="B777" s="1">
        <v>2300.04</v>
      </c>
      <c r="C777" s="1">
        <v>3157.26</v>
      </c>
      <c r="D777" s="1">
        <v>4605.25</v>
      </c>
      <c r="E777" t="b">
        <f t="shared" si="12"/>
        <v>0</v>
      </c>
    </row>
    <row r="778" spans="1:5" x14ac:dyDescent="0.15">
      <c r="A778" s="3">
        <v>40249</v>
      </c>
      <c r="B778" s="1">
        <v>2274.5300000000002</v>
      </c>
      <c r="C778" s="1">
        <v>3117.54</v>
      </c>
      <c r="D778" s="1">
        <v>4532.08</v>
      </c>
      <c r="E778" t="b">
        <f t="shared" si="12"/>
        <v>0</v>
      </c>
    </row>
    <row r="779" spans="1:5" x14ac:dyDescent="0.15">
      <c r="A779" s="3">
        <v>40252</v>
      </c>
      <c r="B779" s="1">
        <v>2240.73</v>
      </c>
      <c r="C779" s="1">
        <v>3065.54</v>
      </c>
      <c r="D779" s="1">
        <v>4498.09</v>
      </c>
      <c r="E779" t="b">
        <f t="shared" si="12"/>
        <v>0</v>
      </c>
    </row>
    <row r="780" spans="1:5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  <c r="E780" t="b">
        <f t="shared" si="12"/>
        <v>0</v>
      </c>
    </row>
    <row r="781" spans="1:5" x14ac:dyDescent="0.15">
      <c r="A781" s="3">
        <v>40254</v>
      </c>
      <c r="B781" s="1">
        <v>2307.08</v>
      </c>
      <c r="C781" s="1">
        <v>3153.66</v>
      </c>
      <c r="D781" s="1">
        <v>4674.6400000000003</v>
      </c>
      <c r="E781" t="b">
        <f t="shared" si="12"/>
        <v>0</v>
      </c>
    </row>
    <row r="782" spans="1:5" x14ac:dyDescent="0.15">
      <c r="A782" s="3">
        <v>40255</v>
      </c>
      <c r="B782" s="1">
        <v>2294.9499999999998</v>
      </c>
      <c r="C782" s="1">
        <v>3143.01</v>
      </c>
      <c r="D782" s="1">
        <v>4686.25</v>
      </c>
      <c r="E782" t="b">
        <f t="shared" si="12"/>
        <v>0</v>
      </c>
    </row>
    <row r="783" spans="1:5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  <c r="E783" t="b">
        <f t="shared" si="12"/>
        <v>0</v>
      </c>
    </row>
    <row r="784" spans="1:5" x14ac:dyDescent="0.15">
      <c r="A784" s="3">
        <v>40259</v>
      </c>
      <c r="B784" s="1">
        <v>2316.63</v>
      </c>
      <c r="C784" s="1">
        <v>3173.29</v>
      </c>
      <c r="D784" s="1">
        <v>4766.9399999999996</v>
      </c>
      <c r="E784" t="b">
        <f t="shared" si="12"/>
        <v>0</v>
      </c>
    </row>
    <row r="785" spans="1:5" x14ac:dyDescent="0.15">
      <c r="A785" s="3">
        <v>40260</v>
      </c>
      <c r="B785" s="1">
        <v>2292</v>
      </c>
      <c r="C785" s="1">
        <v>3145.85</v>
      </c>
      <c r="D785" s="1">
        <v>4739.37</v>
      </c>
      <c r="E785" t="b">
        <f t="shared" si="12"/>
        <v>0</v>
      </c>
    </row>
    <row r="786" spans="1:5" x14ac:dyDescent="0.15">
      <c r="A786" s="3">
        <v>40261</v>
      </c>
      <c r="B786" s="1">
        <v>2291.83</v>
      </c>
      <c r="C786" s="1">
        <v>3145.13</v>
      </c>
      <c r="D786" s="1">
        <v>4750.99</v>
      </c>
      <c r="E786" t="b">
        <f t="shared" si="12"/>
        <v>0</v>
      </c>
    </row>
    <row r="787" spans="1:5" x14ac:dyDescent="0.15">
      <c r="A787" s="3">
        <v>40262</v>
      </c>
      <c r="B787" s="1">
        <v>2259.14</v>
      </c>
      <c r="C787" s="1">
        <v>3099.26</v>
      </c>
      <c r="D787" s="1">
        <v>4678.8100000000004</v>
      </c>
      <c r="E787" t="b">
        <f t="shared" si="12"/>
        <v>0</v>
      </c>
    </row>
    <row r="788" spans="1:5" x14ac:dyDescent="0.15">
      <c r="A788" s="3">
        <v>40263</v>
      </c>
      <c r="B788" s="1">
        <v>2292.67</v>
      </c>
      <c r="C788" s="1">
        <v>3144.34</v>
      </c>
      <c r="D788" s="1">
        <v>4742.47</v>
      </c>
      <c r="E788" t="b">
        <f t="shared" si="12"/>
        <v>0</v>
      </c>
    </row>
    <row r="789" spans="1:5" x14ac:dyDescent="0.15">
      <c r="A789" s="3">
        <v>40266</v>
      </c>
      <c r="B789" s="1">
        <v>2363.98</v>
      </c>
      <c r="C789" s="1">
        <v>3235.45</v>
      </c>
      <c r="D789" s="1">
        <v>4770.54</v>
      </c>
      <c r="E789" t="b">
        <f t="shared" si="12"/>
        <v>0</v>
      </c>
    </row>
    <row r="790" spans="1:5" x14ac:dyDescent="0.15">
      <c r="A790" s="3">
        <v>40267</v>
      </c>
      <c r="B790" s="1">
        <v>2368.5100000000002</v>
      </c>
      <c r="C790" s="1">
        <v>3240.15</v>
      </c>
      <c r="D790" s="1">
        <v>4800.45</v>
      </c>
      <c r="E790" t="b">
        <f t="shared" si="12"/>
        <v>0</v>
      </c>
    </row>
    <row r="791" spans="1:5" x14ac:dyDescent="0.15">
      <c r="A791" s="3">
        <v>40268</v>
      </c>
      <c r="B791" s="1">
        <v>2350.8200000000002</v>
      </c>
      <c r="C791" s="1">
        <v>3217.11</v>
      </c>
      <c r="D791" s="1">
        <v>4822.08</v>
      </c>
      <c r="E791" t="b">
        <f t="shared" si="12"/>
        <v>1</v>
      </c>
    </row>
    <row r="792" spans="1:5" x14ac:dyDescent="0.15">
      <c r="A792" s="3">
        <v>40269</v>
      </c>
      <c r="B792" s="1">
        <v>2376.6</v>
      </c>
      <c r="C792" s="1">
        <v>3255.23</v>
      </c>
      <c r="D792" s="1">
        <v>4904.3</v>
      </c>
      <c r="E792" t="b">
        <f t="shared" si="12"/>
        <v>0</v>
      </c>
    </row>
    <row r="793" spans="1:5" x14ac:dyDescent="0.15">
      <c r="A793" s="3">
        <v>40270</v>
      </c>
      <c r="B793" s="1">
        <v>2379.19</v>
      </c>
      <c r="C793" s="1">
        <v>3262.55</v>
      </c>
      <c r="D793" s="1">
        <v>4922.82</v>
      </c>
      <c r="E793" t="b">
        <f t="shared" si="12"/>
        <v>0</v>
      </c>
    </row>
    <row r="794" spans="1:5" x14ac:dyDescent="0.15">
      <c r="A794" s="3">
        <v>40274</v>
      </c>
      <c r="B794" s="1">
        <v>2378.58</v>
      </c>
      <c r="C794" s="1">
        <v>3260.27</v>
      </c>
      <c r="D794" s="1">
        <v>4942.33</v>
      </c>
      <c r="E794" t="b">
        <f t="shared" si="12"/>
        <v>0</v>
      </c>
    </row>
    <row r="795" spans="1:5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  <c r="E795" t="b">
        <f t="shared" si="12"/>
        <v>0</v>
      </c>
    </row>
    <row r="796" spans="1:5" x14ac:dyDescent="0.15">
      <c r="A796" s="3">
        <v>40276</v>
      </c>
      <c r="B796" s="1">
        <v>2325.67</v>
      </c>
      <c r="C796" s="1">
        <v>3188.67</v>
      </c>
      <c r="D796" s="1">
        <v>4956.37</v>
      </c>
      <c r="E796" t="b">
        <f t="shared" si="12"/>
        <v>0</v>
      </c>
    </row>
    <row r="797" spans="1:5" x14ac:dyDescent="0.15">
      <c r="A797" s="3">
        <v>40277</v>
      </c>
      <c r="B797" s="1">
        <v>2345.75</v>
      </c>
      <c r="C797" s="1">
        <v>3215.71</v>
      </c>
      <c r="D797" s="1">
        <v>5031.25</v>
      </c>
      <c r="E797" t="b">
        <f t="shared" si="12"/>
        <v>0</v>
      </c>
    </row>
    <row r="798" spans="1:5" x14ac:dyDescent="0.15">
      <c r="A798" s="3">
        <v>40280</v>
      </c>
      <c r="B798" s="1">
        <v>2317.38</v>
      </c>
      <c r="C798" s="1">
        <v>3175.46</v>
      </c>
      <c r="D798" s="1">
        <v>5088.29</v>
      </c>
      <c r="E798" t="b">
        <f t="shared" si="12"/>
        <v>0</v>
      </c>
    </row>
    <row r="799" spans="1:5" x14ac:dyDescent="0.15">
      <c r="A799" s="3">
        <v>40281</v>
      </c>
      <c r="B799" s="1">
        <v>2364.84</v>
      </c>
      <c r="C799" s="1">
        <v>3226.63</v>
      </c>
      <c r="D799" s="1">
        <v>4989.3900000000003</v>
      </c>
      <c r="E799" t="b">
        <f t="shared" si="12"/>
        <v>0</v>
      </c>
    </row>
    <row r="800" spans="1:5" x14ac:dyDescent="0.15">
      <c r="A800" s="3">
        <v>40282</v>
      </c>
      <c r="B800" s="1">
        <v>2366.61</v>
      </c>
      <c r="C800" s="1">
        <v>3228.64</v>
      </c>
      <c r="D800" s="1">
        <v>5074.68</v>
      </c>
      <c r="E800" t="b">
        <f t="shared" si="12"/>
        <v>0</v>
      </c>
    </row>
    <row r="801" spans="1:5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  <c r="E801" t="b">
        <f t="shared" si="12"/>
        <v>0</v>
      </c>
    </row>
    <row r="802" spans="1:5" x14ac:dyDescent="0.15">
      <c r="A802" s="3">
        <v>40284</v>
      </c>
      <c r="B802" s="1">
        <v>2329.12</v>
      </c>
      <c r="C802" s="1">
        <v>3180.94</v>
      </c>
      <c r="D802" s="1">
        <v>5019.3500000000004</v>
      </c>
      <c r="E802" t="b">
        <f t="shared" si="12"/>
        <v>0</v>
      </c>
    </row>
    <row r="803" spans="1:5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  <c r="E803" t="b">
        <f t="shared" si="12"/>
        <v>0</v>
      </c>
    </row>
    <row r="804" spans="1:5" x14ac:dyDescent="0.15">
      <c r="A804" s="3">
        <v>40288</v>
      </c>
      <c r="B804" s="1">
        <v>2204.81</v>
      </c>
      <c r="C804" s="1">
        <v>2987.13</v>
      </c>
      <c r="D804" s="1">
        <v>4875.09</v>
      </c>
      <c r="E804" t="b">
        <f t="shared" si="12"/>
        <v>0</v>
      </c>
    </row>
    <row r="805" spans="1:5" x14ac:dyDescent="0.15">
      <c r="A805" s="3">
        <v>40289</v>
      </c>
      <c r="B805" s="1">
        <v>2238.5</v>
      </c>
      <c r="C805" s="1">
        <v>3036.09</v>
      </c>
      <c r="D805" s="1">
        <v>5029.03</v>
      </c>
      <c r="E805" t="b">
        <f t="shared" si="12"/>
        <v>0</v>
      </c>
    </row>
    <row r="806" spans="1:5" x14ac:dyDescent="0.15">
      <c r="A806" s="3">
        <v>40290</v>
      </c>
      <c r="B806" s="1">
        <v>2196.2199999999998</v>
      </c>
      <c r="C806" s="1">
        <v>2988.35</v>
      </c>
      <c r="D806" s="1">
        <v>5060.75</v>
      </c>
      <c r="E806" t="b">
        <f t="shared" si="12"/>
        <v>0</v>
      </c>
    </row>
    <row r="807" spans="1:5" x14ac:dyDescent="0.15">
      <c r="A807" s="3">
        <v>40291</v>
      </c>
      <c r="B807" s="1">
        <v>2185.16</v>
      </c>
      <c r="C807" s="1">
        <v>2974.23</v>
      </c>
      <c r="D807" s="1">
        <v>5007.6000000000004</v>
      </c>
      <c r="E807" t="b">
        <f t="shared" si="12"/>
        <v>0</v>
      </c>
    </row>
    <row r="808" spans="1:5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  <c r="E808" t="b">
        <f t="shared" si="12"/>
        <v>0</v>
      </c>
    </row>
    <row r="809" spans="1:5" x14ac:dyDescent="0.15">
      <c r="A809" s="3">
        <v>40295</v>
      </c>
      <c r="B809" s="1">
        <v>2131.84</v>
      </c>
      <c r="C809" s="1">
        <v>2893.67</v>
      </c>
      <c r="D809" s="1">
        <v>4869.6099999999997</v>
      </c>
      <c r="E809" t="b">
        <f t="shared" si="12"/>
        <v>0</v>
      </c>
    </row>
    <row r="810" spans="1:5" x14ac:dyDescent="0.15">
      <c r="A810" s="3">
        <v>40296</v>
      </c>
      <c r="B810" s="1">
        <v>2126.5300000000002</v>
      </c>
      <c r="C810" s="1">
        <v>2889.84</v>
      </c>
      <c r="D810" s="1">
        <v>4834.79</v>
      </c>
      <c r="E810" t="b">
        <f t="shared" si="12"/>
        <v>0</v>
      </c>
    </row>
    <row r="811" spans="1:5" x14ac:dyDescent="0.15">
      <c r="A811" s="3">
        <v>40297</v>
      </c>
      <c r="B811" s="1">
        <v>2124.39</v>
      </c>
      <c r="C811" s="1">
        <v>2879.55</v>
      </c>
      <c r="D811" s="1">
        <v>4686.9399999999996</v>
      </c>
      <c r="E811" t="b">
        <f t="shared" si="12"/>
        <v>0</v>
      </c>
    </row>
    <row r="812" spans="1:5" x14ac:dyDescent="0.15">
      <c r="A812" s="3">
        <v>40298</v>
      </c>
      <c r="B812" s="1">
        <v>2149.4499999999998</v>
      </c>
      <c r="C812" s="1">
        <v>2906.3</v>
      </c>
      <c r="D812" s="1">
        <v>4527.76</v>
      </c>
      <c r="E812" t="b">
        <f t="shared" si="12"/>
        <v>1</v>
      </c>
    </row>
    <row r="813" spans="1:5" x14ac:dyDescent="0.15">
      <c r="A813" s="3">
        <v>40302</v>
      </c>
      <c r="B813" s="1">
        <v>2109.81</v>
      </c>
      <c r="C813" s="1">
        <v>2847.9</v>
      </c>
      <c r="D813" s="1">
        <v>4520.3599999999997</v>
      </c>
      <c r="E813" t="b">
        <f t="shared" si="12"/>
        <v>0</v>
      </c>
    </row>
    <row r="814" spans="1:5" x14ac:dyDescent="0.15">
      <c r="A814" s="3">
        <v>40303</v>
      </c>
      <c r="B814" s="1">
        <v>2110.0500000000002</v>
      </c>
      <c r="C814" s="1">
        <v>2852.96</v>
      </c>
      <c r="D814" s="1">
        <v>4662.84</v>
      </c>
      <c r="E814" t="b">
        <f t="shared" si="12"/>
        <v>0</v>
      </c>
    </row>
    <row r="815" spans="1:5" x14ac:dyDescent="0.15">
      <c r="A815" s="3">
        <v>40304</v>
      </c>
      <c r="B815" s="1">
        <v>2007.01</v>
      </c>
      <c r="C815" s="1">
        <v>2711.48</v>
      </c>
      <c r="D815" s="1">
        <v>4533.8999999999996</v>
      </c>
      <c r="E815" t="b">
        <f t="shared" si="12"/>
        <v>0</v>
      </c>
    </row>
    <row r="816" spans="1:5" x14ac:dyDescent="0.15">
      <c r="A816" s="3">
        <v>40305</v>
      </c>
      <c r="B816" s="1">
        <v>1980.17</v>
      </c>
      <c r="C816" s="1">
        <v>2664.69</v>
      </c>
      <c r="D816" s="1">
        <v>4453.17</v>
      </c>
      <c r="E816" t="b">
        <f t="shared" si="12"/>
        <v>0</v>
      </c>
    </row>
    <row r="817" spans="1:5" x14ac:dyDescent="0.15">
      <c r="A817" s="3">
        <v>40308</v>
      </c>
      <c r="B817" s="1">
        <v>2007.52</v>
      </c>
      <c r="C817" s="1">
        <v>2701.6</v>
      </c>
      <c r="D817" s="1">
        <v>4367.2700000000004</v>
      </c>
      <c r="E817" t="b">
        <f t="shared" si="12"/>
        <v>0</v>
      </c>
    </row>
    <row r="818" spans="1:5" x14ac:dyDescent="0.15">
      <c r="A818" s="3">
        <v>40309</v>
      </c>
      <c r="B818" s="1">
        <v>1967.66</v>
      </c>
      <c r="C818" s="1">
        <v>2650.55</v>
      </c>
      <c r="D818" s="1">
        <v>4239.79</v>
      </c>
      <c r="E818" t="b">
        <f t="shared" si="12"/>
        <v>0</v>
      </c>
    </row>
    <row r="819" spans="1:5" x14ac:dyDescent="0.15">
      <c r="A819" s="3">
        <v>40310</v>
      </c>
      <c r="B819" s="1">
        <v>2001.13</v>
      </c>
      <c r="C819" s="1">
        <v>2685.94</v>
      </c>
      <c r="D819" s="1">
        <v>4134.5200000000004</v>
      </c>
      <c r="E819" t="b">
        <f t="shared" si="12"/>
        <v>0</v>
      </c>
    </row>
    <row r="820" spans="1:5" x14ac:dyDescent="0.15">
      <c r="A820" s="3">
        <v>40311</v>
      </c>
      <c r="B820" s="1">
        <v>2041.56</v>
      </c>
      <c r="C820" s="1">
        <v>2744.71</v>
      </c>
      <c r="D820" s="1">
        <v>4236.3999999999996</v>
      </c>
      <c r="E820" t="b">
        <f t="shared" si="12"/>
        <v>0</v>
      </c>
    </row>
    <row r="821" spans="1:5" x14ac:dyDescent="0.15">
      <c r="A821" s="3">
        <v>40312</v>
      </c>
      <c r="B821" s="1">
        <v>2019.73</v>
      </c>
      <c r="C821" s="1">
        <v>2717.01</v>
      </c>
      <c r="D821" s="1">
        <v>4257.8100000000004</v>
      </c>
      <c r="E821" t="b">
        <f t="shared" si="12"/>
        <v>0</v>
      </c>
    </row>
    <row r="822" spans="1:5" x14ac:dyDescent="0.15">
      <c r="A822" s="3">
        <v>40315</v>
      </c>
      <c r="B822" s="1">
        <v>1927.69</v>
      </c>
      <c r="C822" s="1">
        <v>2582.65</v>
      </c>
      <c r="D822" s="1">
        <v>3981.29</v>
      </c>
      <c r="E822" t="b">
        <f t="shared" si="12"/>
        <v>0</v>
      </c>
    </row>
    <row r="823" spans="1:5" x14ac:dyDescent="0.15">
      <c r="A823" s="3">
        <v>40316</v>
      </c>
      <c r="B823" s="1">
        <v>1968.37</v>
      </c>
      <c r="C823" s="1">
        <v>2641.5</v>
      </c>
      <c r="D823" s="1">
        <v>4007.42</v>
      </c>
      <c r="E823" t="b">
        <f t="shared" si="12"/>
        <v>0</v>
      </c>
    </row>
    <row r="824" spans="1:5" x14ac:dyDescent="0.15">
      <c r="A824" s="3">
        <v>40317</v>
      </c>
      <c r="B824" s="1">
        <v>1956.22</v>
      </c>
      <c r="C824" s="1">
        <v>2629.11</v>
      </c>
      <c r="D824" s="1">
        <v>4007.16</v>
      </c>
      <c r="E824" t="b">
        <f t="shared" si="12"/>
        <v>0</v>
      </c>
    </row>
    <row r="825" spans="1:5" x14ac:dyDescent="0.15">
      <c r="A825" s="3">
        <v>40318</v>
      </c>
      <c r="B825" s="1">
        <v>1925.24</v>
      </c>
      <c r="C825" s="1">
        <v>2594.7399999999998</v>
      </c>
      <c r="D825" s="1">
        <v>3918.58</v>
      </c>
      <c r="E825" t="b">
        <f t="shared" si="12"/>
        <v>0</v>
      </c>
    </row>
    <row r="826" spans="1:5" x14ac:dyDescent="0.15">
      <c r="A826" s="3">
        <v>40319</v>
      </c>
      <c r="B826" s="1">
        <v>1943.43</v>
      </c>
      <c r="C826" s="1">
        <v>2631.33</v>
      </c>
      <c r="D826" s="1">
        <v>3993.74</v>
      </c>
      <c r="E826" t="b">
        <f t="shared" si="12"/>
        <v>0</v>
      </c>
    </row>
    <row r="827" spans="1:5" x14ac:dyDescent="0.15">
      <c r="A827" s="3">
        <v>40322</v>
      </c>
      <c r="B827" s="1">
        <v>2007.76</v>
      </c>
      <c r="C827" s="1">
        <v>2720.86</v>
      </c>
      <c r="D827" s="1">
        <v>4179.3500000000004</v>
      </c>
      <c r="E827" t="b">
        <f t="shared" si="12"/>
        <v>0</v>
      </c>
    </row>
    <row r="828" spans="1:5" x14ac:dyDescent="0.15">
      <c r="A828" s="3">
        <v>40323</v>
      </c>
      <c r="B828" s="1">
        <v>1958.46</v>
      </c>
      <c r="C828" s="1">
        <v>2651.87</v>
      </c>
      <c r="D828" s="1">
        <v>4169.41</v>
      </c>
      <c r="E828" t="b">
        <f t="shared" si="12"/>
        <v>0</v>
      </c>
    </row>
    <row r="829" spans="1:5" x14ac:dyDescent="0.15">
      <c r="A829" s="3">
        <v>40324</v>
      </c>
      <c r="B829" s="1">
        <v>1957.94</v>
      </c>
      <c r="C829" s="1">
        <v>2651.71</v>
      </c>
      <c r="D829" s="1">
        <v>4182.71</v>
      </c>
      <c r="E829" t="b">
        <f t="shared" si="12"/>
        <v>0</v>
      </c>
    </row>
    <row r="830" spans="1:5" x14ac:dyDescent="0.15">
      <c r="A830" s="3">
        <v>40325</v>
      </c>
      <c r="B830" s="1">
        <v>1982.95</v>
      </c>
      <c r="C830" s="1">
        <v>2688.67</v>
      </c>
      <c r="D830" s="1">
        <v>4264.16</v>
      </c>
      <c r="E830" t="b">
        <f t="shared" si="12"/>
        <v>0</v>
      </c>
    </row>
    <row r="831" spans="1:5" x14ac:dyDescent="0.15">
      <c r="A831" s="3">
        <v>40326</v>
      </c>
      <c r="B831" s="1">
        <v>1973.62</v>
      </c>
      <c r="C831" s="1">
        <v>2675.69</v>
      </c>
      <c r="D831" s="1">
        <v>4281.09</v>
      </c>
      <c r="E831" t="b">
        <f t="shared" si="12"/>
        <v>0</v>
      </c>
    </row>
    <row r="832" spans="1:5" x14ac:dyDescent="0.15">
      <c r="A832" s="3">
        <v>40329</v>
      </c>
      <c r="B832" s="1">
        <v>1926.11</v>
      </c>
      <c r="C832" s="1">
        <v>2606.31</v>
      </c>
      <c r="D832" s="1">
        <v>4149.96</v>
      </c>
      <c r="E832" t="b">
        <f t="shared" si="12"/>
        <v>1</v>
      </c>
    </row>
    <row r="833" spans="1:5" x14ac:dyDescent="0.15">
      <c r="A833" s="3">
        <v>40330</v>
      </c>
      <c r="B833" s="1">
        <v>1911.43</v>
      </c>
      <c r="C833" s="1">
        <v>2581.84</v>
      </c>
      <c r="D833" s="1">
        <v>4061.45</v>
      </c>
      <c r="E833" t="b">
        <f t="shared" si="12"/>
        <v>0</v>
      </c>
    </row>
    <row r="834" spans="1:5" x14ac:dyDescent="0.15">
      <c r="A834" s="3">
        <v>40331</v>
      </c>
      <c r="B834" s="1">
        <v>1907.9</v>
      </c>
      <c r="C834" s="1">
        <v>2585.3200000000002</v>
      </c>
      <c r="D834" s="1">
        <v>4129.53</v>
      </c>
      <c r="E834" t="b">
        <f t="shared" si="12"/>
        <v>0</v>
      </c>
    </row>
    <row r="835" spans="1:5" x14ac:dyDescent="0.15">
      <c r="A835" s="3">
        <v>40332</v>
      </c>
      <c r="B835" s="1">
        <v>1895.15</v>
      </c>
      <c r="C835" s="1">
        <v>2566.66</v>
      </c>
      <c r="D835" s="1">
        <v>4098.8999999999996</v>
      </c>
      <c r="E835" t="b">
        <f t="shared" ref="E835:E898" si="13">MONTH(A835)&lt;&gt;MONTH(A836)</f>
        <v>0</v>
      </c>
    </row>
    <row r="836" spans="1:5" x14ac:dyDescent="0.15">
      <c r="A836" s="3">
        <v>40333</v>
      </c>
      <c r="B836" s="1">
        <v>1894.45</v>
      </c>
      <c r="C836" s="1">
        <v>2569.91</v>
      </c>
      <c r="D836" s="1">
        <v>4133.33</v>
      </c>
      <c r="E836" t="b">
        <f t="shared" si="13"/>
        <v>0</v>
      </c>
    </row>
    <row r="837" spans="1:5" x14ac:dyDescent="0.15">
      <c r="A837" s="3">
        <v>40336</v>
      </c>
      <c r="B837" s="1">
        <v>1853.36</v>
      </c>
      <c r="C837" s="1">
        <v>2515.87</v>
      </c>
      <c r="D837" s="1">
        <v>4119.62</v>
      </c>
      <c r="E837" t="b">
        <f t="shared" si="13"/>
        <v>0</v>
      </c>
    </row>
    <row r="838" spans="1:5" x14ac:dyDescent="0.15">
      <c r="A838" s="3">
        <v>40337</v>
      </c>
      <c r="B838" s="1">
        <v>1845.13</v>
      </c>
      <c r="C838" s="1">
        <v>2509.62</v>
      </c>
      <c r="D838" s="1">
        <v>4180.62</v>
      </c>
      <c r="E838" t="b">
        <f t="shared" si="13"/>
        <v>0</v>
      </c>
    </row>
    <row r="839" spans="1:5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  <c r="E839" t="b">
        <f t="shared" si="13"/>
        <v>0</v>
      </c>
    </row>
    <row r="840" spans="1:5" x14ac:dyDescent="0.15">
      <c r="A840" s="3">
        <v>40339</v>
      </c>
      <c r="B840" s="1">
        <v>1873.82</v>
      </c>
      <c r="C840" s="1">
        <v>2553.42</v>
      </c>
      <c r="D840" s="1">
        <v>4297.88</v>
      </c>
      <c r="E840" t="b">
        <f t="shared" si="13"/>
        <v>0</v>
      </c>
    </row>
    <row r="841" spans="1:5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  <c r="E841" t="b">
        <f t="shared" si="13"/>
        <v>0</v>
      </c>
    </row>
    <row r="842" spans="1:5" x14ac:dyDescent="0.15">
      <c r="A842" s="3">
        <v>40346</v>
      </c>
      <c r="B842" s="1">
        <v>1882.13</v>
      </c>
      <c r="C842" s="1">
        <v>2561.0100000000002</v>
      </c>
      <c r="D842" s="1">
        <v>4231.55</v>
      </c>
      <c r="E842" t="b">
        <f t="shared" si="13"/>
        <v>0</v>
      </c>
    </row>
    <row r="843" spans="1:5" x14ac:dyDescent="0.15">
      <c r="A843" s="3">
        <v>40347</v>
      </c>
      <c r="B843" s="1">
        <v>1870.87</v>
      </c>
      <c r="C843" s="1">
        <v>2537.94</v>
      </c>
      <c r="D843" s="1">
        <v>4067.74</v>
      </c>
      <c r="E843" t="b">
        <f t="shared" si="13"/>
        <v>0</v>
      </c>
    </row>
    <row r="844" spans="1:5" x14ac:dyDescent="0.15">
      <c r="A844" s="3">
        <v>40350</v>
      </c>
      <c r="B844" s="1">
        <v>1933.62</v>
      </c>
      <c r="C844" s="1">
        <v>2622.79</v>
      </c>
      <c r="D844" s="1">
        <v>4169.3599999999997</v>
      </c>
      <c r="E844" t="b">
        <f t="shared" si="13"/>
        <v>0</v>
      </c>
    </row>
    <row r="845" spans="1:5" x14ac:dyDescent="0.15">
      <c r="A845" s="3">
        <v>40351</v>
      </c>
      <c r="B845" s="1">
        <v>1930</v>
      </c>
      <c r="C845" s="1">
        <v>2621.46</v>
      </c>
      <c r="D845" s="1">
        <v>4207.43</v>
      </c>
      <c r="E845" t="b">
        <f t="shared" si="13"/>
        <v>0</v>
      </c>
    </row>
    <row r="846" spans="1:5" x14ac:dyDescent="0.15">
      <c r="A846" s="3">
        <v>40352</v>
      </c>
      <c r="B846" s="1">
        <v>1913.63</v>
      </c>
      <c r="C846" s="1">
        <v>2597.02</v>
      </c>
      <c r="D846" s="1">
        <v>4205.53</v>
      </c>
      <c r="E846" t="b">
        <f t="shared" si="13"/>
        <v>0</v>
      </c>
    </row>
    <row r="847" spans="1:5" x14ac:dyDescent="0.15">
      <c r="A847" s="3">
        <v>40353</v>
      </c>
      <c r="B847" s="1">
        <v>1914.65</v>
      </c>
      <c r="C847" s="1">
        <v>2597.69</v>
      </c>
      <c r="D847" s="1">
        <v>4207.91</v>
      </c>
      <c r="E847" t="b">
        <f t="shared" si="13"/>
        <v>0</v>
      </c>
    </row>
    <row r="848" spans="1:5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  <c r="E848" t="b">
        <f t="shared" si="13"/>
        <v>0</v>
      </c>
    </row>
    <row r="849" spans="1:5" x14ac:dyDescent="0.15">
      <c r="A849" s="3">
        <v>40357</v>
      </c>
      <c r="B849" s="1">
        <v>1910.47</v>
      </c>
      <c r="C849" s="1">
        <v>2576.91</v>
      </c>
      <c r="D849" s="1">
        <v>4053.19</v>
      </c>
      <c r="E849" t="b">
        <f t="shared" si="13"/>
        <v>0</v>
      </c>
    </row>
    <row r="850" spans="1:5" x14ac:dyDescent="0.15">
      <c r="A850" s="3">
        <v>40358</v>
      </c>
      <c r="B850" s="1">
        <v>1833.04</v>
      </c>
      <c r="C850" s="1">
        <v>2465.86</v>
      </c>
      <c r="D850" s="1">
        <v>3814.47</v>
      </c>
      <c r="E850" t="b">
        <f t="shared" si="13"/>
        <v>0</v>
      </c>
    </row>
    <row r="851" spans="1:5" x14ac:dyDescent="0.15">
      <c r="A851" s="3">
        <v>40359</v>
      </c>
      <c r="B851" s="1">
        <v>1819.11</v>
      </c>
      <c r="C851" s="1">
        <v>2444.9899999999998</v>
      </c>
      <c r="D851" s="1">
        <v>3732.65</v>
      </c>
      <c r="E851" t="b">
        <f t="shared" si="13"/>
        <v>1</v>
      </c>
    </row>
    <row r="852" spans="1:5" x14ac:dyDescent="0.15">
      <c r="A852" s="3">
        <v>40360</v>
      </c>
      <c r="B852" s="1">
        <v>1799.88</v>
      </c>
      <c r="C852" s="1">
        <v>2416.12</v>
      </c>
      <c r="D852" s="1">
        <v>3685.54</v>
      </c>
      <c r="E852" t="b">
        <f t="shared" si="13"/>
        <v>0</v>
      </c>
    </row>
    <row r="853" spans="1:5" x14ac:dyDescent="0.15">
      <c r="A853" s="3">
        <v>40361</v>
      </c>
      <c r="B853" s="1">
        <v>1812.58</v>
      </c>
      <c r="C853" s="1">
        <v>2432.14</v>
      </c>
      <c r="D853" s="1">
        <v>3659.95</v>
      </c>
      <c r="E853" t="b">
        <f t="shared" si="13"/>
        <v>0</v>
      </c>
    </row>
    <row r="854" spans="1:5" x14ac:dyDescent="0.15">
      <c r="A854" s="3">
        <v>40364</v>
      </c>
      <c r="B854" s="1">
        <v>1797.66</v>
      </c>
      <c r="C854" s="1">
        <v>2412.37</v>
      </c>
      <c r="D854" s="1">
        <v>3627.29</v>
      </c>
      <c r="E854" t="b">
        <f t="shared" si="13"/>
        <v>0</v>
      </c>
    </row>
    <row r="855" spans="1:5" x14ac:dyDescent="0.15">
      <c r="A855" s="3">
        <v>40365</v>
      </c>
      <c r="B855" s="1">
        <v>1826.4</v>
      </c>
      <c r="C855" s="1">
        <v>2453.2800000000002</v>
      </c>
      <c r="D855" s="1">
        <v>3738.74</v>
      </c>
      <c r="E855" t="b">
        <f t="shared" si="13"/>
        <v>0</v>
      </c>
    </row>
    <row r="856" spans="1:5" x14ac:dyDescent="0.15">
      <c r="A856" s="3">
        <v>40366</v>
      </c>
      <c r="B856" s="1">
        <v>1829.56</v>
      </c>
      <c r="C856" s="1">
        <v>2464.37</v>
      </c>
      <c r="D856" s="1">
        <v>3795.59</v>
      </c>
      <c r="E856" t="b">
        <f t="shared" si="13"/>
        <v>0</v>
      </c>
    </row>
    <row r="857" spans="1:5" x14ac:dyDescent="0.15">
      <c r="A857" s="3">
        <v>40367</v>
      </c>
      <c r="B857" s="1">
        <v>1828.13</v>
      </c>
      <c r="C857" s="1">
        <v>2460</v>
      </c>
      <c r="D857" s="1">
        <v>3773.37</v>
      </c>
      <c r="E857" t="b">
        <f t="shared" si="13"/>
        <v>0</v>
      </c>
    </row>
    <row r="858" spans="1:5" x14ac:dyDescent="0.15">
      <c r="A858" s="3">
        <v>40368</v>
      </c>
      <c r="B858" s="1">
        <v>1870.3</v>
      </c>
      <c r="C858" s="1">
        <v>2525.39</v>
      </c>
      <c r="D858" s="1">
        <v>3886.27</v>
      </c>
      <c r="E858" t="b">
        <f t="shared" si="13"/>
        <v>0</v>
      </c>
    </row>
    <row r="859" spans="1:5" x14ac:dyDescent="0.15">
      <c r="A859" s="3">
        <v>40371</v>
      </c>
      <c r="B859" s="1">
        <v>1887.67</v>
      </c>
      <c r="C859" s="1">
        <v>2552.42</v>
      </c>
      <c r="D859" s="1">
        <v>3934.18</v>
      </c>
      <c r="E859" t="b">
        <f t="shared" si="13"/>
        <v>0</v>
      </c>
    </row>
    <row r="860" spans="1:5" x14ac:dyDescent="0.15">
      <c r="A860" s="3">
        <v>40372</v>
      </c>
      <c r="B860" s="1">
        <v>1859.15</v>
      </c>
      <c r="C860" s="1">
        <v>2514.21</v>
      </c>
      <c r="D860" s="1">
        <v>3878.64</v>
      </c>
      <c r="E860" t="b">
        <f t="shared" si="13"/>
        <v>0</v>
      </c>
    </row>
    <row r="861" spans="1:5" x14ac:dyDescent="0.15">
      <c r="A861" s="3">
        <v>40373</v>
      </c>
      <c r="B861" s="1">
        <v>1873.04</v>
      </c>
      <c r="C861" s="1">
        <v>2530.88</v>
      </c>
      <c r="D861" s="1">
        <v>3916.17</v>
      </c>
      <c r="E861" t="b">
        <f t="shared" si="13"/>
        <v>0</v>
      </c>
    </row>
    <row r="862" spans="1:5" x14ac:dyDescent="0.15">
      <c r="A862" s="3">
        <v>40374</v>
      </c>
      <c r="B862" s="1">
        <v>1840.67</v>
      </c>
      <c r="C862" s="1">
        <v>2491.77</v>
      </c>
      <c r="D862" s="1">
        <v>3816.8</v>
      </c>
      <c r="E862" t="b">
        <f t="shared" si="13"/>
        <v>0</v>
      </c>
    </row>
    <row r="863" spans="1:5" x14ac:dyDescent="0.15">
      <c r="A863" s="3">
        <v>40375</v>
      </c>
      <c r="B863" s="1">
        <v>1839.22</v>
      </c>
      <c r="C863" s="1">
        <v>2496.1</v>
      </c>
      <c r="D863" s="1">
        <v>3841.83</v>
      </c>
      <c r="E863" t="b">
        <f t="shared" si="13"/>
        <v>0</v>
      </c>
    </row>
    <row r="864" spans="1:5" x14ac:dyDescent="0.15">
      <c r="A864" s="3">
        <v>40378</v>
      </c>
      <c r="B864" s="1">
        <v>1878.53</v>
      </c>
      <c r="C864" s="1">
        <v>2557.23</v>
      </c>
      <c r="D864" s="1">
        <v>3930.96</v>
      </c>
      <c r="E864" t="b">
        <f t="shared" si="13"/>
        <v>0</v>
      </c>
    </row>
    <row r="865" spans="1:5" x14ac:dyDescent="0.15">
      <c r="A865" s="3">
        <v>40379</v>
      </c>
      <c r="B865" s="1">
        <v>1909.96</v>
      </c>
      <c r="C865" s="1">
        <v>2605.34</v>
      </c>
      <c r="D865" s="1">
        <v>4053.19</v>
      </c>
      <c r="E865" t="b">
        <f t="shared" si="13"/>
        <v>0</v>
      </c>
    </row>
    <row r="866" spans="1:5" x14ac:dyDescent="0.15">
      <c r="A866" s="3">
        <v>40380</v>
      </c>
      <c r="B866" s="1">
        <v>1914.33</v>
      </c>
      <c r="C866" s="1">
        <v>2611.25</v>
      </c>
      <c r="D866" s="1">
        <v>4059.38</v>
      </c>
      <c r="E866" t="b">
        <f t="shared" si="13"/>
        <v>0</v>
      </c>
    </row>
    <row r="867" spans="1:5" x14ac:dyDescent="0.15">
      <c r="A867" s="3">
        <v>40381</v>
      </c>
      <c r="B867" s="1">
        <v>1933.88</v>
      </c>
      <c r="C867" s="1">
        <v>2640.02</v>
      </c>
      <c r="D867" s="1">
        <v>4125.25</v>
      </c>
      <c r="E867" t="b">
        <f t="shared" si="13"/>
        <v>0</v>
      </c>
    </row>
    <row r="868" spans="1:5" x14ac:dyDescent="0.15">
      <c r="A868" s="3">
        <v>40382</v>
      </c>
      <c r="B868" s="1">
        <v>1945.45</v>
      </c>
      <c r="C868" s="1">
        <v>2654.51</v>
      </c>
      <c r="D868" s="1">
        <v>4131.47</v>
      </c>
      <c r="E868" t="b">
        <f t="shared" si="13"/>
        <v>0</v>
      </c>
    </row>
    <row r="869" spans="1:5" x14ac:dyDescent="0.15">
      <c r="A869" s="3">
        <v>40385</v>
      </c>
      <c r="B869" s="1">
        <v>1951.87</v>
      </c>
      <c r="C869" s="1">
        <v>2663.73</v>
      </c>
      <c r="D869" s="1">
        <v>4188.47</v>
      </c>
      <c r="E869" t="b">
        <f t="shared" si="13"/>
        <v>0</v>
      </c>
    </row>
    <row r="870" spans="1:5" x14ac:dyDescent="0.15">
      <c r="A870" s="3">
        <v>40386</v>
      </c>
      <c r="B870" s="1">
        <v>1936.07</v>
      </c>
      <c r="C870" s="1">
        <v>2646.36</v>
      </c>
      <c r="D870" s="1">
        <v>4184.58</v>
      </c>
      <c r="E870" t="b">
        <f t="shared" si="13"/>
        <v>0</v>
      </c>
    </row>
    <row r="871" spans="1:5" x14ac:dyDescent="0.15">
      <c r="A871" s="3">
        <v>40387</v>
      </c>
      <c r="B871" s="1">
        <v>1983.63</v>
      </c>
      <c r="C871" s="1">
        <v>2713.22</v>
      </c>
      <c r="D871" s="1">
        <v>4266.8500000000004</v>
      </c>
      <c r="E871" t="b">
        <f t="shared" si="13"/>
        <v>0</v>
      </c>
    </row>
    <row r="872" spans="1:5" x14ac:dyDescent="0.15">
      <c r="A872" s="3">
        <v>40388</v>
      </c>
      <c r="B872" s="1">
        <v>1993.87</v>
      </c>
      <c r="C872" s="1">
        <v>2723.28</v>
      </c>
      <c r="D872" s="1">
        <v>4296.21</v>
      </c>
      <c r="E872" t="b">
        <f t="shared" si="13"/>
        <v>0</v>
      </c>
    </row>
    <row r="873" spans="1:5" x14ac:dyDescent="0.15">
      <c r="A873" s="3">
        <v>40389</v>
      </c>
      <c r="B873" s="1">
        <v>1986.76</v>
      </c>
      <c r="C873" s="1">
        <v>2712.59</v>
      </c>
      <c r="D873" s="1">
        <v>4299.05</v>
      </c>
      <c r="E873" t="b">
        <f t="shared" si="13"/>
        <v>1</v>
      </c>
    </row>
    <row r="874" spans="1:5" x14ac:dyDescent="0.15">
      <c r="A874" s="3">
        <v>40392</v>
      </c>
      <c r="B874" s="1">
        <v>2015.65</v>
      </c>
      <c r="C874" s="1">
        <v>2756.08</v>
      </c>
      <c r="D874" s="1">
        <v>4389.72</v>
      </c>
      <c r="E874" t="b">
        <f t="shared" si="13"/>
        <v>0</v>
      </c>
    </row>
    <row r="875" spans="1:5" x14ac:dyDescent="0.15">
      <c r="A875" s="3">
        <v>40393</v>
      </c>
      <c r="B875" s="1">
        <v>1978.41</v>
      </c>
      <c r="C875" s="1">
        <v>2708.23</v>
      </c>
      <c r="D875" s="1">
        <v>4320.95</v>
      </c>
      <c r="E875" t="b">
        <f t="shared" si="13"/>
        <v>0</v>
      </c>
    </row>
    <row r="876" spans="1:5" x14ac:dyDescent="0.15">
      <c r="A876" s="3">
        <v>40394</v>
      </c>
      <c r="B876" s="1">
        <v>1981.53</v>
      </c>
      <c r="C876" s="1">
        <v>2714.74</v>
      </c>
      <c r="D876" s="1">
        <v>4372.51</v>
      </c>
      <c r="E876" t="b">
        <f t="shared" si="13"/>
        <v>0</v>
      </c>
    </row>
    <row r="877" spans="1:5" x14ac:dyDescent="0.15">
      <c r="A877" s="3">
        <v>40395</v>
      </c>
      <c r="B877" s="1">
        <v>1954.34</v>
      </c>
      <c r="C877" s="1">
        <v>2680.33</v>
      </c>
      <c r="D877" s="1">
        <v>4396.12</v>
      </c>
      <c r="E877" t="b">
        <f t="shared" si="13"/>
        <v>0</v>
      </c>
    </row>
    <row r="878" spans="1:5" x14ac:dyDescent="0.15">
      <c r="A878" s="3">
        <v>40396</v>
      </c>
      <c r="B878" s="1">
        <v>1979.23</v>
      </c>
      <c r="C878" s="1">
        <v>2718.72</v>
      </c>
      <c r="D878" s="1">
        <v>4480.6499999999996</v>
      </c>
      <c r="E878" t="b">
        <f t="shared" si="13"/>
        <v>0</v>
      </c>
    </row>
    <row r="879" spans="1:5" x14ac:dyDescent="0.15">
      <c r="A879" s="3">
        <v>40399</v>
      </c>
      <c r="B879" s="1">
        <v>1988.02</v>
      </c>
      <c r="C879" s="1">
        <v>2732.36</v>
      </c>
      <c r="D879" s="1">
        <v>4549.79</v>
      </c>
      <c r="E879" t="b">
        <f t="shared" si="13"/>
        <v>0</v>
      </c>
    </row>
    <row r="880" spans="1:5" x14ac:dyDescent="0.15">
      <c r="A880" s="3">
        <v>40400</v>
      </c>
      <c r="B880" s="1">
        <v>1934.59</v>
      </c>
      <c r="C880" s="1">
        <v>2656.39</v>
      </c>
      <c r="D880" s="1">
        <v>4385.8100000000004</v>
      </c>
      <c r="E880" t="b">
        <f t="shared" si="13"/>
        <v>0</v>
      </c>
    </row>
    <row r="881" spans="1:5" x14ac:dyDescent="0.15">
      <c r="A881" s="3">
        <v>40401</v>
      </c>
      <c r="B881" s="1">
        <v>1939.84</v>
      </c>
      <c r="C881" s="1">
        <v>2667.72</v>
      </c>
      <c r="D881" s="1">
        <v>4439.1099999999997</v>
      </c>
      <c r="E881" t="b">
        <f t="shared" si="13"/>
        <v>0</v>
      </c>
    </row>
    <row r="882" spans="1:5" x14ac:dyDescent="0.15">
      <c r="A882" s="3">
        <v>40402</v>
      </c>
      <c r="B882" s="1">
        <v>1914.45</v>
      </c>
      <c r="C882" s="1">
        <v>2634.21</v>
      </c>
      <c r="D882" s="1">
        <v>4388.62</v>
      </c>
      <c r="E882" t="b">
        <f t="shared" si="13"/>
        <v>0</v>
      </c>
    </row>
    <row r="883" spans="1:5" x14ac:dyDescent="0.15">
      <c r="A883" s="3">
        <v>40403</v>
      </c>
      <c r="B883" s="1">
        <v>1930.67</v>
      </c>
      <c r="C883" s="1">
        <v>2665.44</v>
      </c>
      <c r="D883" s="1">
        <v>4471.54</v>
      </c>
      <c r="E883" t="b">
        <f t="shared" si="13"/>
        <v>0</v>
      </c>
    </row>
    <row r="884" spans="1:5" x14ac:dyDescent="0.15">
      <c r="A884" s="3">
        <v>40406</v>
      </c>
      <c r="B884" s="1">
        <v>1971.29</v>
      </c>
      <c r="C884" s="1">
        <v>2726.06</v>
      </c>
      <c r="D884" s="1">
        <v>4573.42</v>
      </c>
      <c r="E884" t="b">
        <f t="shared" si="13"/>
        <v>0</v>
      </c>
    </row>
    <row r="885" spans="1:5" x14ac:dyDescent="0.15">
      <c r="A885" s="3">
        <v>40407</v>
      </c>
      <c r="B885" s="1">
        <v>1979.79</v>
      </c>
      <c r="C885" s="1">
        <v>2745.7</v>
      </c>
      <c r="D885" s="1">
        <v>4618.33</v>
      </c>
      <c r="E885" t="b">
        <f t="shared" si="13"/>
        <v>0</v>
      </c>
    </row>
    <row r="886" spans="1:5" x14ac:dyDescent="0.15">
      <c r="A886" s="3">
        <v>40408</v>
      </c>
      <c r="B886" s="1">
        <v>1974.66</v>
      </c>
      <c r="C886" s="1">
        <v>2739.74</v>
      </c>
      <c r="D886" s="1">
        <v>4611.6499999999996</v>
      </c>
      <c r="E886" t="b">
        <f t="shared" si="13"/>
        <v>0</v>
      </c>
    </row>
    <row r="887" spans="1:5" x14ac:dyDescent="0.15">
      <c r="A887" s="3">
        <v>40409</v>
      </c>
      <c r="B887" s="1">
        <v>1994.16</v>
      </c>
      <c r="C887" s="1">
        <v>2761.74</v>
      </c>
      <c r="D887" s="1">
        <v>4621.57</v>
      </c>
      <c r="E887" t="b">
        <f t="shared" si="13"/>
        <v>0</v>
      </c>
    </row>
    <row r="888" spans="1:5" x14ac:dyDescent="0.15">
      <c r="A888" s="3">
        <v>40410</v>
      </c>
      <c r="B888" s="1">
        <v>1967.06</v>
      </c>
      <c r="C888" s="1">
        <v>2719.06</v>
      </c>
      <c r="D888" s="1">
        <v>4522.6099999999997</v>
      </c>
      <c r="E888" t="b">
        <f t="shared" si="13"/>
        <v>0</v>
      </c>
    </row>
    <row r="889" spans="1:5" x14ac:dyDescent="0.15">
      <c r="A889" s="3">
        <v>40413</v>
      </c>
      <c r="B889" s="1">
        <v>1962.78</v>
      </c>
      <c r="C889" s="1">
        <v>2714.33</v>
      </c>
      <c r="D889" s="1">
        <v>4565.87</v>
      </c>
      <c r="E889" t="b">
        <f t="shared" si="13"/>
        <v>0</v>
      </c>
    </row>
    <row r="890" spans="1:5" x14ac:dyDescent="0.15">
      <c r="A890" s="3">
        <v>40414</v>
      </c>
      <c r="B890" s="1">
        <v>1960.05</v>
      </c>
      <c r="C890" s="1">
        <v>2721.77</v>
      </c>
      <c r="D890" s="1">
        <v>4626.3500000000004</v>
      </c>
      <c r="E890" t="b">
        <f t="shared" si="13"/>
        <v>0</v>
      </c>
    </row>
    <row r="891" spans="1:5" x14ac:dyDescent="0.15">
      <c r="A891" s="3">
        <v>40415</v>
      </c>
      <c r="B891" s="1">
        <v>1915</v>
      </c>
      <c r="C891" s="1">
        <v>2659.02</v>
      </c>
      <c r="D891" s="1">
        <v>4534.71</v>
      </c>
      <c r="E891" t="b">
        <f t="shared" si="13"/>
        <v>0</v>
      </c>
    </row>
    <row r="892" spans="1:5" x14ac:dyDescent="0.15">
      <c r="A892" s="3">
        <v>40416</v>
      </c>
      <c r="B892" s="1">
        <v>1914.64</v>
      </c>
      <c r="C892" s="1">
        <v>2661.52</v>
      </c>
      <c r="D892" s="1">
        <v>4562.3500000000004</v>
      </c>
      <c r="E892" t="b">
        <f t="shared" si="13"/>
        <v>0</v>
      </c>
    </row>
    <row r="893" spans="1:5" x14ac:dyDescent="0.15">
      <c r="A893" s="3">
        <v>40417</v>
      </c>
      <c r="B893" s="1">
        <v>1917.58</v>
      </c>
      <c r="C893" s="1">
        <v>2666.77</v>
      </c>
      <c r="D893" s="1">
        <v>4585.51</v>
      </c>
      <c r="E893" t="b">
        <f t="shared" si="13"/>
        <v>0</v>
      </c>
    </row>
    <row r="894" spans="1:5" x14ac:dyDescent="0.15">
      <c r="A894" s="3">
        <v>40420</v>
      </c>
      <c r="B894" s="1">
        <v>1942.56</v>
      </c>
      <c r="C894" s="1">
        <v>2710.3</v>
      </c>
      <c r="D894" s="1">
        <v>4705.88</v>
      </c>
      <c r="E894" t="b">
        <f t="shared" si="13"/>
        <v>0</v>
      </c>
    </row>
    <row r="895" spans="1:5" x14ac:dyDescent="0.15">
      <c r="A895" s="3">
        <v>40421</v>
      </c>
      <c r="B895" s="1">
        <v>1923.91</v>
      </c>
      <c r="C895" s="1">
        <v>2691.32</v>
      </c>
      <c r="D895" s="1">
        <v>4755.8500000000004</v>
      </c>
      <c r="E895" t="b">
        <f t="shared" si="13"/>
        <v>1</v>
      </c>
    </row>
    <row r="896" spans="1:5" x14ac:dyDescent="0.15">
      <c r="A896" s="3">
        <v>40422</v>
      </c>
      <c r="B896" s="1">
        <v>1917.33</v>
      </c>
      <c r="C896" s="1">
        <v>2683.49</v>
      </c>
      <c r="D896" s="1">
        <v>4698.7299999999996</v>
      </c>
      <c r="E896" t="b">
        <f t="shared" si="13"/>
        <v>0</v>
      </c>
    </row>
    <row r="897" spans="1:5" x14ac:dyDescent="0.15">
      <c r="A897" s="3">
        <v>40423</v>
      </c>
      <c r="B897" s="1">
        <v>1935.92</v>
      </c>
      <c r="C897" s="1">
        <v>2710.98</v>
      </c>
      <c r="D897" s="1">
        <v>4802.2700000000004</v>
      </c>
      <c r="E897" t="b">
        <f t="shared" si="13"/>
        <v>0</v>
      </c>
    </row>
    <row r="898" spans="1:5" x14ac:dyDescent="0.15">
      <c r="A898" s="3">
        <v>40424</v>
      </c>
      <c r="B898" s="1">
        <v>1929.19</v>
      </c>
      <c r="C898" s="1">
        <v>2704.31</v>
      </c>
      <c r="D898" s="1">
        <v>4845.91</v>
      </c>
      <c r="E898" t="b">
        <f t="shared" si="13"/>
        <v>0</v>
      </c>
    </row>
    <row r="899" spans="1:5" x14ac:dyDescent="0.15">
      <c r="A899" s="3">
        <v>40427</v>
      </c>
      <c r="B899" s="1">
        <v>1975.68</v>
      </c>
      <c r="C899" s="1">
        <v>2765.63</v>
      </c>
      <c r="D899" s="1">
        <v>4824.3100000000004</v>
      </c>
      <c r="E899" t="b">
        <f t="shared" ref="E899:E962" si="14">MONTH(A899)&lt;&gt;MONTH(A900)</f>
        <v>0</v>
      </c>
    </row>
    <row r="900" spans="1:5" x14ac:dyDescent="0.15">
      <c r="A900" s="3">
        <v>40428</v>
      </c>
      <c r="B900" s="1">
        <v>1973.14</v>
      </c>
      <c r="C900" s="1">
        <v>2764.7</v>
      </c>
      <c r="D900" s="1">
        <v>4865.78</v>
      </c>
      <c r="E900" t="b">
        <f t="shared" si="14"/>
        <v>0</v>
      </c>
    </row>
    <row r="901" spans="1:5" x14ac:dyDescent="0.15">
      <c r="A901" s="3">
        <v>40429</v>
      </c>
      <c r="B901" s="1">
        <v>1956.33</v>
      </c>
      <c r="C901" s="1">
        <v>2750.09</v>
      </c>
      <c r="D901" s="1">
        <v>4905.63</v>
      </c>
      <c r="E901" t="b">
        <f t="shared" si="14"/>
        <v>0</v>
      </c>
    </row>
    <row r="902" spans="1:5" x14ac:dyDescent="0.15">
      <c r="A902" s="3">
        <v>40430</v>
      </c>
      <c r="B902" s="1">
        <v>1918.29</v>
      </c>
      <c r="C902" s="1">
        <v>2692.79</v>
      </c>
      <c r="D902" s="1">
        <v>4837.0200000000004</v>
      </c>
      <c r="E902" t="b">
        <f t="shared" si="14"/>
        <v>0</v>
      </c>
    </row>
    <row r="903" spans="1:5" x14ac:dyDescent="0.15">
      <c r="A903" s="3">
        <v>40431</v>
      </c>
      <c r="B903" s="1">
        <v>1915.64</v>
      </c>
      <c r="C903" s="1">
        <v>2691.02</v>
      </c>
      <c r="D903" s="1">
        <v>4886.05</v>
      </c>
      <c r="E903" t="b">
        <f t="shared" si="14"/>
        <v>0</v>
      </c>
    </row>
    <row r="904" spans="1:5" x14ac:dyDescent="0.15">
      <c r="A904" s="3">
        <v>40434</v>
      </c>
      <c r="B904" s="1">
        <v>1922.14</v>
      </c>
      <c r="C904" s="1">
        <v>2709.01</v>
      </c>
      <c r="D904" s="1">
        <v>4967.47</v>
      </c>
      <c r="E904" t="b">
        <f t="shared" si="14"/>
        <v>0</v>
      </c>
    </row>
    <row r="905" spans="1:5" x14ac:dyDescent="0.15">
      <c r="A905" s="3">
        <v>40435</v>
      </c>
      <c r="B905" s="1">
        <v>1925.01</v>
      </c>
      <c r="C905" s="1">
        <v>2713.2</v>
      </c>
      <c r="D905" s="1">
        <v>4982.8599999999997</v>
      </c>
      <c r="E905" t="b">
        <f t="shared" si="14"/>
        <v>0</v>
      </c>
    </row>
    <row r="906" spans="1:5" x14ac:dyDescent="0.15">
      <c r="A906" s="3">
        <v>40436</v>
      </c>
      <c r="B906" s="1">
        <v>1893.03</v>
      </c>
      <c r="C906" s="1">
        <v>2665.14</v>
      </c>
      <c r="D906" s="1">
        <v>4888.01</v>
      </c>
      <c r="E906" t="b">
        <f t="shared" si="14"/>
        <v>0</v>
      </c>
    </row>
    <row r="907" spans="1:5" x14ac:dyDescent="0.15">
      <c r="A907" s="3">
        <v>40437</v>
      </c>
      <c r="B907" s="1">
        <v>1858.45</v>
      </c>
      <c r="C907" s="1">
        <v>2614.29</v>
      </c>
      <c r="D907" s="1">
        <v>4766.8500000000004</v>
      </c>
      <c r="E907" t="b">
        <f t="shared" si="14"/>
        <v>0</v>
      </c>
    </row>
    <row r="908" spans="1:5" x14ac:dyDescent="0.15">
      <c r="A908" s="3">
        <v>40438</v>
      </c>
      <c r="B908" s="1">
        <v>1857.31</v>
      </c>
      <c r="C908" s="1">
        <v>2614.79</v>
      </c>
      <c r="D908" s="1">
        <v>4767.4799999999996</v>
      </c>
      <c r="E908" t="b">
        <f t="shared" si="14"/>
        <v>0</v>
      </c>
    </row>
    <row r="909" spans="1:5" x14ac:dyDescent="0.15">
      <c r="A909" s="3">
        <v>40441</v>
      </c>
      <c r="B909" s="1">
        <v>1860.85</v>
      </c>
      <c r="C909" s="1">
        <v>2614.81</v>
      </c>
      <c r="D909" s="1">
        <v>4695.95</v>
      </c>
      <c r="E909" t="b">
        <f t="shared" si="14"/>
        <v>0</v>
      </c>
    </row>
    <row r="910" spans="1:5" x14ac:dyDescent="0.15">
      <c r="A910" s="3">
        <v>40442</v>
      </c>
      <c r="B910" s="1">
        <v>1864.41</v>
      </c>
      <c r="C910" s="1">
        <v>2623.58</v>
      </c>
      <c r="D910" s="1">
        <v>4677.68</v>
      </c>
      <c r="E910" t="b">
        <f t="shared" si="14"/>
        <v>0</v>
      </c>
    </row>
    <row r="911" spans="1:5" x14ac:dyDescent="0.15">
      <c r="A911" s="3">
        <v>40448</v>
      </c>
      <c r="B911" s="1">
        <v>1881.55</v>
      </c>
      <c r="C911" s="1">
        <v>2653.46</v>
      </c>
      <c r="D911" s="1">
        <v>4801.46</v>
      </c>
      <c r="E911" t="b">
        <f t="shared" si="14"/>
        <v>0</v>
      </c>
    </row>
    <row r="912" spans="1:5" x14ac:dyDescent="0.15">
      <c r="A912" s="3">
        <v>40449</v>
      </c>
      <c r="B912" s="1">
        <v>1863.88</v>
      </c>
      <c r="C912" s="1">
        <v>2625.85</v>
      </c>
      <c r="D912" s="1">
        <v>4785.7</v>
      </c>
      <c r="E912" t="b">
        <f t="shared" si="14"/>
        <v>0</v>
      </c>
    </row>
    <row r="913" spans="1:5" x14ac:dyDescent="0.15">
      <c r="A913" s="3">
        <v>40450</v>
      </c>
      <c r="B913" s="1">
        <v>1868.75</v>
      </c>
      <c r="C913" s="1">
        <v>2626.22</v>
      </c>
      <c r="D913" s="1">
        <v>4720.63</v>
      </c>
      <c r="E913" t="b">
        <f t="shared" si="14"/>
        <v>0</v>
      </c>
    </row>
    <row r="914" spans="1:5" x14ac:dyDescent="0.15">
      <c r="A914" s="3">
        <v>40451</v>
      </c>
      <c r="B914" s="1">
        <v>1913.11</v>
      </c>
      <c r="C914" s="1">
        <v>2683.14</v>
      </c>
      <c r="D914" s="1">
        <v>4785.49</v>
      </c>
      <c r="E914" t="b">
        <f t="shared" si="14"/>
        <v>1</v>
      </c>
    </row>
    <row r="915" spans="1:5" x14ac:dyDescent="0.15">
      <c r="A915" s="3">
        <v>40459</v>
      </c>
      <c r="B915" s="1">
        <v>1990.01</v>
      </c>
      <c r="C915" s="1">
        <v>2789.09</v>
      </c>
      <c r="D915" s="1">
        <v>4899.57</v>
      </c>
      <c r="E915" t="b">
        <f t="shared" si="14"/>
        <v>0</v>
      </c>
    </row>
    <row r="916" spans="1:5" x14ac:dyDescent="0.15">
      <c r="A916" s="3">
        <v>40462</v>
      </c>
      <c r="B916" s="1">
        <v>2066.9499999999998</v>
      </c>
      <c r="C916" s="1">
        <v>2887.75</v>
      </c>
      <c r="D916" s="1">
        <v>4922.59</v>
      </c>
      <c r="E916" t="b">
        <f t="shared" si="14"/>
        <v>0</v>
      </c>
    </row>
    <row r="917" spans="1:5" x14ac:dyDescent="0.15">
      <c r="A917" s="3">
        <v>40463</v>
      </c>
      <c r="B917" s="1">
        <v>2091.7800000000002</v>
      </c>
      <c r="C917" s="1">
        <v>2921.11</v>
      </c>
      <c r="D917" s="1">
        <v>4950.26</v>
      </c>
      <c r="E917" t="b">
        <f t="shared" si="14"/>
        <v>0</v>
      </c>
    </row>
    <row r="918" spans="1:5" x14ac:dyDescent="0.15">
      <c r="A918" s="3">
        <v>40464</v>
      </c>
      <c r="B918" s="1">
        <v>2125.61</v>
      </c>
      <c r="C918" s="1">
        <v>2972.54</v>
      </c>
      <c r="D918" s="1">
        <v>4968.83</v>
      </c>
      <c r="E918" t="b">
        <f t="shared" si="14"/>
        <v>0</v>
      </c>
    </row>
    <row r="919" spans="1:5" x14ac:dyDescent="0.15">
      <c r="A919" s="3">
        <v>40465</v>
      </c>
      <c r="B919" s="1">
        <v>2160.84</v>
      </c>
      <c r="C919" s="1">
        <v>3003.44</v>
      </c>
      <c r="D919" s="1">
        <v>4809.47</v>
      </c>
      <c r="E919" t="b">
        <f t="shared" si="14"/>
        <v>0</v>
      </c>
    </row>
    <row r="920" spans="1:5" x14ac:dyDescent="0.15">
      <c r="A920" s="3">
        <v>40466</v>
      </c>
      <c r="B920" s="1">
        <v>2254.39</v>
      </c>
      <c r="C920" s="1">
        <v>3122.81</v>
      </c>
      <c r="D920" s="1">
        <v>4789.4799999999996</v>
      </c>
      <c r="E920" t="b">
        <f t="shared" si="14"/>
        <v>0</v>
      </c>
    </row>
    <row r="921" spans="1:5" x14ac:dyDescent="0.15">
      <c r="A921" s="3">
        <v>40469</v>
      </c>
      <c r="B921" s="1">
        <v>2241.7199999999998</v>
      </c>
      <c r="C921" s="1">
        <v>3107.42</v>
      </c>
      <c r="D921" s="1">
        <v>4708.41</v>
      </c>
      <c r="E921" t="b">
        <f t="shared" si="14"/>
        <v>0</v>
      </c>
    </row>
    <row r="922" spans="1:5" x14ac:dyDescent="0.15">
      <c r="A922" s="3">
        <v>40470</v>
      </c>
      <c r="B922" s="1">
        <v>2278.35</v>
      </c>
      <c r="C922" s="1">
        <v>3167.81</v>
      </c>
      <c r="D922" s="1">
        <v>4865.7</v>
      </c>
      <c r="E922" t="b">
        <f t="shared" si="14"/>
        <v>0</v>
      </c>
    </row>
    <row r="923" spans="1:5" x14ac:dyDescent="0.15">
      <c r="A923" s="3">
        <v>40471</v>
      </c>
      <c r="B923" s="1">
        <v>2285.21</v>
      </c>
      <c r="C923" s="1">
        <v>3185.07</v>
      </c>
      <c r="D923" s="1">
        <v>4892.28</v>
      </c>
      <c r="E923" t="b">
        <f t="shared" si="14"/>
        <v>0</v>
      </c>
    </row>
    <row r="924" spans="1:5" x14ac:dyDescent="0.15">
      <c r="A924" s="3">
        <v>40472</v>
      </c>
      <c r="B924" s="1">
        <v>2245.25</v>
      </c>
      <c r="C924" s="1">
        <v>3139.98</v>
      </c>
      <c r="D924" s="1">
        <v>4930.62</v>
      </c>
      <c r="E924" t="b">
        <f t="shared" si="14"/>
        <v>0</v>
      </c>
    </row>
    <row r="925" spans="1:5" x14ac:dyDescent="0.15">
      <c r="A925" s="3">
        <v>40473</v>
      </c>
      <c r="B925" s="1">
        <v>2231.06</v>
      </c>
      <c r="C925" s="1">
        <v>3131.92</v>
      </c>
      <c r="D925" s="1">
        <v>4985.8500000000004</v>
      </c>
      <c r="E925" t="b">
        <f t="shared" si="14"/>
        <v>0</v>
      </c>
    </row>
    <row r="926" spans="1:5" x14ac:dyDescent="0.15">
      <c r="A926" s="3">
        <v>40476</v>
      </c>
      <c r="B926" s="1">
        <v>2294.4499999999998</v>
      </c>
      <c r="C926" s="1">
        <v>3228.57</v>
      </c>
      <c r="D926" s="1">
        <v>5107.28</v>
      </c>
      <c r="E926" t="b">
        <f t="shared" si="14"/>
        <v>0</v>
      </c>
    </row>
    <row r="927" spans="1:5" x14ac:dyDescent="0.15">
      <c r="A927" s="3">
        <v>40477</v>
      </c>
      <c r="B927" s="1">
        <v>2272.21</v>
      </c>
      <c r="C927" s="1">
        <v>3205.16</v>
      </c>
      <c r="D927" s="1">
        <v>5158.05</v>
      </c>
      <c r="E927" t="b">
        <f t="shared" si="14"/>
        <v>0</v>
      </c>
    </row>
    <row r="928" spans="1:5" x14ac:dyDescent="0.15">
      <c r="A928" s="3">
        <v>40478</v>
      </c>
      <c r="B928" s="1">
        <v>2225.37</v>
      </c>
      <c r="C928" s="1">
        <v>3144.33</v>
      </c>
      <c r="D928" s="1">
        <v>5124.13</v>
      </c>
      <c r="E928" t="b">
        <f t="shared" si="14"/>
        <v>0</v>
      </c>
    </row>
    <row r="929" spans="1:5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  <c r="E929" t="b">
        <f t="shared" si="14"/>
        <v>0</v>
      </c>
    </row>
    <row r="930" spans="1:5" x14ac:dyDescent="0.15">
      <c r="A930" s="3">
        <v>40480</v>
      </c>
      <c r="B930" s="1">
        <v>2189.48</v>
      </c>
      <c r="C930" s="1">
        <v>3102.58</v>
      </c>
      <c r="D930" s="1">
        <v>5211.5200000000004</v>
      </c>
      <c r="E930" t="b">
        <f t="shared" si="14"/>
        <v>1</v>
      </c>
    </row>
    <row r="931" spans="1:5" x14ac:dyDescent="0.15">
      <c r="A931" s="3">
        <v>40483</v>
      </c>
      <c r="B931" s="1">
        <v>2238.4699999999998</v>
      </c>
      <c r="C931" s="1">
        <v>3177.82</v>
      </c>
      <c r="D931" s="1">
        <v>5362.95</v>
      </c>
      <c r="E931" t="b">
        <f t="shared" si="14"/>
        <v>0</v>
      </c>
    </row>
    <row r="932" spans="1:5" x14ac:dyDescent="0.15">
      <c r="A932" s="3">
        <v>40484</v>
      </c>
      <c r="B932" s="1">
        <v>2231.6999999999998</v>
      </c>
      <c r="C932" s="1">
        <v>3166.61</v>
      </c>
      <c r="D932" s="1">
        <v>5343.49</v>
      </c>
      <c r="E932" t="b">
        <f t="shared" si="14"/>
        <v>0</v>
      </c>
    </row>
    <row r="933" spans="1:5" x14ac:dyDescent="0.15">
      <c r="A933" s="3">
        <v>40485</v>
      </c>
      <c r="B933" s="1">
        <v>2226.4699999999998</v>
      </c>
      <c r="C933" s="1">
        <v>3147.53</v>
      </c>
      <c r="D933" s="1">
        <v>5271.82</v>
      </c>
      <c r="E933" t="b">
        <f t="shared" si="14"/>
        <v>0</v>
      </c>
    </row>
    <row r="934" spans="1:5" x14ac:dyDescent="0.15">
      <c r="A934" s="3">
        <v>40486</v>
      </c>
      <c r="B934" s="1">
        <v>2254.7600000000002</v>
      </c>
      <c r="C934" s="1">
        <v>3189.64</v>
      </c>
      <c r="D934" s="1">
        <v>5392.56</v>
      </c>
      <c r="E934" t="b">
        <f t="shared" si="14"/>
        <v>0</v>
      </c>
    </row>
    <row r="935" spans="1:5" x14ac:dyDescent="0.15">
      <c r="A935" s="3">
        <v>40487</v>
      </c>
      <c r="B935" s="1">
        <v>2279</v>
      </c>
      <c r="C935" s="1">
        <v>3219.76</v>
      </c>
      <c r="D935" s="1">
        <v>5473.11</v>
      </c>
      <c r="E935" t="b">
        <f t="shared" si="14"/>
        <v>0</v>
      </c>
    </row>
    <row r="936" spans="1:5" x14ac:dyDescent="0.15">
      <c r="A936" s="3">
        <v>40490</v>
      </c>
      <c r="B936" s="1">
        <v>2289.96</v>
      </c>
      <c r="C936" s="1">
        <v>3238.25</v>
      </c>
      <c r="D936" s="1">
        <v>5598.49</v>
      </c>
      <c r="E936" t="b">
        <f t="shared" si="14"/>
        <v>0</v>
      </c>
    </row>
    <row r="937" spans="1:5" x14ac:dyDescent="0.15">
      <c r="A937" s="3">
        <v>40491</v>
      </c>
      <c r="B937" s="1">
        <v>2257.35</v>
      </c>
      <c r="C937" s="1">
        <v>3196.93</v>
      </c>
      <c r="D937" s="1">
        <v>5635.75</v>
      </c>
      <c r="E937" t="b">
        <f t="shared" si="14"/>
        <v>0</v>
      </c>
    </row>
    <row r="938" spans="1:5" x14ac:dyDescent="0.15">
      <c r="A938" s="3">
        <v>40492</v>
      </c>
      <c r="B938" s="1">
        <v>2226.16</v>
      </c>
      <c r="C938" s="1">
        <v>3158.49</v>
      </c>
      <c r="D938" s="1">
        <v>5651.39</v>
      </c>
      <c r="E938" t="b">
        <f t="shared" si="14"/>
        <v>0</v>
      </c>
    </row>
    <row r="939" spans="1:5" x14ac:dyDescent="0.15">
      <c r="A939" s="3">
        <v>40493</v>
      </c>
      <c r="B939" s="1">
        <v>2252.2800000000002</v>
      </c>
      <c r="C939" s="1">
        <v>3187.64</v>
      </c>
      <c r="D939" s="1">
        <v>5596.38</v>
      </c>
      <c r="E939" t="b">
        <f t="shared" si="14"/>
        <v>0</v>
      </c>
    </row>
    <row r="940" spans="1:5" x14ac:dyDescent="0.15">
      <c r="A940" s="3">
        <v>40494</v>
      </c>
      <c r="B940" s="1">
        <v>2130.58</v>
      </c>
      <c r="C940" s="1">
        <v>3001.68</v>
      </c>
      <c r="D940" s="1">
        <v>5227.25</v>
      </c>
      <c r="E940" t="b">
        <f t="shared" si="14"/>
        <v>0</v>
      </c>
    </row>
    <row r="941" spans="1:5" x14ac:dyDescent="0.15">
      <c r="A941" s="3">
        <v>40497</v>
      </c>
      <c r="B941" s="1">
        <v>2126.6999999999998</v>
      </c>
      <c r="C941" s="1">
        <v>3004.56</v>
      </c>
      <c r="D941" s="1">
        <v>5367.21</v>
      </c>
      <c r="E941" t="b">
        <f t="shared" si="14"/>
        <v>0</v>
      </c>
    </row>
    <row r="942" spans="1:5" x14ac:dyDescent="0.15">
      <c r="A942" s="3">
        <v>40498</v>
      </c>
      <c r="B942" s="1">
        <v>2032.5</v>
      </c>
      <c r="C942" s="1">
        <v>2875.42</v>
      </c>
      <c r="D942" s="1">
        <v>5197.37</v>
      </c>
      <c r="E942" t="b">
        <f t="shared" si="14"/>
        <v>0</v>
      </c>
    </row>
    <row r="943" spans="1:5" x14ac:dyDescent="0.15">
      <c r="A943" s="3">
        <v>40499</v>
      </c>
      <c r="B943" s="1">
        <v>2013.61</v>
      </c>
      <c r="C943" s="1">
        <v>2832.7</v>
      </c>
      <c r="D943" s="1">
        <v>5001.9399999999996</v>
      </c>
      <c r="E943" t="b">
        <f t="shared" si="14"/>
        <v>0</v>
      </c>
    </row>
    <row r="944" spans="1:5" x14ac:dyDescent="0.15">
      <c r="A944" s="3">
        <v>40500</v>
      </c>
      <c r="B944" s="1">
        <v>2037.46</v>
      </c>
      <c r="C944" s="1">
        <v>2869.75</v>
      </c>
      <c r="D944" s="1">
        <v>5080.88</v>
      </c>
      <c r="E944" t="b">
        <f t="shared" si="14"/>
        <v>0</v>
      </c>
    </row>
    <row r="945" spans="1:5" x14ac:dyDescent="0.15">
      <c r="A945" s="3">
        <v>40501</v>
      </c>
      <c r="B945" s="1">
        <v>2039.44</v>
      </c>
      <c r="C945" s="1">
        <v>2886.44</v>
      </c>
      <c r="D945" s="1">
        <v>5236.57</v>
      </c>
      <c r="E945" t="b">
        <f t="shared" si="14"/>
        <v>0</v>
      </c>
    </row>
    <row r="946" spans="1:5" x14ac:dyDescent="0.15">
      <c r="A946" s="3">
        <v>40504</v>
      </c>
      <c r="B946" s="1">
        <v>2019.67</v>
      </c>
      <c r="C946" s="1">
        <v>2867.68</v>
      </c>
      <c r="D946" s="1">
        <v>5332.61</v>
      </c>
      <c r="E946" t="b">
        <f t="shared" si="14"/>
        <v>0</v>
      </c>
    </row>
    <row r="947" spans="1:5" x14ac:dyDescent="0.15">
      <c r="A947" s="3">
        <v>40505</v>
      </c>
      <c r="B947" s="1">
        <v>1981.26</v>
      </c>
      <c r="C947" s="1">
        <v>2811.36</v>
      </c>
      <c r="D947" s="1">
        <v>5261.92</v>
      </c>
      <c r="E947" t="b">
        <f t="shared" si="14"/>
        <v>0</v>
      </c>
    </row>
    <row r="948" spans="1:5" x14ac:dyDescent="0.15">
      <c r="A948" s="3">
        <v>40506</v>
      </c>
      <c r="B948" s="1">
        <v>2014.16</v>
      </c>
      <c r="C948" s="1">
        <v>2862.85</v>
      </c>
      <c r="D948" s="1">
        <v>5414.17</v>
      </c>
      <c r="E948" t="b">
        <f t="shared" si="14"/>
        <v>0</v>
      </c>
    </row>
    <row r="949" spans="1:5" x14ac:dyDescent="0.15">
      <c r="A949" s="3">
        <v>40507</v>
      </c>
      <c r="B949" s="1">
        <v>2041.34</v>
      </c>
      <c r="C949" s="1">
        <v>2906.46</v>
      </c>
      <c r="D949" s="1">
        <v>5452.84</v>
      </c>
      <c r="E949" t="b">
        <f t="shared" si="14"/>
        <v>0</v>
      </c>
    </row>
    <row r="950" spans="1:5" x14ac:dyDescent="0.15">
      <c r="A950" s="3">
        <v>40508</v>
      </c>
      <c r="B950" s="1">
        <v>2018.4</v>
      </c>
      <c r="C950" s="1">
        <v>2878.97</v>
      </c>
      <c r="D950" s="1">
        <v>5444.86</v>
      </c>
      <c r="E950" t="b">
        <f t="shared" si="14"/>
        <v>0</v>
      </c>
    </row>
    <row r="951" spans="1:5" x14ac:dyDescent="0.15">
      <c r="A951" s="3">
        <v>40511</v>
      </c>
      <c r="B951" s="1">
        <v>2011.9</v>
      </c>
      <c r="C951" s="1">
        <v>2870</v>
      </c>
      <c r="D951" s="1">
        <v>5458.1</v>
      </c>
      <c r="E951" t="b">
        <f t="shared" si="14"/>
        <v>0</v>
      </c>
    </row>
    <row r="952" spans="1:5" x14ac:dyDescent="0.15">
      <c r="A952" s="3">
        <v>40512</v>
      </c>
      <c r="B952" s="1">
        <v>1979.89</v>
      </c>
      <c r="C952" s="1">
        <v>2821.46</v>
      </c>
      <c r="D952" s="1">
        <v>5294.7</v>
      </c>
      <c r="E952" t="b">
        <f t="shared" si="14"/>
        <v>1</v>
      </c>
    </row>
    <row r="953" spans="1:5" x14ac:dyDescent="0.15">
      <c r="A953" s="3">
        <v>40513</v>
      </c>
      <c r="B953" s="1">
        <v>1984.31</v>
      </c>
      <c r="C953" s="1">
        <v>2825.64</v>
      </c>
      <c r="D953" s="1">
        <v>5306.36</v>
      </c>
      <c r="E953" t="b">
        <f t="shared" si="14"/>
        <v>0</v>
      </c>
    </row>
    <row r="954" spans="1:5" x14ac:dyDescent="0.15">
      <c r="A954" s="3">
        <v>40514</v>
      </c>
      <c r="B954" s="1">
        <v>1998.15</v>
      </c>
      <c r="C954" s="1">
        <v>2842.2</v>
      </c>
      <c r="D954" s="1">
        <v>5333.58</v>
      </c>
      <c r="E954" t="b">
        <f t="shared" si="14"/>
        <v>0</v>
      </c>
    </row>
    <row r="955" spans="1:5" x14ac:dyDescent="0.15">
      <c r="A955" s="3">
        <v>40515</v>
      </c>
      <c r="B955" s="1">
        <v>2008.12</v>
      </c>
      <c r="C955" s="1">
        <v>2851.32</v>
      </c>
      <c r="D955" s="1">
        <v>5299.78</v>
      </c>
      <c r="E955" t="b">
        <f t="shared" si="14"/>
        <v>0</v>
      </c>
    </row>
    <row r="956" spans="1:5" x14ac:dyDescent="0.15">
      <c r="A956" s="3">
        <v>40518</v>
      </c>
      <c r="B956" s="1">
        <v>2032.03</v>
      </c>
      <c r="C956" s="1">
        <v>2875.33</v>
      </c>
      <c r="D956" s="1">
        <v>5224.88</v>
      </c>
      <c r="E956" t="b">
        <f t="shared" si="14"/>
        <v>0</v>
      </c>
    </row>
    <row r="957" spans="1:5" x14ac:dyDescent="0.15">
      <c r="A957" s="3">
        <v>40519</v>
      </c>
      <c r="B957" s="1">
        <v>2046.72</v>
      </c>
      <c r="C957" s="1">
        <v>2901.99</v>
      </c>
      <c r="D957" s="1">
        <v>5295.33</v>
      </c>
      <c r="E957" t="b">
        <f t="shared" si="14"/>
        <v>0</v>
      </c>
    </row>
    <row r="958" spans="1:5" x14ac:dyDescent="0.15">
      <c r="A958" s="3">
        <v>40520</v>
      </c>
      <c r="B958" s="1">
        <v>2018.46</v>
      </c>
      <c r="C958" s="1">
        <v>2868.96</v>
      </c>
      <c r="D958" s="1">
        <v>5294.81</v>
      </c>
      <c r="E958" t="b">
        <f t="shared" si="14"/>
        <v>0</v>
      </c>
    </row>
    <row r="959" spans="1:5" x14ac:dyDescent="0.15">
      <c r="A959" s="3">
        <v>40521</v>
      </c>
      <c r="B959" s="1">
        <v>1996.38</v>
      </c>
      <c r="C959" s="1">
        <v>2832.95</v>
      </c>
      <c r="D959" s="1">
        <v>5186.43</v>
      </c>
      <c r="E959" t="b">
        <f t="shared" si="14"/>
        <v>0</v>
      </c>
    </row>
    <row r="960" spans="1:5" x14ac:dyDescent="0.15">
      <c r="A960" s="3">
        <v>40522</v>
      </c>
      <c r="B960" s="1">
        <v>2021.65</v>
      </c>
      <c r="C960" s="1">
        <v>2866.67</v>
      </c>
      <c r="D960" s="1">
        <v>5253.71</v>
      </c>
      <c r="E960" t="b">
        <f t="shared" si="14"/>
        <v>0</v>
      </c>
    </row>
    <row r="961" spans="1:5" x14ac:dyDescent="0.15">
      <c r="A961" s="3">
        <v>40525</v>
      </c>
      <c r="B961" s="1">
        <v>2074.33</v>
      </c>
      <c r="C961" s="1">
        <v>2953.61</v>
      </c>
      <c r="D961" s="1">
        <v>5403.93</v>
      </c>
      <c r="E961" t="b">
        <f t="shared" si="14"/>
        <v>0</v>
      </c>
    </row>
    <row r="962" spans="1:5" x14ac:dyDescent="0.15">
      <c r="A962" s="3">
        <v>40526</v>
      </c>
      <c r="B962" s="1">
        <v>2069.92</v>
      </c>
      <c r="C962" s="1">
        <v>2953.07</v>
      </c>
      <c r="D962" s="1">
        <v>5482.79</v>
      </c>
      <c r="E962" t="b">
        <f t="shared" si="14"/>
        <v>0</v>
      </c>
    </row>
    <row r="963" spans="1:5" x14ac:dyDescent="0.15">
      <c r="A963" s="3">
        <v>40527</v>
      </c>
      <c r="B963" s="1">
        <v>2054.02</v>
      </c>
      <c r="C963" s="1">
        <v>2933.65</v>
      </c>
      <c r="D963" s="1">
        <v>5464.14</v>
      </c>
      <c r="E963" t="b">
        <f t="shared" ref="E963:E1026" si="15">MONTH(A963)&lt;&gt;MONTH(A964)</f>
        <v>0</v>
      </c>
    </row>
    <row r="964" spans="1:5" x14ac:dyDescent="0.15">
      <c r="A964" s="3">
        <v>40528</v>
      </c>
      <c r="B964" s="1">
        <v>2036.55</v>
      </c>
      <c r="C964" s="1">
        <v>2914.88</v>
      </c>
      <c r="D964" s="1">
        <v>5470.23</v>
      </c>
      <c r="E964" t="b">
        <f t="shared" si="15"/>
        <v>0</v>
      </c>
    </row>
    <row r="965" spans="1:5" x14ac:dyDescent="0.15">
      <c r="A965" s="3">
        <v>40529</v>
      </c>
      <c r="B965" s="1">
        <v>2032.14</v>
      </c>
      <c r="C965" s="1">
        <v>2907.26</v>
      </c>
      <c r="D965" s="1">
        <v>5473.97</v>
      </c>
      <c r="E965" t="b">
        <f t="shared" si="15"/>
        <v>0</v>
      </c>
    </row>
    <row r="966" spans="1:5" x14ac:dyDescent="0.15">
      <c r="A966" s="3">
        <v>40532</v>
      </c>
      <c r="B966" s="1">
        <v>1999.52</v>
      </c>
      <c r="C966" s="1">
        <v>2861.6</v>
      </c>
      <c r="D966" s="1">
        <v>5409.48</v>
      </c>
      <c r="E966" t="b">
        <f t="shared" si="15"/>
        <v>0</v>
      </c>
    </row>
    <row r="967" spans="1:5" x14ac:dyDescent="0.15">
      <c r="A967" s="3">
        <v>40533</v>
      </c>
      <c r="B967" s="1">
        <v>2049.2199999999998</v>
      </c>
      <c r="C967" s="1">
        <v>2933.9</v>
      </c>
      <c r="D967" s="1">
        <v>5461.56</v>
      </c>
      <c r="E967" t="b">
        <f t="shared" si="15"/>
        <v>0</v>
      </c>
    </row>
    <row r="968" spans="1:5" x14ac:dyDescent="0.15">
      <c r="A968" s="3">
        <v>40534</v>
      </c>
      <c r="B968" s="1">
        <v>2021.98</v>
      </c>
      <c r="C968" s="1">
        <v>2899.6</v>
      </c>
      <c r="D968" s="1">
        <v>5420.19</v>
      </c>
      <c r="E968" t="b">
        <f t="shared" si="15"/>
        <v>0</v>
      </c>
    </row>
    <row r="969" spans="1:5" x14ac:dyDescent="0.15">
      <c r="A969" s="3">
        <v>40535</v>
      </c>
      <c r="B969" s="1">
        <v>2017.66</v>
      </c>
      <c r="C969" s="1">
        <v>2884.16</v>
      </c>
      <c r="D969" s="1">
        <v>5307.19</v>
      </c>
      <c r="E969" t="b">
        <f t="shared" si="15"/>
        <v>0</v>
      </c>
    </row>
    <row r="970" spans="1:5" x14ac:dyDescent="0.15">
      <c r="A970" s="3">
        <v>40536</v>
      </c>
      <c r="B970" s="1">
        <v>2013.25</v>
      </c>
      <c r="C970" s="1">
        <v>2870.52</v>
      </c>
      <c r="D970" s="1">
        <v>5205.72</v>
      </c>
      <c r="E970" t="b">
        <f t="shared" si="15"/>
        <v>0</v>
      </c>
    </row>
    <row r="971" spans="1:5" x14ac:dyDescent="0.15">
      <c r="A971" s="3">
        <v>40539</v>
      </c>
      <c r="B971" s="1">
        <v>1977.69</v>
      </c>
      <c r="C971" s="1">
        <v>2818.73</v>
      </c>
      <c r="D971" s="1">
        <v>5046.6400000000003</v>
      </c>
      <c r="E971" t="b">
        <f t="shared" si="15"/>
        <v>0</v>
      </c>
    </row>
    <row r="972" spans="1:5" x14ac:dyDescent="0.15">
      <c r="A972" s="3">
        <v>40540</v>
      </c>
      <c r="B972" s="1">
        <v>1950.33</v>
      </c>
      <c r="C972" s="1">
        <v>2775</v>
      </c>
      <c r="D972" s="1">
        <v>4934.75</v>
      </c>
      <c r="E972" t="b">
        <f t="shared" si="15"/>
        <v>0</v>
      </c>
    </row>
    <row r="973" spans="1:5" x14ac:dyDescent="0.15">
      <c r="A973" s="3">
        <v>40541</v>
      </c>
      <c r="B973" s="1">
        <v>1953.33</v>
      </c>
      <c r="C973" s="1">
        <v>2782.66</v>
      </c>
      <c r="D973" s="1">
        <v>5022.07</v>
      </c>
      <c r="E973" t="b">
        <f t="shared" si="15"/>
        <v>0</v>
      </c>
    </row>
    <row r="974" spans="1:5" x14ac:dyDescent="0.15">
      <c r="A974" s="3">
        <v>40542</v>
      </c>
      <c r="B974" s="1">
        <v>1946.51</v>
      </c>
      <c r="C974" s="1">
        <v>2779.79</v>
      </c>
      <c r="D974" s="1">
        <v>5044.62</v>
      </c>
      <c r="E974" t="b">
        <f t="shared" si="15"/>
        <v>0</v>
      </c>
    </row>
    <row r="975" spans="1:5" x14ac:dyDescent="0.15">
      <c r="A975" s="3">
        <v>40543</v>
      </c>
      <c r="B975" s="1">
        <v>1977.37</v>
      </c>
      <c r="C975" s="1">
        <v>2830.34</v>
      </c>
      <c r="D975" s="1">
        <v>5155.5600000000004</v>
      </c>
      <c r="E975" t="b">
        <f t="shared" si="15"/>
        <v>1</v>
      </c>
    </row>
    <row r="976" spans="1:5" x14ac:dyDescent="0.15">
      <c r="A976" s="3">
        <v>40547</v>
      </c>
      <c r="B976" s="1">
        <v>2015.11</v>
      </c>
      <c r="C976" s="1">
        <v>2886.61</v>
      </c>
      <c r="D976" s="1">
        <v>5230.7299999999996</v>
      </c>
      <c r="E976" t="b">
        <f t="shared" si="15"/>
        <v>0</v>
      </c>
    </row>
    <row r="977" spans="1:5" x14ac:dyDescent="0.15">
      <c r="A977" s="3">
        <v>40548</v>
      </c>
      <c r="B977" s="1">
        <v>1999.22</v>
      </c>
      <c r="C977" s="1">
        <v>2870.77</v>
      </c>
      <c r="D977" s="1">
        <v>5243.37</v>
      </c>
      <c r="E977" t="b">
        <f t="shared" si="15"/>
        <v>0</v>
      </c>
    </row>
    <row r="978" spans="1:5" x14ac:dyDescent="0.15">
      <c r="A978" s="3">
        <v>40549</v>
      </c>
      <c r="B978" s="1">
        <v>1984.28</v>
      </c>
      <c r="C978" s="1">
        <v>2850.58</v>
      </c>
      <c r="D978" s="1">
        <v>5224.82</v>
      </c>
      <c r="E978" t="b">
        <f t="shared" si="15"/>
        <v>0</v>
      </c>
    </row>
    <row r="979" spans="1:5" x14ac:dyDescent="0.15">
      <c r="A979" s="3">
        <v>40550</v>
      </c>
      <c r="B979" s="1">
        <v>2006.37</v>
      </c>
      <c r="C979" s="1">
        <v>2873.52</v>
      </c>
      <c r="D979" s="1">
        <v>5191.95</v>
      </c>
      <c r="E979" t="b">
        <f t="shared" si="15"/>
        <v>0</v>
      </c>
    </row>
    <row r="980" spans="1:5" x14ac:dyDescent="0.15">
      <c r="A980" s="3">
        <v>40553</v>
      </c>
      <c r="B980" s="1">
        <v>1975.74</v>
      </c>
      <c r="C980" s="1">
        <v>2826.92</v>
      </c>
      <c r="D980" s="1">
        <v>5051.95</v>
      </c>
      <c r="E980" t="b">
        <f t="shared" si="15"/>
        <v>0</v>
      </c>
    </row>
    <row r="981" spans="1:5" x14ac:dyDescent="0.15">
      <c r="A981" s="3">
        <v>40554</v>
      </c>
      <c r="B981" s="1">
        <v>1999.76</v>
      </c>
      <c r="C981" s="1">
        <v>2852.53</v>
      </c>
      <c r="D981" s="1">
        <v>5006.63</v>
      </c>
      <c r="E981" t="b">
        <f t="shared" si="15"/>
        <v>0</v>
      </c>
    </row>
    <row r="982" spans="1:5" x14ac:dyDescent="0.15">
      <c r="A982" s="3">
        <v>40555</v>
      </c>
      <c r="B982" s="1">
        <v>2017.15</v>
      </c>
      <c r="C982" s="1">
        <v>2872.91</v>
      </c>
      <c r="D982" s="1">
        <v>5042.24</v>
      </c>
      <c r="E982" t="b">
        <f t="shared" si="15"/>
        <v>0</v>
      </c>
    </row>
    <row r="983" spans="1:5" x14ac:dyDescent="0.15">
      <c r="A983" s="3">
        <v>40556</v>
      </c>
      <c r="B983" s="1">
        <v>2014.17</v>
      </c>
      <c r="C983" s="1">
        <v>2871.58</v>
      </c>
      <c r="D983" s="1">
        <v>5043.7700000000004</v>
      </c>
      <c r="E983" t="b">
        <f t="shared" si="15"/>
        <v>0</v>
      </c>
    </row>
    <row r="984" spans="1:5" x14ac:dyDescent="0.15">
      <c r="A984" s="3">
        <v>40557</v>
      </c>
      <c r="B984" s="1">
        <v>1982.62</v>
      </c>
      <c r="C984" s="1">
        <v>2832.49</v>
      </c>
      <c r="D984" s="1">
        <v>4942.07</v>
      </c>
      <c r="E984" t="b">
        <f t="shared" si="15"/>
        <v>0</v>
      </c>
    </row>
    <row r="985" spans="1:5" x14ac:dyDescent="0.15">
      <c r="A985" s="3">
        <v>40560</v>
      </c>
      <c r="B985" s="1">
        <v>1918.42</v>
      </c>
      <c r="C985" s="1">
        <v>2730.79</v>
      </c>
      <c r="D985" s="1">
        <v>4728.3100000000004</v>
      </c>
      <c r="E985" t="b">
        <f t="shared" si="15"/>
        <v>0</v>
      </c>
    </row>
    <row r="986" spans="1:5" x14ac:dyDescent="0.15">
      <c r="A986" s="3">
        <v>40561</v>
      </c>
      <c r="B986" s="1">
        <v>1923.69</v>
      </c>
      <c r="C986" s="1">
        <v>2735.55</v>
      </c>
      <c r="D986" s="1">
        <v>4750.1499999999996</v>
      </c>
      <c r="E986" t="b">
        <f t="shared" si="15"/>
        <v>0</v>
      </c>
    </row>
    <row r="987" spans="1:5" x14ac:dyDescent="0.15">
      <c r="A987" s="3">
        <v>40562</v>
      </c>
      <c r="B987" s="1">
        <v>1953.35</v>
      </c>
      <c r="C987" s="1">
        <v>2790.02</v>
      </c>
      <c r="D987" s="1">
        <v>4873.8</v>
      </c>
      <c r="E987" t="b">
        <f t="shared" si="15"/>
        <v>0</v>
      </c>
    </row>
    <row r="988" spans="1:5" x14ac:dyDescent="0.15">
      <c r="A988" s="3">
        <v>40563</v>
      </c>
      <c r="B988" s="1">
        <v>1895</v>
      </c>
      <c r="C988" s="1">
        <v>2701.46</v>
      </c>
      <c r="D988" s="1">
        <v>4699.95</v>
      </c>
      <c r="E988" t="b">
        <f t="shared" si="15"/>
        <v>0</v>
      </c>
    </row>
    <row r="989" spans="1:5" x14ac:dyDescent="0.15">
      <c r="A989" s="3">
        <v>40564</v>
      </c>
      <c r="B989" s="1">
        <v>1925.84</v>
      </c>
      <c r="C989" s="1">
        <v>2742.01</v>
      </c>
      <c r="D989" s="1">
        <v>4739.8999999999996</v>
      </c>
      <c r="E989" t="b">
        <f t="shared" si="15"/>
        <v>0</v>
      </c>
    </row>
    <row r="990" spans="1:5" x14ac:dyDescent="0.15">
      <c r="A990" s="3">
        <v>40567</v>
      </c>
      <c r="B990" s="1">
        <v>1911.75</v>
      </c>
      <c r="C990" s="1">
        <v>2724.34</v>
      </c>
      <c r="D990" s="1">
        <v>4636.91</v>
      </c>
      <c r="E990" t="b">
        <f t="shared" si="15"/>
        <v>0</v>
      </c>
    </row>
    <row r="991" spans="1:5" x14ac:dyDescent="0.15">
      <c r="A991" s="3">
        <v>40568</v>
      </c>
      <c r="B991" s="1">
        <v>1911.31</v>
      </c>
      <c r="C991" s="1">
        <v>2716.99</v>
      </c>
      <c r="D991" s="1">
        <v>4540.68</v>
      </c>
      <c r="E991" t="b">
        <f t="shared" si="15"/>
        <v>0</v>
      </c>
    </row>
    <row r="992" spans="1:5" x14ac:dyDescent="0.15">
      <c r="A992" s="3">
        <v>40569</v>
      </c>
      <c r="B992" s="1">
        <v>1926.04</v>
      </c>
      <c r="C992" s="1">
        <v>2747.49</v>
      </c>
      <c r="D992" s="1">
        <v>4619.12</v>
      </c>
      <c r="E992" t="b">
        <f t="shared" si="15"/>
        <v>0</v>
      </c>
    </row>
    <row r="993" spans="1:5" x14ac:dyDescent="0.15">
      <c r="A993" s="3">
        <v>40570</v>
      </c>
      <c r="B993" s="1">
        <v>1949.37</v>
      </c>
      <c r="C993" s="1">
        <v>2787.16</v>
      </c>
      <c r="D993" s="1">
        <v>4695.33</v>
      </c>
      <c r="E993" t="b">
        <f t="shared" si="15"/>
        <v>0</v>
      </c>
    </row>
    <row r="994" spans="1:5" x14ac:dyDescent="0.15">
      <c r="A994" s="3">
        <v>40571</v>
      </c>
      <c r="B994" s="1">
        <v>1945.14</v>
      </c>
      <c r="C994" s="1">
        <v>2785.89</v>
      </c>
      <c r="D994" s="1">
        <v>4749.43</v>
      </c>
      <c r="E994" t="b">
        <f t="shared" si="15"/>
        <v>0</v>
      </c>
    </row>
    <row r="995" spans="1:5" x14ac:dyDescent="0.15">
      <c r="A995" s="3">
        <v>40574</v>
      </c>
      <c r="B995" s="1">
        <v>1964.11</v>
      </c>
      <c r="C995" s="1">
        <v>2817.62</v>
      </c>
      <c r="D995" s="1">
        <v>4816.66</v>
      </c>
      <c r="E995" t="b">
        <f t="shared" si="15"/>
        <v>1</v>
      </c>
    </row>
    <row r="996" spans="1:5" x14ac:dyDescent="0.15">
      <c r="A996" s="3">
        <v>40575</v>
      </c>
      <c r="B996" s="1">
        <v>1968.69</v>
      </c>
      <c r="C996" s="1">
        <v>2817.68</v>
      </c>
      <c r="D996" s="1">
        <v>4830.41</v>
      </c>
      <c r="E996" t="b">
        <f t="shared" si="15"/>
        <v>0</v>
      </c>
    </row>
    <row r="997" spans="1:5" x14ac:dyDescent="0.15">
      <c r="A997" s="3">
        <v>40583</v>
      </c>
      <c r="B997" s="1">
        <v>1943</v>
      </c>
      <c r="C997" s="1">
        <v>2784.41</v>
      </c>
      <c r="D997" s="1">
        <v>4820.3599999999997</v>
      </c>
      <c r="E997" t="b">
        <f t="shared" si="15"/>
        <v>0</v>
      </c>
    </row>
    <row r="998" spans="1:5" x14ac:dyDescent="0.15">
      <c r="A998" s="3">
        <v>40584</v>
      </c>
      <c r="B998" s="1">
        <v>1975.98</v>
      </c>
      <c r="C998" s="1">
        <v>2834.56</v>
      </c>
      <c r="D998" s="1">
        <v>4962.5200000000004</v>
      </c>
      <c r="E998" t="b">
        <f t="shared" si="15"/>
        <v>0</v>
      </c>
    </row>
    <row r="999" spans="1:5" x14ac:dyDescent="0.15">
      <c r="A999" s="3">
        <v>40585</v>
      </c>
      <c r="B999" s="1">
        <v>1976.47</v>
      </c>
      <c r="C999" s="1">
        <v>2844.27</v>
      </c>
      <c r="D999" s="1">
        <v>5012.78</v>
      </c>
      <c r="E999" t="b">
        <f t="shared" si="15"/>
        <v>0</v>
      </c>
    </row>
    <row r="1000" spans="1:5" x14ac:dyDescent="0.15">
      <c r="A1000" s="3">
        <v>40588</v>
      </c>
      <c r="B1000" s="1">
        <v>2047.69</v>
      </c>
      <c r="C1000" s="1">
        <v>2942.19</v>
      </c>
      <c r="D1000" s="1">
        <v>5087.25</v>
      </c>
      <c r="E1000" t="b">
        <f t="shared" si="15"/>
        <v>0</v>
      </c>
    </row>
    <row r="1001" spans="1:5" x14ac:dyDescent="0.15">
      <c r="A1001" s="3">
        <v>40589</v>
      </c>
      <c r="B1001" s="1">
        <v>2042.64</v>
      </c>
      <c r="C1001" s="1">
        <v>2934.13</v>
      </c>
      <c r="D1001" s="1">
        <v>5100.43</v>
      </c>
      <c r="E1001" t="b">
        <f t="shared" si="15"/>
        <v>0</v>
      </c>
    </row>
    <row r="1002" spans="1:5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  <c r="E1002" t="b">
        <f t="shared" si="15"/>
        <v>0</v>
      </c>
    </row>
    <row r="1003" spans="1:5" x14ac:dyDescent="0.15">
      <c r="A1003" s="3">
        <v>40591</v>
      </c>
      <c r="B1003" s="1">
        <v>2046.98</v>
      </c>
      <c r="C1003" s="1">
        <v>2945.24</v>
      </c>
      <c r="D1003" s="1">
        <v>5231.71</v>
      </c>
      <c r="E1003" t="b">
        <f t="shared" si="15"/>
        <v>0</v>
      </c>
    </row>
    <row r="1004" spans="1:5" x14ac:dyDescent="0.15">
      <c r="A1004" s="3">
        <v>40592</v>
      </c>
      <c r="B1004" s="1">
        <v>2030.32</v>
      </c>
      <c r="C1004" s="1">
        <v>2916.64</v>
      </c>
      <c r="D1004" s="1">
        <v>5197.12</v>
      </c>
      <c r="E1004" t="b">
        <f t="shared" si="15"/>
        <v>0</v>
      </c>
    </row>
    <row r="1005" spans="1:5" x14ac:dyDescent="0.15">
      <c r="A1005" s="3">
        <v>40595</v>
      </c>
      <c r="B1005" s="1">
        <v>2046.08</v>
      </c>
      <c r="C1005" s="1">
        <v>2948.19</v>
      </c>
      <c r="D1005" s="1">
        <v>5304.08</v>
      </c>
      <c r="E1005" t="b">
        <f t="shared" si="15"/>
        <v>0</v>
      </c>
    </row>
    <row r="1006" spans="1:5" x14ac:dyDescent="0.15">
      <c r="A1006" s="3">
        <v>40596</v>
      </c>
      <c r="B1006" s="1">
        <v>1991.01</v>
      </c>
      <c r="C1006" s="1">
        <v>2863.92</v>
      </c>
      <c r="D1006" s="1">
        <v>5166.97</v>
      </c>
      <c r="E1006" t="b">
        <f t="shared" si="15"/>
        <v>0</v>
      </c>
    </row>
    <row r="1007" spans="1:5" x14ac:dyDescent="0.15">
      <c r="A1007" s="3">
        <v>40597</v>
      </c>
      <c r="B1007" s="1">
        <v>1995.68</v>
      </c>
      <c r="C1007" s="1">
        <v>2868.47</v>
      </c>
      <c r="D1007" s="1">
        <v>5235.2700000000004</v>
      </c>
      <c r="E1007" t="b">
        <f t="shared" si="15"/>
        <v>0</v>
      </c>
    </row>
    <row r="1008" spans="1:5" x14ac:dyDescent="0.15">
      <c r="A1008" s="3">
        <v>40598</v>
      </c>
      <c r="B1008" s="1">
        <v>2002.83</v>
      </c>
      <c r="C1008" s="1">
        <v>2880.6</v>
      </c>
      <c r="D1008" s="1">
        <v>5269.96</v>
      </c>
      <c r="E1008" t="b">
        <f t="shared" si="15"/>
        <v>0</v>
      </c>
    </row>
    <row r="1009" spans="1:5" x14ac:dyDescent="0.15">
      <c r="A1009" s="3">
        <v>40599</v>
      </c>
      <c r="B1009" s="1">
        <v>2006.66</v>
      </c>
      <c r="C1009" s="1">
        <v>2888.77</v>
      </c>
      <c r="D1009" s="1">
        <v>5279.13</v>
      </c>
      <c r="E1009" t="b">
        <f t="shared" si="15"/>
        <v>0</v>
      </c>
    </row>
    <row r="1010" spans="1:5" x14ac:dyDescent="0.15">
      <c r="A1010" s="3">
        <v>40602</v>
      </c>
      <c r="B1010" s="1">
        <v>2021.85</v>
      </c>
      <c r="C1010" s="1">
        <v>2923.64</v>
      </c>
      <c r="D1010" s="1">
        <v>5347.3</v>
      </c>
      <c r="E1010" t="b">
        <f t="shared" si="15"/>
        <v>1</v>
      </c>
    </row>
    <row r="1011" spans="1:5" x14ac:dyDescent="0.15">
      <c r="A1011" s="3">
        <v>40603</v>
      </c>
      <c r="B1011" s="1">
        <v>2035.37</v>
      </c>
      <c r="C1011" s="1">
        <v>2939.08</v>
      </c>
      <c r="D1011" s="1">
        <v>5373.2</v>
      </c>
      <c r="E1011" t="b">
        <f t="shared" si="15"/>
        <v>0</v>
      </c>
    </row>
    <row r="1012" spans="1:5" x14ac:dyDescent="0.15">
      <c r="A1012" s="3">
        <v>40604</v>
      </c>
      <c r="B1012" s="1">
        <v>2040.89</v>
      </c>
      <c r="C1012" s="1">
        <v>2936.52</v>
      </c>
      <c r="D1012" s="1">
        <v>5362.24</v>
      </c>
      <c r="E1012" t="b">
        <f t="shared" si="15"/>
        <v>0</v>
      </c>
    </row>
    <row r="1013" spans="1:5" x14ac:dyDescent="0.15">
      <c r="A1013" s="3">
        <v>40605</v>
      </c>
      <c r="B1013" s="1">
        <v>2051.65</v>
      </c>
      <c r="C1013" s="1">
        <v>2933.23</v>
      </c>
      <c r="D1013" s="1">
        <v>5266.44</v>
      </c>
      <c r="E1013" t="b">
        <f t="shared" si="15"/>
        <v>0</v>
      </c>
    </row>
    <row r="1014" spans="1:5" x14ac:dyDescent="0.15">
      <c r="A1014" s="3">
        <v>40606</v>
      </c>
      <c r="B1014" s="1">
        <v>2080.14</v>
      </c>
      <c r="C1014" s="1">
        <v>2977.28</v>
      </c>
      <c r="D1014" s="1">
        <v>5330.17</v>
      </c>
      <c r="E1014" t="b">
        <f t="shared" si="15"/>
        <v>0</v>
      </c>
    </row>
    <row r="1015" spans="1:5" x14ac:dyDescent="0.15">
      <c r="A1015" s="3">
        <v>40609</v>
      </c>
      <c r="B1015" s="1">
        <v>2123.2800000000002</v>
      </c>
      <c r="C1015" s="1">
        <v>3038.18</v>
      </c>
      <c r="D1015" s="1">
        <v>5389.84</v>
      </c>
      <c r="E1015" t="b">
        <f t="shared" si="15"/>
        <v>0</v>
      </c>
    </row>
    <row r="1016" spans="1:5" x14ac:dyDescent="0.15">
      <c r="A1016" s="3">
        <v>40610</v>
      </c>
      <c r="B1016" s="1">
        <v>2123.7800000000002</v>
      </c>
      <c r="C1016" s="1">
        <v>3037.59</v>
      </c>
      <c r="D1016" s="1">
        <v>5425.68</v>
      </c>
      <c r="E1016" t="b">
        <f t="shared" si="15"/>
        <v>0</v>
      </c>
    </row>
    <row r="1017" spans="1:5" x14ac:dyDescent="0.15">
      <c r="A1017" s="3">
        <v>40611</v>
      </c>
      <c r="B1017" s="1">
        <v>2120.21</v>
      </c>
      <c r="C1017" s="1">
        <v>3040.1</v>
      </c>
      <c r="D1017" s="1">
        <v>5446.14</v>
      </c>
      <c r="E1017" t="b">
        <f t="shared" si="15"/>
        <v>0</v>
      </c>
    </row>
    <row r="1018" spans="1:5" x14ac:dyDescent="0.15">
      <c r="A1018" s="3">
        <v>40612</v>
      </c>
      <c r="B1018" s="1">
        <v>2071.7199999999998</v>
      </c>
      <c r="C1018" s="1">
        <v>2979.86</v>
      </c>
      <c r="D1018" s="1">
        <v>5413.57</v>
      </c>
      <c r="E1018" t="b">
        <f t="shared" si="15"/>
        <v>0</v>
      </c>
    </row>
    <row r="1019" spans="1:5" x14ac:dyDescent="0.15">
      <c r="A1019" s="3">
        <v>40613</v>
      </c>
      <c r="B1019" s="1">
        <v>2049.11</v>
      </c>
      <c r="C1019" s="1">
        <v>2945.27</v>
      </c>
      <c r="D1019" s="1">
        <v>5406.95</v>
      </c>
      <c r="E1019" t="b">
        <f t="shared" si="15"/>
        <v>0</v>
      </c>
    </row>
    <row r="1020" spans="1:5" x14ac:dyDescent="0.15">
      <c r="A1020" s="3">
        <v>40616</v>
      </c>
      <c r="B1020" s="1">
        <v>2053.52</v>
      </c>
      <c r="C1020" s="1">
        <v>2954.1</v>
      </c>
      <c r="D1020" s="1">
        <v>5462.4</v>
      </c>
      <c r="E1020" t="b">
        <f t="shared" si="15"/>
        <v>0</v>
      </c>
    </row>
    <row r="1021" spans="1:5" x14ac:dyDescent="0.15">
      <c r="A1021" s="3">
        <v>40617</v>
      </c>
      <c r="B1021" s="1">
        <v>2018.39</v>
      </c>
      <c r="C1021" s="1">
        <v>2900.94</v>
      </c>
      <c r="D1021" s="1">
        <v>5411.27</v>
      </c>
      <c r="E1021" t="b">
        <f t="shared" si="15"/>
        <v>0</v>
      </c>
    </row>
    <row r="1022" spans="1:5" x14ac:dyDescent="0.15">
      <c r="A1022" s="3">
        <v>40618</v>
      </c>
      <c r="B1022" s="1">
        <v>2048.9299999999998</v>
      </c>
      <c r="C1022" s="1">
        <v>2941.62</v>
      </c>
      <c r="D1022" s="1">
        <v>5481.89</v>
      </c>
      <c r="E1022" t="b">
        <f t="shared" si="15"/>
        <v>0</v>
      </c>
    </row>
    <row r="1023" spans="1:5" x14ac:dyDescent="0.15">
      <c r="A1023" s="3">
        <v>40619</v>
      </c>
      <c r="B1023" s="1">
        <v>2023.05</v>
      </c>
      <c r="C1023" s="1">
        <v>2901.52</v>
      </c>
      <c r="D1023" s="1">
        <v>5377.46</v>
      </c>
      <c r="E1023" t="b">
        <f t="shared" si="15"/>
        <v>0</v>
      </c>
    </row>
    <row r="1024" spans="1:5" x14ac:dyDescent="0.15">
      <c r="A1024" s="3">
        <v>40620</v>
      </c>
      <c r="B1024" s="1">
        <v>2034.48</v>
      </c>
      <c r="C1024" s="1">
        <v>2918.41</v>
      </c>
      <c r="D1024" s="1">
        <v>5417.94</v>
      </c>
      <c r="E1024" t="b">
        <f t="shared" si="15"/>
        <v>0</v>
      </c>
    </row>
    <row r="1025" spans="1:5" x14ac:dyDescent="0.15">
      <c r="A1025" s="3">
        <v>40623</v>
      </c>
      <c r="B1025" s="1">
        <v>2036.23</v>
      </c>
      <c r="C1025" s="1">
        <v>2915.9</v>
      </c>
      <c r="D1025" s="1">
        <v>5389.57</v>
      </c>
      <c r="E1025" t="b">
        <f t="shared" si="15"/>
        <v>0</v>
      </c>
    </row>
    <row r="1026" spans="1:5" x14ac:dyDescent="0.15">
      <c r="A1026" s="3">
        <v>40624</v>
      </c>
      <c r="B1026" s="1">
        <v>2054.75</v>
      </c>
      <c r="C1026" s="1">
        <v>2937.75</v>
      </c>
      <c r="D1026" s="1">
        <v>5389.59</v>
      </c>
      <c r="E1026" t="b">
        <f t="shared" si="15"/>
        <v>0</v>
      </c>
    </row>
    <row r="1027" spans="1:5" x14ac:dyDescent="0.15">
      <c r="A1027" s="3">
        <v>40625</v>
      </c>
      <c r="B1027" s="1">
        <v>2074.81</v>
      </c>
      <c r="C1027" s="1">
        <v>2970.27</v>
      </c>
      <c r="D1027" s="1">
        <v>5448.02</v>
      </c>
      <c r="E1027" t="b">
        <f t="shared" ref="E1027:E1090" si="16">MONTH(A1027)&lt;&gt;MONTH(A1028)</f>
        <v>0</v>
      </c>
    </row>
    <row r="1028" spans="1:5" x14ac:dyDescent="0.15">
      <c r="A1028" s="3">
        <v>40626</v>
      </c>
      <c r="B1028" s="1">
        <v>2064.17</v>
      </c>
      <c r="C1028" s="1">
        <v>2956.84</v>
      </c>
      <c r="D1028" s="1">
        <v>5473.54</v>
      </c>
      <c r="E1028" t="b">
        <f t="shared" si="16"/>
        <v>0</v>
      </c>
    </row>
    <row r="1029" spans="1:5" x14ac:dyDescent="0.15">
      <c r="A1029" s="3">
        <v>40627</v>
      </c>
      <c r="B1029" s="1">
        <v>2096.29</v>
      </c>
      <c r="C1029" s="1">
        <v>2998.2</v>
      </c>
      <c r="D1029" s="1">
        <v>5502.75</v>
      </c>
      <c r="E1029" t="b">
        <f t="shared" si="16"/>
        <v>0</v>
      </c>
    </row>
    <row r="1030" spans="1:5" x14ac:dyDescent="0.15">
      <c r="A1030" s="3">
        <v>40630</v>
      </c>
      <c r="B1030" s="1">
        <v>2103.04</v>
      </c>
      <c r="C1030" s="1">
        <v>2999.46</v>
      </c>
      <c r="D1030" s="1">
        <v>5493.79</v>
      </c>
      <c r="E1030" t="b">
        <f t="shared" si="16"/>
        <v>0</v>
      </c>
    </row>
    <row r="1031" spans="1:5" x14ac:dyDescent="0.15">
      <c r="A1031" s="3">
        <v>40631</v>
      </c>
      <c r="B1031" s="1">
        <v>2097.56</v>
      </c>
      <c r="C1031" s="1">
        <v>2982.41</v>
      </c>
      <c r="D1031" s="1">
        <v>5404.85</v>
      </c>
      <c r="E1031" t="b">
        <f t="shared" si="16"/>
        <v>0</v>
      </c>
    </row>
    <row r="1032" spans="1:5" x14ac:dyDescent="0.15">
      <c r="A1032" s="3">
        <v>40632</v>
      </c>
      <c r="B1032" s="1">
        <v>2101.44</v>
      </c>
      <c r="C1032" s="1">
        <v>2981.42</v>
      </c>
      <c r="D1032" s="1">
        <v>5357.8</v>
      </c>
      <c r="E1032" t="b">
        <f t="shared" si="16"/>
        <v>0</v>
      </c>
    </row>
    <row r="1033" spans="1:5" x14ac:dyDescent="0.15">
      <c r="A1033" s="3">
        <v>40633</v>
      </c>
      <c r="B1033" s="1">
        <v>2083.75</v>
      </c>
      <c r="C1033" s="1">
        <v>2955.12</v>
      </c>
      <c r="D1033" s="1">
        <v>5285.19</v>
      </c>
      <c r="E1033" t="b">
        <f t="shared" si="16"/>
        <v>1</v>
      </c>
    </row>
    <row r="1034" spans="1:5" x14ac:dyDescent="0.15">
      <c r="A1034" s="3">
        <v>40634</v>
      </c>
      <c r="B1034" s="1">
        <v>2126.4499999999998</v>
      </c>
      <c r="C1034" s="1">
        <v>3007.85</v>
      </c>
      <c r="D1034" s="1">
        <v>5346.7</v>
      </c>
      <c r="E1034" t="b">
        <f t="shared" si="16"/>
        <v>0</v>
      </c>
    </row>
    <row r="1035" spans="1:5" x14ac:dyDescent="0.15">
      <c r="A1035" s="3">
        <v>40639</v>
      </c>
      <c r="B1035" s="1">
        <v>2175.7800000000002</v>
      </c>
      <c r="C1035" s="1">
        <v>3053.67</v>
      </c>
      <c r="D1035" s="1">
        <v>5345.4</v>
      </c>
      <c r="E1035" t="b">
        <f t="shared" si="16"/>
        <v>0</v>
      </c>
    </row>
    <row r="1036" spans="1:5" x14ac:dyDescent="0.15">
      <c r="A1036" s="3">
        <v>40640</v>
      </c>
      <c r="B1036" s="1">
        <v>2174.4</v>
      </c>
      <c r="C1036" s="1">
        <v>3066.62</v>
      </c>
      <c r="D1036" s="1">
        <v>5373.33</v>
      </c>
      <c r="E1036" t="b">
        <f t="shared" si="16"/>
        <v>0</v>
      </c>
    </row>
    <row r="1037" spans="1:5" x14ac:dyDescent="0.15">
      <c r="A1037" s="3">
        <v>40641</v>
      </c>
      <c r="B1037" s="1">
        <v>2185.3200000000002</v>
      </c>
      <c r="C1037" s="1">
        <v>3082.78</v>
      </c>
      <c r="D1037" s="1">
        <v>5430.06</v>
      </c>
      <c r="E1037" t="b">
        <f t="shared" si="16"/>
        <v>0</v>
      </c>
    </row>
    <row r="1038" spans="1:5" x14ac:dyDescent="0.15">
      <c r="A1038" s="3">
        <v>40644</v>
      </c>
      <c r="B1038" s="1">
        <v>2175.96</v>
      </c>
      <c r="C1038" s="1">
        <v>3064.39</v>
      </c>
      <c r="D1038" s="1">
        <v>5396.87</v>
      </c>
      <c r="E1038" t="b">
        <f t="shared" si="16"/>
        <v>0</v>
      </c>
    </row>
    <row r="1039" spans="1:5" x14ac:dyDescent="0.15">
      <c r="A1039" s="3">
        <v>40645</v>
      </c>
      <c r="B1039" s="1">
        <v>2165.83</v>
      </c>
      <c r="C1039" s="1">
        <v>3061.07</v>
      </c>
      <c r="D1039" s="1">
        <v>5377.31</v>
      </c>
      <c r="E1039" t="b">
        <f t="shared" si="16"/>
        <v>0</v>
      </c>
    </row>
    <row r="1040" spans="1:5" x14ac:dyDescent="0.15">
      <c r="A1040" s="3">
        <v>40646</v>
      </c>
      <c r="B1040" s="1">
        <v>2199.23</v>
      </c>
      <c r="C1040" s="1">
        <v>3107.1</v>
      </c>
      <c r="D1040" s="1">
        <v>5424.46</v>
      </c>
      <c r="E1040" t="b">
        <f t="shared" si="16"/>
        <v>0</v>
      </c>
    </row>
    <row r="1041" spans="1:5" x14ac:dyDescent="0.15">
      <c r="A1041" s="3">
        <v>40647</v>
      </c>
      <c r="B1041" s="1">
        <v>2190.15</v>
      </c>
      <c r="C1041" s="1">
        <v>3087.88</v>
      </c>
      <c r="D1041" s="1">
        <v>5419.14</v>
      </c>
      <c r="E1041" t="b">
        <f t="shared" si="16"/>
        <v>0</v>
      </c>
    </row>
    <row r="1042" spans="1:5" x14ac:dyDescent="0.15">
      <c r="A1042" s="3">
        <v>40648</v>
      </c>
      <c r="B1042" s="1">
        <v>2201.09</v>
      </c>
      <c r="C1042" s="1">
        <v>3097.32</v>
      </c>
      <c r="D1042" s="1">
        <v>5418.88</v>
      </c>
      <c r="E1042" t="b">
        <f t="shared" si="16"/>
        <v>0</v>
      </c>
    </row>
    <row r="1043" spans="1:5" x14ac:dyDescent="0.15">
      <c r="A1043" s="3">
        <v>40651</v>
      </c>
      <c r="B1043" s="1">
        <v>2201.37</v>
      </c>
      <c r="C1043" s="1">
        <v>3100.16</v>
      </c>
      <c r="D1043" s="1">
        <v>5453.71</v>
      </c>
      <c r="E1043" t="b">
        <f t="shared" si="16"/>
        <v>0</v>
      </c>
    </row>
    <row r="1044" spans="1:5" x14ac:dyDescent="0.15">
      <c r="A1044" s="3">
        <v>40652</v>
      </c>
      <c r="B1044" s="1">
        <v>2151.96</v>
      </c>
      <c r="C1044" s="1">
        <v>3039.9</v>
      </c>
      <c r="D1044" s="1">
        <v>5408.91</v>
      </c>
      <c r="E1044" t="b">
        <f t="shared" si="16"/>
        <v>0</v>
      </c>
    </row>
    <row r="1045" spans="1:5" x14ac:dyDescent="0.15">
      <c r="A1045" s="3">
        <v>40653</v>
      </c>
      <c r="B1045" s="1">
        <v>2144.27</v>
      </c>
      <c r="C1045" s="1">
        <v>3029.96</v>
      </c>
      <c r="D1045" s="1">
        <v>5446.99</v>
      </c>
      <c r="E1045" t="b">
        <f t="shared" si="16"/>
        <v>0</v>
      </c>
    </row>
    <row r="1046" spans="1:5" x14ac:dyDescent="0.15">
      <c r="A1046" s="3">
        <v>40654</v>
      </c>
      <c r="B1046" s="1">
        <v>2160.6999999999998</v>
      </c>
      <c r="C1046" s="1">
        <v>3049.65</v>
      </c>
      <c r="D1046" s="1">
        <v>5472.29</v>
      </c>
      <c r="E1046" t="b">
        <f t="shared" si="16"/>
        <v>0</v>
      </c>
    </row>
    <row r="1047" spans="1:5" x14ac:dyDescent="0.15">
      <c r="A1047" s="3">
        <v>40655</v>
      </c>
      <c r="B1047" s="1">
        <v>2151.67</v>
      </c>
      <c r="C1047" s="1">
        <v>3035.24</v>
      </c>
      <c r="D1047" s="1">
        <v>5430.41</v>
      </c>
      <c r="E1047" t="b">
        <f t="shared" si="16"/>
        <v>0</v>
      </c>
    </row>
    <row r="1048" spans="1:5" x14ac:dyDescent="0.15">
      <c r="A1048" s="3">
        <v>40658</v>
      </c>
      <c r="B1048" s="1">
        <v>2127.46</v>
      </c>
      <c r="C1048" s="1">
        <v>2996.74</v>
      </c>
      <c r="D1048" s="1">
        <v>5298.65</v>
      </c>
      <c r="E1048" t="b">
        <f t="shared" si="16"/>
        <v>0</v>
      </c>
    </row>
    <row r="1049" spans="1:5" x14ac:dyDescent="0.15">
      <c r="A1049" s="3">
        <v>40659</v>
      </c>
      <c r="B1049" s="1">
        <v>2118.33</v>
      </c>
      <c r="C1049" s="1">
        <v>2982.63</v>
      </c>
      <c r="D1049" s="1">
        <v>5196.5200000000004</v>
      </c>
      <c r="E1049" t="b">
        <f t="shared" si="16"/>
        <v>0</v>
      </c>
    </row>
    <row r="1050" spans="1:5" x14ac:dyDescent="0.15">
      <c r="A1050" s="3">
        <v>40660</v>
      </c>
      <c r="B1050" s="1">
        <v>2113.0100000000002</v>
      </c>
      <c r="C1050" s="1">
        <v>2971.78</v>
      </c>
      <c r="D1050" s="1">
        <v>5128.22</v>
      </c>
      <c r="E1050" t="b">
        <f t="shared" si="16"/>
        <v>0</v>
      </c>
    </row>
    <row r="1051" spans="1:5" x14ac:dyDescent="0.15">
      <c r="A1051" s="3">
        <v>40661</v>
      </c>
      <c r="B1051" s="1">
        <v>2111.4899999999998</v>
      </c>
      <c r="C1051" s="1">
        <v>2950.46</v>
      </c>
      <c r="D1051" s="1">
        <v>4948.71</v>
      </c>
      <c r="E1051" t="b">
        <f t="shared" si="16"/>
        <v>0</v>
      </c>
    </row>
    <row r="1052" spans="1:5" x14ac:dyDescent="0.15">
      <c r="A1052" s="3">
        <v>40662</v>
      </c>
      <c r="B1052" s="1">
        <v>2113.87</v>
      </c>
      <c r="C1052" s="1">
        <v>2967.38</v>
      </c>
      <c r="D1052" s="1">
        <v>5027.55</v>
      </c>
      <c r="E1052" t="b">
        <f t="shared" si="16"/>
        <v>1</v>
      </c>
    </row>
    <row r="1053" spans="1:5" x14ac:dyDescent="0.15">
      <c r="A1053" s="3">
        <v>40666</v>
      </c>
      <c r="B1053" s="1">
        <v>2114.42</v>
      </c>
      <c r="C1053" s="1">
        <v>2977.98</v>
      </c>
      <c r="D1053" s="1">
        <v>5119.16</v>
      </c>
      <c r="E1053" t="b">
        <f t="shared" si="16"/>
        <v>0</v>
      </c>
    </row>
    <row r="1054" spans="1:5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  <c r="E1054" t="b">
        <f t="shared" si="16"/>
        <v>0</v>
      </c>
    </row>
    <row r="1055" spans="1:5" x14ac:dyDescent="0.15">
      <c r="A1055" s="3">
        <v>40668</v>
      </c>
      <c r="B1055" s="1">
        <v>2050.0700000000002</v>
      </c>
      <c r="C1055" s="1">
        <v>2888.88</v>
      </c>
      <c r="D1055" s="1">
        <v>5040.33</v>
      </c>
      <c r="E1055" t="b">
        <f t="shared" si="16"/>
        <v>0</v>
      </c>
    </row>
    <row r="1056" spans="1:5" x14ac:dyDescent="0.15">
      <c r="A1056" s="3">
        <v>40669</v>
      </c>
      <c r="B1056" s="1">
        <v>2037.75</v>
      </c>
      <c r="C1056" s="1">
        <v>2874.59</v>
      </c>
      <c r="D1056" s="1">
        <v>5080.04</v>
      </c>
      <c r="E1056" t="b">
        <f t="shared" si="16"/>
        <v>0</v>
      </c>
    </row>
    <row r="1057" spans="1:5" x14ac:dyDescent="0.15">
      <c r="A1057" s="3">
        <v>40672</v>
      </c>
      <c r="B1057" s="1">
        <v>2036.76</v>
      </c>
      <c r="C1057" s="1">
        <v>2879.64</v>
      </c>
      <c r="D1057" s="1">
        <v>5126.68</v>
      </c>
      <c r="E1057" t="b">
        <f t="shared" si="16"/>
        <v>0</v>
      </c>
    </row>
    <row r="1058" spans="1:5" x14ac:dyDescent="0.15">
      <c r="A1058" s="3">
        <v>40673</v>
      </c>
      <c r="B1058" s="1">
        <v>2057.67</v>
      </c>
      <c r="C1058" s="1">
        <v>2902.56</v>
      </c>
      <c r="D1058" s="1">
        <v>5169.2299999999996</v>
      </c>
      <c r="E1058" t="b">
        <f t="shared" si="16"/>
        <v>0</v>
      </c>
    </row>
    <row r="1059" spans="1:5" x14ac:dyDescent="0.15">
      <c r="A1059" s="3">
        <v>40674</v>
      </c>
      <c r="B1059" s="1">
        <v>2048.34</v>
      </c>
      <c r="C1059" s="1">
        <v>2891.75</v>
      </c>
      <c r="D1059" s="1">
        <v>5179.6099999999997</v>
      </c>
      <c r="E1059" t="b">
        <f t="shared" si="16"/>
        <v>0</v>
      </c>
    </row>
    <row r="1060" spans="1:5" x14ac:dyDescent="0.15">
      <c r="A1060" s="3">
        <v>40675</v>
      </c>
      <c r="B1060" s="1">
        <v>2021.28</v>
      </c>
      <c r="C1060" s="1">
        <v>2854.8</v>
      </c>
      <c r="D1060" s="1">
        <v>5100.2700000000004</v>
      </c>
      <c r="E1060" t="b">
        <f t="shared" si="16"/>
        <v>0</v>
      </c>
    </row>
    <row r="1061" spans="1:5" x14ac:dyDescent="0.15">
      <c r="A1061" s="3">
        <v>40676</v>
      </c>
      <c r="B1061" s="1">
        <v>2043.26</v>
      </c>
      <c r="C1061" s="1">
        <v>2878.97</v>
      </c>
      <c r="D1061" s="1">
        <v>5143.46</v>
      </c>
      <c r="E1061" t="b">
        <f t="shared" si="16"/>
        <v>0</v>
      </c>
    </row>
    <row r="1062" spans="1:5" x14ac:dyDescent="0.15">
      <c r="A1062" s="3">
        <v>40679</v>
      </c>
      <c r="B1062" s="1">
        <v>2019.54</v>
      </c>
      <c r="C1062" s="1">
        <v>2847.7</v>
      </c>
      <c r="D1062" s="1">
        <v>5141.2299999999996</v>
      </c>
      <c r="E1062" t="b">
        <f t="shared" si="16"/>
        <v>0</v>
      </c>
    </row>
    <row r="1063" spans="1:5" x14ac:dyDescent="0.15">
      <c r="A1063" s="3">
        <v>40680</v>
      </c>
      <c r="B1063" s="1">
        <v>2033.78</v>
      </c>
      <c r="C1063" s="1">
        <v>2868.78</v>
      </c>
      <c r="D1063" s="1">
        <v>5100.07</v>
      </c>
      <c r="E1063" t="b">
        <f t="shared" si="16"/>
        <v>0</v>
      </c>
    </row>
    <row r="1064" spans="1:5" x14ac:dyDescent="0.15">
      <c r="A1064" s="3">
        <v>40681</v>
      </c>
      <c r="B1064" s="1">
        <v>2053.64</v>
      </c>
      <c r="C1064" s="1">
        <v>2896.87</v>
      </c>
      <c r="D1064" s="1">
        <v>5137.72</v>
      </c>
      <c r="E1064" t="b">
        <f t="shared" si="16"/>
        <v>0</v>
      </c>
    </row>
    <row r="1065" spans="1:5" x14ac:dyDescent="0.15">
      <c r="A1065" s="3">
        <v>40682</v>
      </c>
      <c r="B1065" s="1">
        <v>2046.11</v>
      </c>
      <c r="C1065" s="1">
        <v>2882.11</v>
      </c>
      <c r="D1065" s="1">
        <v>5115.63</v>
      </c>
      <c r="E1065" t="b">
        <f t="shared" si="16"/>
        <v>0</v>
      </c>
    </row>
    <row r="1066" spans="1:5" x14ac:dyDescent="0.15">
      <c r="A1066" s="3">
        <v>40683</v>
      </c>
      <c r="B1066" s="1">
        <v>2052.54</v>
      </c>
      <c r="C1066" s="1">
        <v>2884.62</v>
      </c>
      <c r="D1066" s="1">
        <v>5102.13</v>
      </c>
      <c r="E1066" t="b">
        <f t="shared" si="16"/>
        <v>0</v>
      </c>
    </row>
    <row r="1067" spans="1:5" x14ac:dyDescent="0.15">
      <c r="A1067" s="3">
        <v>40686</v>
      </c>
      <c r="B1067" s="1">
        <v>1993.07</v>
      </c>
      <c r="C1067" s="1">
        <v>2797.73</v>
      </c>
      <c r="D1067" s="1">
        <v>4907.3900000000003</v>
      </c>
      <c r="E1067" t="b">
        <f t="shared" si="16"/>
        <v>0</v>
      </c>
    </row>
    <row r="1068" spans="1:5" x14ac:dyDescent="0.15">
      <c r="A1068" s="3">
        <v>40687</v>
      </c>
      <c r="B1068" s="1">
        <v>1995.27</v>
      </c>
      <c r="C1068" s="1">
        <v>2797.78</v>
      </c>
      <c r="D1068" s="1">
        <v>4908.91</v>
      </c>
      <c r="E1068" t="b">
        <f t="shared" si="16"/>
        <v>0</v>
      </c>
    </row>
    <row r="1069" spans="1:5" x14ac:dyDescent="0.15">
      <c r="A1069" s="3">
        <v>40688</v>
      </c>
      <c r="B1069" s="1">
        <v>1971.1</v>
      </c>
      <c r="C1069" s="1">
        <v>2763.87</v>
      </c>
      <c r="D1069" s="1">
        <v>4855.59</v>
      </c>
      <c r="E1069" t="b">
        <f t="shared" si="16"/>
        <v>0</v>
      </c>
    </row>
    <row r="1070" spans="1:5" x14ac:dyDescent="0.15">
      <c r="A1070" s="3">
        <v>40689</v>
      </c>
      <c r="B1070" s="1">
        <v>1974.33</v>
      </c>
      <c r="C1070" s="1">
        <v>2759.58</v>
      </c>
      <c r="D1070" s="1">
        <v>4815.8500000000004</v>
      </c>
      <c r="E1070" t="b">
        <f t="shared" si="16"/>
        <v>0</v>
      </c>
    </row>
    <row r="1071" spans="1:5" x14ac:dyDescent="0.15">
      <c r="A1071" s="3">
        <v>40690</v>
      </c>
      <c r="B1071" s="1">
        <v>1976.69</v>
      </c>
      <c r="C1071" s="1">
        <v>2759.4</v>
      </c>
      <c r="D1071" s="1">
        <v>4644.29</v>
      </c>
      <c r="E1071" t="b">
        <f t="shared" si="16"/>
        <v>0</v>
      </c>
    </row>
    <row r="1072" spans="1:5" x14ac:dyDescent="0.15">
      <c r="A1072" s="3">
        <v>40693</v>
      </c>
      <c r="B1072" s="1">
        <v>1980.74</v>
      </c>
      <c r="C1072" s="1">
        <v>2762.02</v>
      </c>
      <c r="D1072" s="1">
        <v>4565.12</v>
      </c>
      <c r="E1072" t="b">
        <f t="shared" si="16"/>
        <v>0</v>
      </c>
    </row>
    <row r="1073" spans="1:5" x14ac:dyDescent="0.15">
      <c r="A1073" s="3">
        <v>40694</v>
      </c>
      <c r="B1073" s="1">
        <v>2010.56</v>
      </c>
      <c r="C1073" s="1">
        <v>2801.82</v>
      </c>
      <c r="D1073" s="1">
        <v>4661.6899999999996</v>
      </c>
      <c r="E1073" t="b">
        <f t="shared" si="16"/>
        <v>1</v>
      </c>
    </row>
    <row r="1074" spans="1:5" x14ac:dyDescent="0.15">
      <c r="A1074" s="3">
        <v>40695</v>
      </c>
      <c r="B1074" s="1">
        <v>2002.66</v>
      </c>
      <c r="C1074" s="1">
        <v>2797.35</v>
      </c>
      <c r="D1074" s="1">
        <v>4723.71</v>
      </c>
      <c r="E1074" t="b">
        <f t="shared" si="16"/>
        <v>0</v>
      </c>
    </row>
    <row r="1075" spans="1:5" x14ac:dyDescent="0.15">
      <c r="A1075" s="3">
        <v>40696</v>
      </c>
      <c r="B1075" s="1">
        <v>1963.05</v>
      </c>
      <c r="C1075" s="1">
        <v>2743.97</v>
      </c>
      <c r="D1075" s="1">
        <v>4658.37</v>
      </c>
      <c r="E1075" t="b">
        <f t="shared" si="16"/>
        <v>0</v>
      </c>
    </row>
    <row r="1076" spans="1:5" x14ac:dyDescent="0.15">
      <c r="A1076" s="3">
        <v>40697</v>
      </c>
      <c r="B1076" s="1">
        <v>1974.95</v>
      </c>
      <c r="C1076" s="1">
        <v>2764.9</v>
      </c>
      <c r="D1076" s="1">
        <v>4739.3599999999997</v>
      </c>
      <c r="E1076" t="b">
        <f t="shared" si="16"/>
        <v>0</v>
      </c>
    </row>
    <row r="1077" spans="1:5" x14ac:dyDescent="0.15">
      <c r="A1077" s="3">
        <v>40701</v>
      </c>
      <c r="B1077" s="1">
        <v>1984.45</v>
      </c>
      <c r="C1077" s="1">
        <v>2777.57</v>
      </c>
      <c r="D1077" s="1">
        <v>4792.0200000000004</v>
      </c>
      <c r="E1077" t="b">
        <f t="shared" si="16"/>
        <v>0</v>
      </c>
    </row>
    <row r="1078" spans="1:5" x14ac:dyDescent="0.15">
      <c r="A1078" s="3">
        <v>40702</v>
      </c>
      <c r="B1078" s="1">
        <v>1980.67</v>
      </c>
      <c r="C1078" s="1">
        <v>2776.87</v>
      </c>
      <c r="D1078" s="1">
        <v>4826.8599999999997</v>
      </c>
      <c r="E1078" t="b">
        <f t="shared" si="16"/>
        <v>0</v>
      </c>
    </row>
    <row r="1079" spans="1:5" x14ac:dyDescent="0.15">
      <c r="A1079" s="3">
        <v>40703</v>
      </c>
      <c r="B1079" s="1">
        <v>1947.88</v>
      </c>
      <c r="C1079" s="1">
        <v>2725.94</v>
      </c>
      <c r="D1079" s="1">
        <v>4716.72</v>
      </c>
      <c r="E1079" t="b">
        <f t="shared" si="16"/>
        <v>0</v>
      </c>
    </row>
    <row r="1080" spans="1:5" x14ac:dyDescent="0.15">
      <c r="A1080" s="3">
        <v>40704</v>
      </c>
      <c r="B1080" s="1">
        <v>1951.03</v>
      </c>
      <c r="C1080" s="1">
        <v>2734.79</v>
      </c>
      <c r="D1080" s="1">
        <v>4724.62</v>
      </c>
      <c r="E1080" t="b">
        <f t="shared" si="16"/>
        <v>0</v>
      </c>
    </row>
    <row r="1081" spans="1:5" x14ac:dyDescent="0.15">
      <c r="A1081" s="3">
        <v>40707</v>
      </c>
      <c r="B1081" s="1">
        <v>1945.72</v>
      </c>
      <c r="C1081" s="1">
        <v>2723.77</v>
      </c>
      <c r="D1081" s="1">
        <v>4724.57</v>
      </c>
      <c r="E1081" t="b">
        <f t="shared" si="16"/>
        <v>0</v>
      </c>
    </row>
    <row r="1082" spans="1:5" x14ac:dyDescent="0.15">
      <c r="A1082" s="3">
        <v>40708</v>
      </c>
      <c r="B1082" s="1">
        <v>1970.1</v>
      </c>
      <c r="C1082" s="1">
        <v>2764.29</v>
      </c>
      <c r="D1082" s="1">
        <v>4796.47</v>
      </c>
      <c r="E1082" t="b">
        <f t="shared" si="16"/>
        <v>0</v>
      </c>
    </row>
    <row r="1083" spans="1:5" x14ac:dyDescent="0.15">
      <c r="A1083" s="3">
        <v>40709</v>
      </c>
      <c r="B1083" s="1">
        <v>1952.08</v>
      </c>
      <c r="C1083" s="1">
        <v>2736.58</v>
      </c>
      <c r="D1083" s="1">
        <v>4755.43</v>
      </c>
      <c r="E1083" t="b">
        <f t="shared" si="16"/>
        <v>0</v>
      </c>
    </row>
    <row r="1084" spans="1:5" x14ac:dyDescent="0.15">
      <c r="A1084" s="3">
        <v>40710</v>
      </c>
      <c r="B1084" s="1">
        <v>1927.05</v>
      </c>
      <c r="C1084" s="1">
        <v>2700.23</v>
      </c>
      <c r="D1084" s="1">
        <v>4645.5600000000004</v>
      </c>
      <c r="E1084" t="b">
        <f t="shared" si="16"/>
        <v>0</v>
      </c>
    </row>
    <row r="1085" spans="1:5" x14ac:dyDescent="0.15">
      <c r="A1085" s="3">
        <v>40711</v>
      </c>
      <c r="B1085" s="1">
        <v>1912.38</v>
      </c>
      <c r="C1085" s="1">
        <v>2689.49</v>
      </c>
      <c r="D1085" s="1">
        <v>4571.2299999999996</v>
      </c>
      <c r="E1085" t="b">
        <f t="shared" si="16"/>
        <v>0</v>
      </c>
    </row>
    <row r="1086" spans="1:5" x14ac:dyDescent="0.15">
      <c r="A1086" s="3">
        <v>40714</v>
      </c>
      <c r="B1086" s="1">
        <v>1904.8</v>
      </c>
      <c r="C1086" s="1">
        <v>2676.61</v>
      </c>
      <c r="D1086" s="1">
        <v>4505.8500000000004</v>
      </c>
      <c r="E1086" t="b">
        <f t="shared" si="16"/>
        <v>0</v>
      </c>
    </row>
    <row r="1087" spans="1:5" x14ac:dyDescent="0.15">
      <c r="A1087" s="3">
        <v>40715</v>
      </c>
      <c r="B1087" s="1">
        <v>1923.82</v>
      </c>
      <c r="C1087" s="1">
        <v>2708.65</v>
      </c>
      <c r="D1087" s="1">
        <v>4562.74</v>
      </c>
      <c r="E1087" t="b">
        <f t="shared" si="16"/>
        <v>0</v>
      </c>
    </row>
    <row r="1088" spans="1:5" x14ac:dyDescent="0.15">
      <c r="A1088" s="3">
        <v>40716</v>
      </c>
      <c r="B1088" s="1">
        <v>1923.56</v>
      </c>
      <c r="C1088" s="1">
        <v>2710.99</v>
      </c>
      <c r="D1088" s="1">
        <v>4565.62</v>
      </c>
      <c r="E1088" t="b">
        <f t="shared" si="16"/>
        <v>0</v>
      </c>
    </row>
    <row r="1089" spans="1:5" x14ac:dyDescent="0.15">
      <c r="A1089" s="3">
        <v>40717</v>
      </c>
      <c r="B1089" s="1">
        <v>1950.87</v>
      </c>
      <c r="C1089" s="1">
        <v>2753.07</v>
      </c>
      <c r="D1089" s="1">
        <v>4647.9799999999996</v>
      </c>
      <c r="E1089" t="b">
        <f t="shared" si="16"/>
        <v>0</v>
      </c>
    </row>
    <row r="1090" spans="1:5" x14ac:dyDescent="0.15">
      <c r="A1090" s="3">
        <v>40718</v>
      </c>
      <c r="B1090" s="1">
        <v>1997.3</v>
      </c>
      <c r="C1090" s="1">
        <v>2814.05</v>
      </c>
      <c r="D1090" s="1">
        <v>4757.7299999999996</v>
      </c>
      <c r="E1090" t="b">
        <f t="shared" si="16"/>
        <v>0</v>
      </c>
    </row>
    <row r="1091" spans="1:5" x14ac:dyDescent="0.15">
      <c r="A1091" s="3">
        <v>40721</v>
      </c>
      <c r="B1091" s="1">
        <v>1994.58</v>
      </c>
      <c r="C1091" s="1">
        <v>2816.38</v>
      </c>
      <c r="D1091" s="1">
        <v>4832.01</v>
      </c>
      <c r="E1091" t="b">
        <f t="shared" ref="E1091:E1154" si="17">MONTH(A1091)&lt;&gt;MONTH(A1092)</f>
        <v>0</v>
      </c>
    </row>
    <row r="1092" spans="1:5" x14ac:dyDescent="0.15">
      <c r="A1092" s="3">
        <v>40722</v>
      </c>
      <c r="B1092" s="1">
        <v>1993.72</v>
      </c>
      <c r="C1092" s="1">
        <v>2814.96</v>
      </c>
      <c r="D1092" s="1">
        <v>4850.8</v>
      </c>
      <c r="E1092" t="b">
        <f t="shared" si="17"/>
        <v>0</v>
      </c>
    </row>
    <row r="1093" spans="1:5" x14ac:dyDescent="0.15">
      <c r="A1093" s="3">
        <v>40723</v>
      </c>
      <c r="B1093" s="1">
        <v>1960.77</v>
      </c>
      <c r="C1093" s="1">
        <v>2775.31</v>
      </c>
      <c r="D1093" s="1">
        <v>4800.1899999999996</v>
      </c>
      <c r="E1093" t="b">
        <f t="shared" si="17"/>
        <v>0</v>
      </c>
    </row>
    <row r="1094" spans="1:5" x14ac:dyDescent="0.15">
      <c r="A1094" s="3">
        <v>40724</v>
      </c>
      <c r="B1094" s="1">
        <v>1989.43</v>
      </c>
      <c r="C1094" s="1">
        <v>2816.54</v>
      </c>
      <c r="D1094" s="1">
        <v>4872.2700000000004</v>
      </c>
      <c r="E1094" t="b">
        <f t="shared" si="17"/>
        <v>1</v>
      </c>
    </row>
    <row r="1095" spans="1:5" x14ac:dyDescent="0.15">
      <c r="A1095" s="3">
        <v>40725</v>
      </c>
      <c r="B1095" s="1">
        <v>1986.03</v>
      </c>
      <c r="C1095" s="1">
        <v>2816.21</v>
      </c>
      <c r="D1095" s="1">
        <v>4899.16</v>
      </c>
      <c r="E1095" t="b">
        <f t="shared" si="17"/>
        <v>0</v>
      </c>
    </row>
    <row r="1096" spans="1:5" x14ac:dyDescent="0.15">
      <c r="A1096" s="3">
        <v>40728</v>
      </c>
      <c r="B1096" s="1">
        <v>2033.85</v>
      </c>
      <c r="C1096" s="1">
        <v>2878.79</v>
      </c>
      <c r="D1096" s="1">
        <v>5011.68</v>
      </c>
      <c r="E1096" t="b">
        <f t="shared" si="17"/>
        <v>0</v>
      </c>
    </row>
    <row r="1097" spans="1:5" x14ac:dyDescent="0.15">
      <c r="A1097" s="3">
        <v>40729</v>
      </c>
      <c r="B1097" s="1">
        <v>2029.62</v>
      </c>
      <c r="C1097" s="1">
        <v>2875.2</v>
      </c>
      <c r="D1097" s="1">
        <v>5055.6499999999996</v>
      </c>
      <c r="E1097" t="b">
        <f t="shared" si="17"/>
        <v>0</v>
      </c>
    </row>
    <row r="1098" spans="1:5" x14ac:dyDescent="0.15">
      <c r="A1098" s="3">
        <v>40730</v>
      </c>
      <c r="B1098" s="1">
        <v>2017.17</v>
      </c>
      <c r="C1098" s="1">
        <v>2861.06</v>
      </c>
      <c r="D1098" s="1">
        <v>5081.96</v>
      </c>
      <c r="E1098" t="b">
        <f t="shared" si="17"/>
        <v>0</v>
      </c>
    </row>
    <row r="1099" spans="1:5" x14ac:dyDescent="0.15">
      <c r="A1099" s="3">
        <v>40731</v>
      </c>
      <c r="B1099" s="1">
        <v>2006.14</v>
      </c>
      <c r="C1099" s="1">
        <v>2847.41</v>
      </c>
      <c r="D1099" s="1">
        <v>5073.0600000000004</v>
      </c>
      <c r="E1099" t="b">
        <f t="shared" si="17"/>
        <v>0</v>
      </c>
    </row>
    <row r="1100" spans="1:5" x14ac:dyDescent="0.15">
      <c r="A1100" s="3">
        <v>40732</v>
      </c>
      <c r="B1100" s="1">
        <v>2014.73</v>
      </c>
      <c r="C1100" s="1">
        <v>2856.75</v>
      </c>
      <c r="D1100" s="1">
        <v>5057.72</v>
      </c>
      <c r="E1100" t="b">
        <f t="shared" si="17"/>
        <v>0</v>
      </c>
    </row>
    <row r="1101" spans="1:5" x14ac:dyDescent="0.15">
      <c r="A1101" s="3">
        <v>40735</v>
      </c>
      <c r="B1101" s="1">
        <v>2010.69</v>
      </c>
      <c r="C1101" s="1">
        <v>2854.35</v>
      </c>
      <c r="D1101" s="1">
        <v>5110.3599999999997</v>
      </c>
      <c r="E1101" t="b">
        <f t="shared" si="17"/>
        <v>0</v>
      </c>
    </row>
    <row r="1102" spans="1:5" x14ac:dyDescent="0.15">
      <c r="A1102" s="3">
        <v>40736</v>
      </c>
      <c r="B1102" s="1">
        <v>1968.08</v>
      </c>
      <c r="C1102" s="1">
        <v>2800.66</v>
      </c>
      <c r="D1102" s="1">
        <v>5030.08</v>
      </c>
      <c r="E1102" t="b">
        <f t="shared" si="17"/>
        <v>0</v>
      </c>
    </row>
    <row r="1103" spans="1:5" x14ac:dyDescent="0.15">
      <c r="A1103" s="3">
        <v>40737</v>
      </c>
      <c r="B1103" s="1">
        <v>1998.41</v>
      </c>
      <c r="C1103" s="1">
        <v>2844.36</v>
      </c>
      <c r="D1103" s="1">
        <v>5132.07</v>
      </c>
      <c r="E1103" t="b">
        <f t="shared" si="17"/>
        <v>0</v>
      </c>
    </row>
    <row r="1104" spans="1:5" x14ac:dyDescent="0.15">
      <c r="A1104" s="3">
        <v>40738</v>
      </c>
      <c r="B1104" s="1">
        <v>2005.75</v>
      </c>
      <c r="C1104" s="1">
        <v>2849.06</v>
      </c>
      <c r="D1104" s="1">
        <v>5187.08</v>
      </c>
      <c r="E1104" t="b">
        <f t="shared" si="17"/>
        <v>0</v>
      </c>
    </row>
    <row r="1105" spans="1:5" x14ac:dyDescent="0.15">
      <c r="A1105" s="3">
        <v>40739</v>
      </c>
      <c r="B1105" s="1">
        <v>2012.03</v>
      </c>
      <c r="C1105" s="1">
        <v>2857.74</v>
      </c>
      <c r="D1105" s="1">
        <v>5229.1000000000004</v>
      </c>
      <c r="E1105" t="b">
        <f t="shared" si="17"/>
        <v>0</v>
      </c>
    </row>
    <row r="1106" spans="1:5" x14ac:dyDescent="0.15">
      <c r="A1106" s="3">
        <v>40742</v>
      </c>
      <c r="B1106" s="1">
        <v>2002.83</v>
      </c>
      <c r="C1106" s="1">
        <v>2849.47</v>
      </c>
      <c r="D1106" s="1">
        <v>5235.1899999999996</v>
      </c>
      <c r="E1106" t="b">
        <f t="shared" si="17"/>
        <v>0</v>
      </c>
    </row>
    <row r="1107" spans="1:5" x14ac:dyDescent="0.15">
      <c r="A1107" s="3">
        <v>40743</v>
      </c>
      <c r="B1107" s="1">
        <v>1988.3</v>
      </c>
      <c r="C1107" s="1">
        <v>2823.62</v>
      </c>
      <c r="D1107" s="1">
        <v>5176.1899999999996</v>
      </c>
      <c r="E1107" t="b">
        <f t="shared" si="17"/>
        <v>0</v>
      </c>
    </row>
    <row r="1108" spans="1:5" x14ac:dyDescent="0.15">
      <c r="A1108" s="3">
        <v>40744</v>
      </c>
      <c r="B1108" s="1">
        <v>1983.67</v>
      </c>
      <c r="C1108" s="1">
        <v>2821.57</v>
      </c>
      <c r="D1108" s="1">
        <v>5184.12</v>
      </c>
      <c r="E1108" t="b">
        <f t="shared" si="17"/>
        <v>0</v>
      </c>
    </row>
    <row r="1109" spans="1:5" x14ac:dyDescent="0.15">
      <c r="A1109" s="3">
        <v>40745</v>
      </c>
      <c r="B1109" s="1">
        <v>1961.3</v>
      </c>
      <c r="C1109" s="1">
        <v>2792.06</v>
      </c>
      <c r="D1109" s="1">
        <v>5111.41</v>
      </c>
      <c r="E1109" t="b">
        <f t="shared" si="17"/>
        <v>0</v>
      </c>
    </row>
    <row r="1110" spans="1:5" x14ac:dyDescent="0.15">
      <c r="A1110" s="3">
        <v>40746</v>
      </c>
      <c r="B1110" s="1">
        <v>1964.83</v>
      </c>
      <c r="C1110" s="1">
        <v>2798.97</v>
      </c>
      <c r="D1110" s="1">
        <v>5143.21</v>
      </c>
      <c r="E1110" t="b">
        <f t="shared" si="17"/>
        <v>0</v>
      </c>
    </row>
    <row r="1111" spans="1:5" x14ac:dyDescent="0.15">
      <c r="A1111" s="3">
        <v>40749</v>
      </c>
      <c r="B1111" s="1">
        <v>1909.81</v>
      </c>
      <c r="C1111" s="1">
        <v>2716.63</v>
      </c>
      <c r="D1111" s="1">
        <v>4920.46</v>
      </c>
      <c r="E1111" t="b">
        <f t="shared" si="17"/>
        <v>0</v>
      </c>
    </row>
    <row r="1112" spans="1:5" x14ac:dyDescent="0.15">
      <c r="A1112" s="3">
        <v>40750</v>
      </c>
      <c r="B1112" s="1">
        <v>1914.15</v>
      </c>
      <c r="C1112" s="1">
        <v>2724.87</v>
      </c>
      <c r="D1112" s="1">
        <v>4951.5200000000004</v>
      </c>
      <c r="E1112" t="b">
        <f t="shared" si="17"/>
        <v>0</v>
      </c>
    </row>
    <row r="1113" spans="1:5" x14ac:dyDescent="0.15">
      <c r="A1113" s="3">
        <v>40751</v>
      </c>
      <c r="B1113" s="1">
        <v>1918.79</v>
      </c>
      <c r="C1113" s="1">
        <v>2736.01</v>
      </c>
      <c r="D1113" s="1">
        <v>5037.96</v>
      </c>
      <c r="E1113" t="b">
        <f t="shared" si="17"/>
        <v>0</v>
      </c>
    </row>
    <row r="1114" spans="1:5" x14ac:dyDescent="0.15">
      <c r="A1114" s="3">
        <v>40752</v>
      </c>
      <c r="B1114" s="1">
        <v>1900.22</v>
      </c>
      <c r="C1114" s="1">
        <v>2714.83</v>
      </c>
      <c r="D1114" s="1">
        <v>5013.66</v>
      </c>
      <c r="E1114" t="b">
        <f t="shared" si="17"/>
        <v>0</v>
      </c>
    </row>
    <row r="1115" spans="1:5" x14ac:dyDescent="0.15">
      <c r="A1115" s="3">
        <v>40753</v>
      </c>
      <c r="B1115" s="1">
        <v>1908.21</v>
      </c>
      <c r="C1115" s="1">
        <v>2717.02</v>
      </c>
      <c r="D1115" s="1">
        <v>4963.42</v>
      </c>
      <c r="E1115" t="b">
        <f t="shared" si="17"/>
        <v>1</v>
      </c>
    </row>
    <row r="1116" spans="1:5" x14ac:dyDescent="0.15">
      <c r="A1116" s="3">
        <v>40756</v>
      </c>
      <c r="B1116" s="1">
        <v>1909.95</v>
      </c>
      <c r="C1116" s="1">
        <v>2717.1</v>
      </c>
      <c r="D1116" s="1">
        <v>4995.3900000000003</v>
      </c>
      <c r="E1116" t="b">
        <f t="shared" si="17"/>
        <v>0</v>
      </c>
    </row>
    <row r="1117" spans="1:5" x14ac:dyDescent="0.15">
      <c r="A1117" s="3">
        <v>40757</v>
      </c>
      <c r="B1117" s="1">
        <v>1894.32</v>
      </c>
      <c r="C1117" s="1">
        <v>2695.72</v>
      </c>
      <c r="D1117" s="1">
        <v>4971.3900000000003</v>
      </c>
      <c r="E1117" t="b">
        <f t="shared" si="17"/>
        <v>0</v>
      </c>
    </row>
    <row r="1118" spans="1:5" x14ac:dyDescent="0.15">
      <c r="A1118" s="3">
        <v>40758</v>
      </c>
      <c r="B1118" s="1">
        <v>1893</v>
      </c>
      <c r="C1118" s="1">
        <v>2693.7</v>
      </c>
      <c r="D1118" s="1">
        <v>4995</v>
      </c>
      <c r="E1118" t="b">
        <f t="shared" si="17"/>
        <v>0</v>
      </c>
    </row>
    <row r="1119" spans="1:5" x14ac:dyDescent="0.15">
      <c r="A1119" s="3">
        <v>40759</v>
      </c>
      <c r="B1119" s="1">
        <v>1895.43</v>
      </c>
      <c r="C1119" s="1">
        <v>2698.15</v>
      </c>
      <c r="D1119" s="1">
        <v>5016.5200000000004</v>
      </c>
      <c r="E1119" t="b">
        <f t="shared" si="17"/>
        <v>0</v>
      </c>
    </row>
    <row r="1120" spans="1:5" x14ac:dyDescent="0.15">
      <c r="A1120" s="3">
        <v>40760</v>
      </c>
      <c r="B1120" s="1">
        <v>1850.14</v>
      </c>
      <c r="C1120" s="1">
        <v>2636.9</v>
      </c>
      <c r="D1120" s="1">
        <v>4896.38</v>
      </c>
      <c r="E1120" t="b">
        <f t="shared" si="17"/>
        <v>0</v>
      </c>
    </row>
    <row r="1121" spans="1:5" x14ac:dyDescent="0.15">
      <c r="A1121" s="3">
        <v>40763</v>
      </c>
      <c r="B1121" s="1">
        <v>1794.43</v>
      </c>
      <c r="C1121" s="1">
        <v>2551.31</v>
      </c>
      <c r="D1121" s="1">
        <v>4627.1000000000004</v>
      </c>
      <c r="E1121" t="b">
        <f t="shared" si="17"/>
        <v>0</v>
      </c>
    </row>
    <row r="1122" spans="1:5" x14ac:dyDescent="0.15">
      <c r="A1122" s="3">
        <v>40764</v>
      </c>
      <c r="B1122" s="1">
        <v>1801.82</v>
      </c>
      <c r="C1122" s="1">
        <v>2557.62</v>
      </c>
      <c r="D1122" s="1">
        <v>4619.6400000000003</v>
      </c>
      <c r="E1122" t="b">
        <f t="shared" si="17"/>
        <v>0</v>
      </c>
    </row>
    <row r="1123" spans="1:5" x14ac:dyDescent="0.15">
      <c r="A1123" s="3">
        <v>40765</v>
      </c>
      <c r="B1123" s="1">
        <v>1814.67</v>
      </c>
      <c r="C1123" s="1">
        <v>2578.59</v>
      </c>
      <c r="D1123" s="1">
        <v>4693.6099999999997</v>
      </c>
      <c r="E1123" t="b">
        <f t="shared" si="17"/>
        <v>0</v>
      </c>
    </row>
    <row r="1124" spans="1:5" x14ac:dyDescent="0.15">
      <c r="A1124" s="3">
        <v>40766</v>
      </c>
      <c r="B1124" s="1">
        <v>1840.29</v>
      </c>
      <c r="C1124" s="1">
        <v>2614.92</v>
      </c>
      <c r="D1124" s="1">
        <v>4780.6899999999996</v>
      </c>
      <c r="E1124" t="b">
        <f t="shared" si="17"/>
        <v>0</v>
      </c>
    </row>
    <row r="1125" spans="1:5" x14ac:dyDescent="0.15">
      <c r="A1125" s="3">
        <v>40767</v>
      </c>
      <c r="B1125" s="1">
        <v>1838.16</v>
      </c>
      <c r="C1125" s="1">
        <v>2616.39</v>
      </c>
      <c r="D1125" s="1">
        <v>4838.92</v>
      </c>
      <c r="E1125" t="b">
        <f t="shared" si="17"/>
        <v>0</v>
      </c>
    </row>
    <row r="1126" spans="1:5" x14ac:dyDescent="0.15">
      <c r="A1126" s="3">
        <v>40770</v>
      </c>
      <c r="B1126" s="1">
        <v>1872.39</v>
      </c>
      <c r="C1126" s="1">
        <v>2658.57</v>
      </c>
      <c r="D1126" s="1">
        <v>4918.8900000000003</v>
      </c>
      <c r="E1126" t="b">
        <f t="shared" si="17"/>
        <v>0</v>
      </c>
    </row>
    <row r="1127" spans="1:5" x14ac:dyDescent="0.15">
      <c r="A1127" s="3">
        <v>40771</v>
      </c>
      <c r="B1127" s="1">
        <v>1862.89</v>
      </c>
      <c r="C1127" s="1">
        <v>2643.11</v>
      </c>
      <c r="D1127" s="1">
        <v>4888.68</v>
      </c>
      <c r="E1127" t="b">
        <f t="shared" si="17"/>
        <v>0</v>
      </c>
    </row>
    <row r="1128" spans="1:5" x14ac:dyDescent="0.15">
      <c r="A1128" s="3">
        <v>40772</v>
      </c>
      <c r="B1128" s="1">
        <v>1858.3</v>
      </c>
      <c r="C1128" s="1">
        <v>2634.76</v>
      </c>
      <c r="D1128" s="1">
        <v>4881.84</v>
      </c>
      <c r="E1128" t="b">
        <f t="shared" si="17"/>
        <v>0</v>
      </c>
    </row>
    <row r="1129" spans="1:5" x14ac:dyDescent="0.15">
      <c r="A1129" s="3">
        <v>40773</v>
      </c>
      <c r="B1129" s="1">
        <v>1824.86</v>
      </c>
      <c r="C1129" s="1">
        <v>2587.36</v>
      </c>
      <c r="D1129" s="1">
        <v>4789.21</v>
      </c>
      <c r="E1129" t="b">
        <f t="shared" si="17"/>
        <v>0</v>
      </c>
    </row>
    <row r="1130" spans="1:5" x14ac:dyDescent="0.15">
      <c r="A1130" s="3">
        <v>40774</v>
      </c>
      <c r="B1130" s="1">
        <v>1806.28</v>
      </c>
      <c r="C1130" s="1">
        <v>2562.48</v>
      </c>
      <c r="D1130" s="1">
        <v>4742.32</v>
      </c>
      <c r="E1130" t="b">
        <f t="shared" si="17"/>
        <v>0</v>
      </c>
    </row>
    <row r="1131" spans="1:5" x14ac:dyDescent="0.15">
      <c r="A1131" s="3">
        <v>40777</v>
      </c>
      <c r="B1131" s="1">
        <v>1790.14</v>
      </c>
      <c r="C1131" s="1">
        <v>2535.4299999999998</v>
      </c>
      <c r="D1131" s="1">
        <v>4715.7</v>
      </c>
      <c r="E1131" t="b">
        <f t="shared" si="17"/>
        <v>0</v>
      </c>
    </row>
    <row r="1132" spans="1:5" x14ac:dyDescent="0.15">
      <c r="A1132" s="3">
        <v>40778</v>
      </c>
      <c r="B1132" s="1">
        <v>1821.19</v>
      </c>
      <c r="C1132" s="1">
        <v>2575.5100000000002</v>
      </c>
      <c r="D1132" s="1">
        <v>4799.18</v>
      </c>
      <c r="E1132" t="b">
        <f t="shared" si="17"/>
        <v>0</v>
      </c>
    </row>
    <row r="1133" spans="1:5" x14ac:dyDescent="0.15">
      <c r="A1133" s="3">
        <v>40779</v>
      </c>
      <c r="B1133" s="1">
        <v>1806.79</v>
      </c>
      <c r="C1133" s="1">
        <v>2561.98</v>
      </c>
      <c r="D1133" s="1">
        <v>4797.8</v>
      </c>
      <c r="E1133" t="b">
        <f t="shared" si="17"/>
        <v>0</v>
      </c>
    </row>
    <row r="1134" spans="1:5" x14ac:dyDescent="0.15">
      <c r="A1134" s="3">
        <v>40780</v>
      </c>
      <c r="B1134" s="1">
        <v>1878.48</v>
      </c>
      <c r="C1134" s="1">
        <v>2656.34</v>
      </c>
      <c r="D1134" s="1">
        <v>4879.62</v>
      </c>
      <c r="E1134" t="b">
        <f t="shared" si="17"/>
        <v>0</v>
      </c>
    </row>
    <row r="1135" spans="1:5" x14ac:dyDescent="0.15">
      <c r="A1135" s="3">
        <v>40781</v>
      </c>
      <c r="B1135" s="1">
        <v>1876.33</v>
      </c>
      <c r="C1135" s="1">
        <v>2652.39</v>
      </c>
      <c r="D1135" s="1">
        <v>4905.07</v>
      </c>
      <c r="E1135" t="b">
        <f t="shared" si="17"/>
        <v>0</v>
      </c>
    </row>
    <row r="1136" spans="1:5" x14ac:dyDescent="0.15">
      <c r="A1136" s="3">
        <v>40784</v>
      </c>
      <c r="B1136" s="1">
        <v>1836.88</v>
      </c>
      <c r="C1136" s="1">
        <v>2600.41</v>
      </c>
      <c r="D1136" s="1">
        <v>4876.72</v>
      </c>
      <c r="E1136" t="b">
        <f t="shared" si="17"/>
        <v>0</v>
      </c>
    </row>
    <row r="1137" spans="1:5" x14ac:dyDescent="0.15">
      <c r="A1137" s="3">
        <v>40785</v>
      </c>
      <c r="B1137" s="1">
        <v>1835.07</v>
      </c>
      <c r="C1137" s="1">
        <v>2595.81</v>
      </c>
      <c r="D1137" s="1">
        <v>4824.92</v>
      </c>
      <c r="E1137" t="b">
        <f t="shared" si="17"/>
        <v>0</v>
      </c>
    </row>
    <row r="1138" spans="1:5" x14ac:dyDescent="0.15">
      <c r="A1138" s="3">
        <v>40786</v>
      </c>
      <c r="B1138" s="1">
        <v>1841.54</v>
      </c>
      <c r="C1138" s="1">
        <v>2606.62</v>
      </c>
      <c r="D1138" s="1">
        <v>4798.7299999999996</v>
      </c>
      <c r="E1138" t="b">
        <f t="shared" si="17"/>
        <v>1</v>
      </c>
    </row>
    <row r="1139" spans="1:5" x14ac:dyDescent="0.15">
      <c r="A1139" s="3">
        <v>40787</v>
      </c>
      <c r="B1139" s="1">
        <v>1840.37</v>
      </c>
      <c r="C1139" s="1">
        <v>2601.11</v>
      </c>
      <c r="D1139" s="1">
        <v>4771.88</v>
      </c>
      <c r="E1139" t="b">
        <f t="shared" si="17"/>
        <v>0</v>
      </c>
    </row>
    <row r="1140" spans="1:5" x14ac:dyDescent="0.15">
      <c r="A1140" s="3">
        <v>40788</v>
      </c>
      <c r="B1140" s="1">
        <v>1820.68</v>
      </c>
      <c r="C1140" s="1">
        <v>2573.61</v>
      </c>
      <c r="D1140" s="1">
        <v>4716.88</v>
      </c>
      <c r="E1140" t="b">
        <f t="shared" si="17"/>
        <v>0</v>
      </c>
    </row>
    <row r="1141" spans="1:5" x14ac:dyDescent="0.15">
      <c r="A1141" s="3">
        <v>40791</v>
      </c>
      <c r="B1141" s="1">
        <v>1786.47</v>
      </c>
      <c r="C1141" s="1">
        <v>2523.84</v>
      </c>
      <c r="D1141" s="1">
        <v>4596.13</v>
      </c>
      <c r="E1141" t="b">
        <f t="shared" si="17"/>
        <v>0</v>
      </c>
    </row>
    <row r="1142" spans="1:5" x14ac:dyDescent="0.15">
      <c r="A1142" s="3">
        <v>40792</v>
      </c>
      <c r="B1142" s="1">
        <v>1779.52</v>
      </c>
      <c r="C1142" s="1">
        <v>2506.6799999999998</v>
      </c>
      <c r="D1142" s="1">
        <v>4568.59</v>
      </c>
      <c r="E1142" t="b">
        <f t="shared" si="17"/>
        <v>0</v>
      </c>
    </row>
    <row r="1143" spans="1:5" x14ac:dyDescent="0.15">
      <c r="A1143" s="3">
        <v>40793</v>
      </c>
      <c r="B1143" s="1">
        <v>1813.86</v>
      </c>
      <c r="C1143" s="1">
        <v>2555.5</v>
      </c>
      <c r="D1143" s="1">
        <v>4684.1000000000004</v>
      </c>
      <c r="E1143" t="b">
        <f t="shared" si="17"/>
        <v>0</v>
      </c>
    </row>
    <row r="1144" spans="1:5" x14ac:dyDescent="0.15">
      <c r="A1144" s="3">
        <v>40794</v>
      </c>
      <c r="B1144" s="1">
        <v>1799.78</v>
      </c>
      <c r="C1144" s="1">
        <v>2535.5</v>
      </c>
      <c r="D1144" s="1">
        <v>4635.03</v>
      </c>
      <c r="E1144" t="b">
        <f t="shared" si="17"/>
        <v>0</v>
      </c>
    </row>
    <row r="1145" spans="1:5" x14ac:dyDescent="0.15">
      <c r="A1145" s="3">
        <v>40795</v>
      </c>
      <c r="B1145" s="1">
        <v>1800.93</v>
      </c>
      <c r="C1145" s="1">
        <v>2534.6</v>
      </c>
      <c r="D1145" s="1">
        <v>4609.58</v>
      </c>
      <c r="E1145" t="b">
        <f t="shared" si="17"/>
        <v>0</v>
      </c>
    </row>
    <row r="1146" spans="1:5" x14ac:dyDescent="0.15">
      <c r="A1146" s="3">
        <v>40799</v>
      </c>
      <c r="B1146" s="1">
        <v>1783.18</v>
      </c>
      <c r="C1146" s="1">
        <v>2510.5500000000002</v>
      </c>
      <c r="D1146" s="1">
        <v>4532.08</v>
      </c>
      <c r="E1146" t="b">
        <f t="shared" si="17"/>
        <v>0</v>
      </c>
    </row>
    <row r="1147" spans="1:5" x14ac:dyDescent="0.15">
      <c r="A1147" s="3">
        <v>40800</v>
      </c>
      <c r="B1147" s="1">
        <v>1787.12</v>
      </c>
      <c r="C1147" s="1">
        <v>2517.54</v>
      </c>
      <c r="D1147" s="1">
        <v>4589.6899999999996</v>
      </c>
      <c r="E1147" t="b">
        <f t="shared" si="17"/>
        <v>0</v>
      </c>
    </row>
    <row r="1148" spans="1:5" x14ac:dyDescent="0.15">
      <c r="A1148" s="3">
        <v>40801</v>
      </c>
      <c r="B1148" s="1">
        <v>1779.68</v>
      </c>
      <c r="C1148" s="1">
        <v>2511.2399999999998</v>
      </c>
      <c r="D1148" s="1">
        <v>4598.45</v>
      </c>
      <c r="E1148" t="b">
        <f t="shared" si="17"/>
        <v>0</v>
      </c>
    </row>
    <row r="1149" spans="1:5" x14ac:dyDescent="0.15">
      <c r="A1149" s="3">
        <v>40802</v>
      </c>
      <c r="B1149" s="1">
        <v>1784.93</v>
      </c>
      <c r="C1149" s="1">
        <v>2518.08</v>
      </c>
      <c r="D1149" s="1">
        <v>4598.8100000000004</v>
      </c>
      <c r="E1149" t="b">
        <f t="shared" si="17"/>
        <v>0</v>
      </c>
    </row>
    <row r="1150" spans="1:5" x14ac:dyDescent="0.15">
      <c r="A1150" s="3">
        <v>40805</v>
      </c>
      <c r="B1150" s="1">
        <v>1749.7</v>
      </c>
      <c r="C1150" s="1">
        <v>2470.14</v>
      </c>
      <c r="D1150" s="1">
        <v>4507.68</v>
      </c>
      <c r="E1150" t="b">
        <f t="shared" si="17"/>
        <v>0</v>
      </c>
    </row>
    <row r="1151" spans="1:5" x14ac:dyDescent="0.15">
      <c r="A1151" s="3">
        <v>40806</v>
      </c>
      <c r="B1151" s="1">
        <v>1757.64</v>
      </c>
      <c r="C1151" s="1">
        <v>2478.48</v>
      </c>
      <c r="D1151" s="1">
        <v>4537.53</v>
      </c>
      <c r="E1151" t="b">
        <f t="shared" si="17"/>
        <v>0</v>
      </c>
    </row>
    <row r="1152" spans="1:5" x14ac:dyDescent="0.15">
      <c r="A1152" s="3">
        <v>40807</v>
      </c>
      <c r="B1152" s="1">
        <v>1808.37</v>
      </c>
      <c r="C1152" s="1">
        <v>2550.64</v>
      </c>
      <c r="D1152" s="1">
        <v>4666.07</v>
      </c>
      <c r="E1152" t="b">
        <f t="shared" si="17"/>
        <v>0</v>
      </c>
    </row>
    <row r="1153" spans="1:5" x14ac:dyDescent="0.15">
      <c r="A1153" s="3">
        <v>40808</v>
      </c>
      <c r="B1153" s="1">
        <v>1750.61</v>
      </c>
      <c r="C1153" s="1">
        <v>2472.5</v>
      </c>
      <c r="D1153" s="1">
        <v>4529.96</v>
      </c>
      <c r="E1153" t="b">
        <f t="shared" si="17"/>
        <v>0</v>
      </c>
    </row>
    <row r="1154" spans="1:5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  <c r="E1154" t="b">
        <f t="shared" si="17"/>
        <v>0</v>
      </c>
    </row>
    <row r="1155" spans="1:5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  <c r="E1155" t="b">
        <f t="shared" ref="E1155:E1218" si="18">MONTH(A1155)&lt;&gt;MONTH(A1156)</f>
        <v>0</v>
      </c>
    </row>
    <row r="1156" spans="1:5" x14ac:dyDescent="0.15">
      <c r="A1156" s="3">
        <v>40813</v>
      </c>
      <c r="B1156" s="1">
        <v>1710.99</v>
      </c>
      <c r="C1156" s="1">
        <v>2424.54</v>
      </c>
      <c r="D1156" s="1">
        <v>4441.8100000000004</v>
      </c>
      <c r="E1156" t="b">
        <f t="shared" si="18"/>
        <v>0</v>
      </c>
    </row>
    <row r="1157" spans="1:5" x14ac:dyDescent="0.15">
      <c r="A1157" s="3">
        <v>40814</v>
      </c>
      <c r="B1157" s="1">
        <v>1695.84</v>
      </c>
      <c r="C1157" s="1">
        <v>2402.7199999999998</v>
      </c>
      <c r="D1157" s="1">
        <v>4358.34</v>
      </c>
      <c r="E1157" t="b">
        <f t="shared" si="18"/>
        <v>0</v>
      </c>
    </row>
    <row r="1158" spans="1:5" x14ac:dyDescent="0.15">
      <c r="A1158" s="3">
        <v>40815</v>
      </c>
      <c r="B1158" s="1">
        <v>1689.54</v>
      </c>
      <c r="C1158" s="1">
        <v>2392.36</v>
      </c>
      <c r="D1158" s="1">
        <v>4189.1099999999997</v>
      </c>
      <c r="E1158" t="b">
        <f t="shared" si="18"/>
        <v>0</v>
      </c>
    </row>
    <row r="1159" spans="1:5" x14ac:dyDescent="0.15">
      <c r="A1159" s="3">
        <v>40816</v>
      </c>
      <c r="B1159" s="1">
        <v>1684.5</v>
      </c>
      <c r="C1159" s="1">
        <v>2388.11</v>
      </c>
      <c r="D1159" s="1">
        <v>4174.45</v>
      </c>
      <c r="E1159" t="b">
        <f t="shared" si="18"/>
        <v>1</v>
      </c>
    </row>
    <row r="1160" spans="1:5" x14ac:dyDescent="0.15">
      <c r="A1160" s="3">
        <v>40826</v>
      </c>
      <c r="B1160" s="1">
        <v>1669.35</v>
      </c>
      <c r="C1160" s="1">
        <v>2362.96</v>
      </c>
      <c r="D1160" s="1">
        <v>4159.45</v>
      </c>
      <c r="E1160" t="b">
        <f t="shared" si="18"/>
        <v>0</v>
      </c>
    </row>
    <row r="1161" spans="1:5" x14ac:dyDescent="0.15">
      <c r="A1161" s="3">
        <v>40827</v>
      </c>
      <c r="B1161" s="1">
        <v>1675.42</v>
      </c>
      <c r="C1161" s="1">
        <v>2363.7800000000002</v>
      </c>
      <c r="D1161" s="1">
        <v>4152.72</v>
      </c>
      <c r="E1161" t="b">
        <f t="shared" si="18"/>
        <v>0</v>
      </c>
    </row>
    <row r="1162" spans="1:5" x14ac:dyDescent="0.15">
      <c r="A1162" s="3">
        <v>40828</v>
      </c>
      <c r="B1162" s="1">
        <v>1737.36</v>
      </c>
      <c r="C1162" s="1">
        <v>2451.89</v>
      </c>
      <c r="D1162" s="1">
        <v>4302.1000000000004</v>
      </c>
      <c r="E1162" t="b">
        <f t="shared" si="18"/>
        <v>0</v>
      </c>
    </row>
    <row r="1163" spans="1:5" x14ac:dyDescent="0.15">
      <c r="A1163" s="3">
        <v>40829</v>
      </c>
      <c r="B1163" s="1">
        <v>1746.94</v>
      </c>
      <c r="C1163" s="1">
        <v>2465.13</v>
      </c>
      <c r="D1163" s="1">
        <v>4370.72</v>
      </c>
      <c r="E1163" t="b">
        <f t="shared" si="18"/>
        <v>0</v>
      </c>
    </row>
    <row r="1164" spans="1:5" x14ac:dyDescent="0.15">
      <c r="A1164" s="3">
        <v>40830</v>
      </c>
      <c r="B1164" s="1">
        <v>1745.21</v>
      </c>
      <c r="C1164" s="1">
        <v>2460.54</v>
      </c>
      <c r="D1164" s="1">
        <v>4350.42</v>
      </c>
      <c r="E1164" t="b">
        <f t="shared" si="18"/>
        <v>0</v>
      </c>
    </row>
    <row r="1165" spans="1:5" x14ac:dyDescent="0.15">
      <c r="A1165" s="3">
        <v>40833</v>
      </c>
      <c r="B1165" s="1">
        <v>1757.06</v>
      </c>
      <c r="C1165" s="1">
        <v>2476.71</v>
      </c>
      <c r="D1165" s="1">
        <v>4368.7700000000004</v>
      </c>
      <c r="E1165" t="b">
        <f t="shared" si="18"/>
        <v>0</v>
      </c>
    </row>
    <row r="1166" spans="1:5" x14ac:dyDescent="0.15">
      <c r="A1166" s="3">
        <v>40834</v>
      </c>
      <c r="B1166" s="1">
        <v>1709.28</v>
      </c>
      <c r="C1166" s="1">
        <v>2411.41</v>
      </c>
      <c r="D1166" s="1">
        <v>4230.95</v>
      </c>
      <c r="E1166" t="b">
        <f t="shared" si="18"/>
        <v>0</v>
      </c>
    </row>
    <row r="1167" spans="1:5" x14ac:dyDescent="0.15">
      <c r="A1167" s="3">
        <v>40835</v>
      </c>
      <c r="B1167" s="1">
        <v>1708.95</v>
      </c>
      <c r="C1167" s="1">
        <v>2405.5</v>
      </c>
      <c r="D1167" s="1">
        <v>4216.67</v>
      </c>
      <c r="E1167" t="b">
        <f t="shared" si="18"/>
        <v>0</v>
      </c>
    </row>
    <row r="1168" spans="1:5" x14ac:dyDescent="0.15">
      <c r="A1168" s="3">
        <v>40836</v>
      </c>
      <c r="B1168" s="1">
        <v>1674.03</v>
      </c>
      <c r="C1168" s="1">
        <v>2352.88</v>
      </c>
      <c r="D1168" s="1">
        <v>4088.08</v>
      </c>
      <c r="E1168" t="b">
        <f t="shared" si="18"/>
        <v>0</v>
      </c>
    </row>
    <row r="1169" spans="1:5" x14ac:dyDescent="0.15">
      <c r="A1169" s="3">
        <v>40837</v>
      </c>
      <c r="B1169" s="1">
        <v>1676.1</v>
      </c>
      <c r="C1169" s="1">
        <v>2350.9499999999998</v>
      </c>
      <c r="D1169" s="1">
        <v>4008.55</v>
      </c>
      <c r="E1169" t="b">
        <f t="shared" si="18"/>
        <v>0</v>
      </c>
    </row>
    <row r="1170" spans="1:5" x14ac:dyDescent="0.15">
      <c r="A1170" s="3">
        <v>40840</v>
      </c>
      <c r="B1170" s="1">
        <v>1729.03</v>
      </c>
      <c r="C1170" s="1">
        <v>2422.16</v>
      </c>
      <c r="D1170" s="1">
        <v>4071.46</v>
      </c>
      <c r="E1170" t="b">
        <f t="shared" si="18"/>
        <v>0</v>
      </c>
    </row>
    <row r="1171" spans="1:5" x14ac:dyDescent="0.15">
      <c r="A1171" s="3">
        <v>40841</v>
      </c>
      <c r="B1171" s="1">
        <v>1751.68</v>
      </c>
      <c r="C1171" s="1">
        <v>2458.54</v>
      </c>
      <c r="D1171" s="1">
        <v>4185.1899999999996</v>
      </c>
      <c r="E1171" t="b">
        <f t="shared" si="18"/>
        <v>0</v>
      </c>
    </row>
    <row r="1172" spans="1:5" x14ac:dyDescent="0.15">
      <c r="A1172" s="3">
        <v>40842</v>
      </c>
      <c r="B1172" s="1">
        <v>1765.63</v>
      </c>
      <c r="C1172" s="1">
        <v>2481.54</v>
      </c>
      <c r="D1172" s="1">
        <v>4217.8900000000003</v>
      </c>
      <c r="E1172" t="b">
        <f t="shared" si="18"/>
        <v>0</v>
      </c>
    </row>
    <row r="1173" spans="1:5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  <c r="E1173" t="b">
        <f t="shared" si="18"/>
        <v>0</v>
      </c>
    </row>
    <row r="1174" spans="1:5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  <c r="E1174" t="b">
        <f t="shared" si="18"/>
        <v>0</v>
      </c>
    </row>
    <row r="1175" spans="1:5" x14ac:dyDescent="0.15">
      <c r="A1175" s="3">
        <v>40847</v>
      </c>
      <c r="B1175" s="1">
        <v>1792.05</v>
      </c>
      <c r="C1175" s="1">
        <v>2516.9499999999998</v>
      </c>
      <c r="D1175" s="1">
        <v>4350.13</v>
      </c>
      <c r="E1175" t="b">
        <f t="shared" si="18"/>
        <v>1</v>
      </c>
    </row>
    <row r="1176" spans="1:5" x14ac:dyDescent="0.15">
      <c r="A1176" s="3">
        <v>40848</v>
      </c>
      <c r="B1176" s="1">
        <v>1795.39</v>
      </c>
      <c r="C1176" s="1">
        <v>2518.7199999999998</v>
      </c>
      <c r="D1176" s="1">
        <v>4355</v>
      </c>
      <c r="E1176" t="b">
        <f t="shared" si="18"/>
        <v>0</v>
      </c>
    </row>
    <row r="1177" spans="1:5" x14ac:dyDescent="0.15">
      <c r="A1177" s="3">
        <v>40849</v>
      </c>
      <c r="B1177" s="1">
        <v>1825.45</v>
      </c>
      <c r="C1177" s="1">
        <v>2559.27</v>
      </c>
      <c r="D1177" s="1">
        <v>4432.33</v>
      </c>
      <c r="E1177" t="b">
        <f t="shared" si="18"/>
        <v>0</v>
      </c>
    </row>
    <row r="1178" spans="1:5" x14ac:dyDescent="0.15">
      <c r="A1178" s="3">
        <v>40850</v>
      </c>
      <c r="B1178" s="1">
        <v>1819.04</v>
      </c>
      <c r="C1178" s="1">
        <v>2556.2199999999998</v>
      </c>
      <c r="D1178" s="1">
        <v>4458.45</v>
      </c>
      <c r="E1178" t="b">
        <f t="shared" si="18"/>
        <v>0</v>
      </c>
    </row>
    <row r="1179" spans="1:5" x14ac:dyDescent="0.15">
      <c r="A1179" s="3">
        <v>40851</v>
      </c>
      <c r="B1179" s="1">
        <v>1831.75</v>
      </c>
      <c r="C1179" s="1">
        <v>2572.88</v>
      </c>
      <c r="D1179" s="1">
        <v>4491.17</v>
      </c>
      <c r="E1179" t="b">
        <f t="shared" si="18"/>
        <v>0</v>
      </c>
    </row>
    <row r="1180" spans="1:5" x14ac:dyDescent="0.15">
      <c r="A1180" s="3">
        <v>40854</v>
      </c>
      <c r="B1180" s="1">
        <v>1809.8</v>
      </c>
      <c r="C1180" s="1">
        <v>2544.42</v>
      </c>
      <c r="D1180" s="1">
        <v>4474.75</v>
      </c>
      <c r="E1180" t="b">
        <f t="shared" si="18"/>
        <v>0</v>
      </c>
    </row>
    <row r="1181" spans="1:5" x14ac:dyDescent="0.15">
      <c r="A1181" s="3">
        <v>40855</v>
      </c>
      <c r="B1181" s="1">
        <v>1808.61</v>
      </c>
      <c r="C1181" s="1">
        <v>2539.67</v>
      </c>
      <c r="D1181" s="1">
        <v>4420.9799999999996</v>
      </c>
      <c r="E1181" t="b">
        <f t="shared" si="18"/>
        <v>0</v>
      </c>
    </row>
    <row r="1182" spans="1:5" x14ac:dyDescent="0.15">
      <c r="A1182" s="3">
        <v>40856</v>
      </c>
      <c r="B1182" s="1">
        <v>1821.76</v>
      </c>
      <c r="C1182" s="1">
        <v>2558.2800000000002</v>
      </c>
      <c r="D1182" s="1">
        <v>4501.26</v>
      </c>
      <c r="E1182" t="b">
        <f t="shared" si="18"/>
        <v>0</v>
      </c>
    </row>
    <row r="1183" spans="1:5" x14ac:dyDescent="0.15">
      <c r="A1183" s="3">
        <v>40857</v>
      </c>
      <c r="B1183" s="1">
        <v>1781.91</v>
      </c>
      <c r="C1183" s="1">
        <v>2507.7199999999998</v>
      </c>
      <c r="D1183" s="1">
        <v>4441.79</v>
      </c>
      <c r="E1183" t="b">
        <f t="shared" si="18"/>
        <v>0</v>
      </c>
    </row>
    <row r="1184" spans="1:5" x14ac:dyDescent="0.15">
      <c r="A1184" s="3">
        <v>40858</v>
      </c>
      <c r="B1184" s="1">
        <v>1779.51</v>
      </c>
      <c r="C1184" s="1">
        <v>2500.19</v>
      </c>
      <c r="D1184" s="1">
        <v>4441.9399999999996</v>
      </c>
      <c r="E1184" t="b">
        <f t="shared" si="18"/>
        <v>0</v>
      </c>
    </row>
    <row r="1185" spans="1:5" x14ac:dyDescent="0.15">
      <c r="A1185" s="3">
        <v>40861</v>
      </c>
      <c r="B1185" s="1">
        <v>1816.06</v>
      </c>
      <c r="C1185" s="1">
        <v>2550.4</v>
      </c>
      <c r="D1185" s="1">
        <v>4553.24</v>
      </c>
      <c r="E1185" t="b">
        <f t="shared" si="18"/>
        <v>0</v>
      </c>
    </row>
    <row r="1186" spans="1:5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  <c r="E1186" t="b">
        <f t="shared" si="18"/>
        <v>0</v>
      </c>
    </row>
    <row r="1187" spans="1:5" x14ac:dyDescent="0.15">
      <c r="A1187" s="3">
        <v>40863</v>
      </c>
      <c r="B1187" s="1">
        <v>1755.42</v>
      </c>
      <c r="C1187" s="1">
        <v>2470.25</v>
      </c>
      <c r="D1187" s="1">
        <v>4474.2700000000004</v>
      </c>
      <c r="E1187" t="b">
        <f t="shared" si="18"/>
        <v>0</v>
      </c>
    </row>
    <row r="1188" spans="1:5" x14ac:dyDescent="0.15">
      <c r="A1188" s="3">
        <v>40864</v>
      </c>
      <c r="B1188" s="1">
        <v>1748.45</v>
      </c>
      <c r="C1188" s="1">
        <v>2462.79</v>
      </c>
      <c r="D1188" s="1">
        <v>4474.34</v>
      </c>
      <c r="E1188" t="b">
        <f t="shared" si="18"/>
        <v>0</v>
      </c>
    </row>
    <row r="1189" spans="1:5" x14ac:dyDescent="0.15">
      <c r="A1189" s="3">
        <v>40865</v>
      </c>
      <c r="B1189" s="1">
        <v>1720.76</v>
      </c>
      <c r="C1189" s="1">
        <v>2417.42</v>
      </c>
      <c r="D1189" s="1">
        <v>4333.8900000000003</v>
      </c>
      <c r="E1189" t="b">
        <f t="shared" si="18"/>
        <v>0</v>
      </c>
    </row>
    <row r="1190" spans="1:5" x14ac:dyDescent="0.15">
      <c r="A1190" s="3">
        <v>40868</v>
      </c>
      <c r="B1190" s="1">
        <v>1721.39</v>
      </c>
      <c r="C1190" s="1">
        <v>2419.11</v>
      </c>
      <c r="D1190" s="1">
        <v>4347</v>
      </c>
      <c r="E1190" t="b">
        <f t="shared" si="18"/>
        <v>0</v>
      </c>
    </row>
    <row r="1191" spans="1:5" x14ac:dyDescent="0.15">
      <c r="A1191" s="3">
        <v>40869</v>
      </c>
      <c r="B1191" s="1">
        <v>1722.23</v>
      </c>
      <c r="C1191" s="1">
        <v>2419.67</v>
      </c>
      <c r="D1191" s="1">
        <v>4341.6899999999996</v>
      </c>
      <c r="E1191" t="b">
        <f t="shared" si="18"/>
        <v>0</v>
      </c>
    </row>
    <row r="1192" spans="1:5" x14ac:dyDescent="0.15">
      <c r="A1192" s="3">
        <v>40870</v>
      </c>
      <c r="B1192" s="1">
        <v>1701.06</v>
      </c>
      <c r="C1192" s="1">
        <v>2393.5300000000002</v>
      </c>
      <c r="D1192" s="1">
        <v>4318.12</v>
      </c>
      <c r="E1192" t="b">
        <f t="shared" si="18"/>
        <v>0</v>
      </c>
    </row>
    <row r="1193" spans="1:5" x14ac:dyDescent="0.15">
      <c r="A1193" s="3">
        <v>40871</v>
      </c>
      <c r="B1193" s="1">
        <v>1704.69</v>
      </c>
      <c r="C1193" s="1">
        <v>2398.31</v>
      </c>
      <c r="D1193" s="1">
        <v>4311.28</v>
      </c>
      <c r="E1193" t="b">
        <f t="shared" si="18"/>
        <v>0</v>
      </c>
    </row>
    <row r="1194" spans="1:5" x14ac:dyDescent="0.15">
      <c r="A1194" s="3">
        <v>40872</v>
      </c>
      <c r="B1194" s="1">
        <v>1691.67</v>
      </c>
      <c r="C1194" s="1">
        <v>2381.06</v>
      </c>
      <c r="D1194" s="1">
        <v>4280.95</v>
      </c>
      <c r="E1194" t="b">
        <f t="shared" si="18"/>
        <v>0</v>
      </c>
    </row>
    <row r="1195" spans="1:5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  <c r="E1195" t="b">
        <f t="shared" si="18"/>
        <v>0</v>
      </c>
    </row>
    <row r="1196" spans="1:5" x14ac:dyDescent="0.15">
      <c r="A1196" s="3">
        <v>40876</v>
      </c>
      <c r="B1196" s="1">
        <v>1716.09</v>
      </c>
      <c r="C1196" s="1">
        <v>2413.48</v>
      </c>
      <c r="D1196" s="1">
        <v>4358.57</v>
      </c>
      <c r="E1196" t="b">
        <f t="shared" si="18"/>
        <v>0</v>
      </c>
    </row>
    <row r="1197" spans="1:5" x14ac:dyDescent="0.15">
      <c r="A1197" s="3">
        <v>40877</v>
      </c>
      <c r="B1197" s="1">
        <v>1662.75</v>
      </c>
      <c r="C1197" s="1">
        <v>2339.87</v>
      </c>
      <c r="D1197" s="1">
        <v>4164.12</v>
      </c>
      <c r="E1197" t="b">
        <f t="shared" si="18"/>
        <v>1</v>
      </c>
    </row>
    <row r="1198" spans="1:5" x14ac:dyDescent="0.15">
      <c r="A1198" s="3">
        <v>40878</v>
      </c>
      <c r="B1198" s="1">
        <v>1713.05</v>
      </c>
      <c r="C1198" s="1">
        <v>2402.94</v>
      </c>
      <c r="D1198" s="1">
        <v>4254.09</v>
      </c>
      <c r="E1198" t="b">
        <f t="shared" si="18"/>
        <v>0</v>
      </c>
    </row>
    <row r="1199" spans="1:5" x14ac:dyDescent="0.15">
      <c r="A1199" s="3">
        <v>40879</v>
      </c>
      <c r="B1199" s="1">
        <v>1704.46</v>
      </c>
      <c r="C1199" s="1">
        <v>2386.21</v>
      </c>
      <c r="D1199" s="1">
        <v>4164.8100000000004</v>
      </c>
      <c r="E1199" t="b">
        <f t="shared" si="18"/>
        <v>0</v>
      </c>
    </row>
    <row r="1200" spans="1:5" x14ac:dyDescent="0.15">
      <c r="A1200" s="3">
        <v>40882</v>
      </c>
      <c r="B1200" s="1">
        <v>1694.5</v>
      </c>
      <c r="C1200" s="1">
        <v>2364.5</v>
      </c>
      <c r="D1200" s="1">
        <v>4021.21</v>
      </c>
      <c r="E1200" t="b">
        <f t="shared" si="18"/>
        <v>0</v>
      </c>
    </row>
    <row r="1201" spans="1:5" x14ac:dyDescent="0.15">
      <c r="A1201" s="3">
        <v>40883</v>
      </c>
      <c r="B1201" s="1">
        <v>1689.01</v>
      </c>
      <c r="C1201" s="1">
        <v>2357.9499999999998</v>
      </c>
      <c r="D1201" s="1">
        <v>4022.73</v>
      </c>
      <c r="E1201" t="b">
        <f t="shared" si="18"/>
        <v>0</v>
      </c>
    </row>
    <row r="1202" spans="1:5" x14ac:dyDescent="0.15">
      <c r="A1202" s="3">
        <v>40884</v>
      </c>
      <c r="B1202" s="1">
        <v>1702.45</v>
      </c>
      <c r="C1202" s="1">
        <v>2372.2600000000002</v>
      </c>
      <c r="D1202" s="1">
        <v>4035.03</v>
      </c>
      <c r="E1202" t="b">
        <f t="shared" si="18"/>
        <v>0</v>
      </c>
    </row>
    <row r="1203" spans="1:5" x14ac:dyDescent="0.15">
      <c r="A1203" s="3">
        <v>40885</v>
      </c>
      <c r="B1203" s="1">
        <v>1701.68</v>
      </c>
      <c r="C1203" s="1">
        <v>2371.09</v>
      </c>
      <c r="D1203" s="1">
        <v>4034.05</v>
      </c>
      <c r="E1203" t="b">
        <f t="shared" si="18"/>
        <v>0</v>
      </c>
    </row>
    <row r="1204" spans="1:5" x14ac:dyDescent="0.15">
      <c r="A1204" s="3">
        <v>40886</v>
      </c>
      <c r="B1204" s="1">
        <v>1692.06</v>
      </c>
      <c r="C1204" s="1">
        <v>2354.98</v>
      </c>
      <c r="D1204" s="1">
        <v>3991.45</v>
      </c>
      <c r="E1204" t="b">
        <f t="shared" si="18"/>
        <v>0</v>
      </c>
    </row>
    <row r="1205" spans="1:5" x14ac:dyDescent="0.15">
      <c r="A1205" s="3">
        <v>40889</v>
      </c>
      <c r="B1205" s="1">
        <v>1678.7</v>
      </c>
      <c r="C1205" s="1">
        <v>2334.96</v>
      </c>
      <c r="D1205" s="1">
        <v>3939.27</v>
      </c>
      <c r="E1205" t="b">
        <f t="shared" si="18"/>
        <v>0</v>
      </c>
    </row>
    <row r="1206" spans="1:5" x14ac:dyDescent="0.15">
      <c r="A1206" s="3">
        <v>40890</v>
      </c>
      <c r="B1206" s="1">
        <v>1645.81</v>
      </c>
      <c r="C1206" s="1">
        <v>2289.2199999999998</v>
      </c>
      <c r="D1206" s="1">
        <v>3789.03</v>
      </c>
      <c r="E1206" t="b">
        <f t="shared" si="18"/>
        <v>0</v>
      </c>
    </row>
    <row r="1207" spans="1:5" x14ac:dyDescent="0.15">
      <c r="A1207" s="3">
        <v>40891</v>
      </c>
      <c r="B1207" s="1">
        <v>1637.01</v>
      </c>
      <c r="C1207" s="1">
        <v>2273.02</v>
      </c>
      <c r="D1207" s="1">
        <v>3705.48</v>
      </c>
      <c r="E1207" t="b">
        <f t="shared" si="18"/>
        <v>0</v>
      </c>
    </row>
    <row r="1208" spans="1:5" x14ac:dyDescent="0.15">
      <c r="A1208" s="3">
        <v>40892</v>
      </c>
      <c r="B1208" s="1">
        <v>1599.01</v>
      </c>
      <c r="C1208" s="1">
        <v>2223.7800000000002</v>
      </c>
      <c r="D1208" s="1">
        <v>3598.94</v>
      </c>
      <c r="E1208" t="b">
        <f t="shared" si="18"/>
        <v>0</v>
      </c>
    </row>
    <row r="1209" spans="1:5" x14ac:dyDescent="0.15">
      <c r="A1209" s="3">
        <v>40893</v>
      </c>
      <c r="B1209" s="1">
        <v>1629</v>
      </c>
      <c r="C1209" s="1">
        <v>2268.0100000000002</v>
      </c>
      <c r="D1209" s="1">
        <v>3705.58</v>
      </c>
      <c r="E1209" t="b">
        <f t="shared" si="18"/>
        <v>0</v>
      </c>
    </row>
    <row r="1210" spans="1:5" x14ac:dyDescent="0.15">
      <c r="A1210" s="3">
        <v>40896</v>
      </c>
      <c r="B1210" s="1">
        <v>1625.26</v>
      </c>
      <c r="C1210" s="1">
        <v>2261.19</v>
      </c>
      <c r="D1210" s="1">
        <v>3715.7</v>
      </c>
      <c r="E1210" t="b">
        <f t="shared" si="18"/>
        <v>0</v>
      </c>
    </row>
    <row r="1211" spans="1:5" x14ac:dyDescent="0.15">
      <c r="A1211" s="3">
        <v>40897</v>
      </c>
      <c r="B1211" s="1">
        <v>1624.44</v>
      </c>
      <c r="C1211" s="1">
        <v>2256.65</v>
      </c>
      <c r="D1211" s="1">
        <v>3701.62</v>
      </c>
      <c r="E1211" t="b">
        <f t="shared" si="18"/>
        <v>0</v>
      </c>
    </row>
    <row r="1212" spans="1:5" x14ac:dyDescent="0.15">
      <c r="A1212" s="3">
        <v>40898</v>
      </c>
      <c r="B1212" s="1">
        <v>1604.25</v>
      </c>
      <c r="C1212" s="1">
        <v>2227.11</v>
      </c>
      <c r="D1212" s="1">
        <v>3602.6</v>
      </c>
      <c r="E1212" t="b">
        <f t="shared" si="18"/>
        <v>0</v>
      </c>
    </row>
    <row r="1213" spans="1:5" x14ac:dyDescent="0.15">
      <c r="A1213" s="3">
        <v>40899</v>
      </c>
      <c r="B1213" s="1">
        <v>1608.24</v>
      </c>
      <c r="C1213" s="1">
        <v>2233.58</v>
      </c>
      <c r="D1213" s="1">
        <v>3535.24</v>
      </c>
      <c r="E1213" t="b">
        <f t="shared" si="18"/>
        <v>0</v>
      </c>
    </row>
    <row r="1214" spans="1:5" x14ac:dyDescent="0.15">
      <c r="A1214" s="3">
        <v>40900</v>
      </c>
      <c r="B1214" s="1">
        <v>1617.94</v>
      </c>
      <c r="C1214" s="1">
        <v>2248.04</v>
      </c>
      <c r="D1214" s="1">
        <v>3561.98</v>
      </c>
      <c r="E1214" t="b">
        <f t="shared" si="18"/>
        <v>0</v>
      </c>
    </row>
    <row r="1215" spans="1:5" x14ac:dyDescent="0.15">
      <c r="A1215" s="3">
        <v>40903</v>
      </c>
      <c r="B1215" s="1">
        <v>1601.47</v>
      </c>
      <c r="C1215" s="1">
        <v>2225.1799999999998</v>
      </c>
      <c r="D1215" s="1">
        <v>3536.29</v>
      </c>
      <c r="E1215" t="b">
        <f t="shared" si="18"/>
        <v>0</v>
      </c>
    </row>
    <row r="1216" spans="1:5" x14ac:dyDescent="0.15">
      <c r="A1216" s="3">
        <v>40904</v>
      </c>
      <c r="B1216" s="1">
        <v>1590.99</v>
      </c>
      <c r="C1216" s="1">
        <v>2202.86</v>
      </c>
      <c r="D1216" s="1">
        <v>3422.98</v>
      </c>
      <c r="E1216" t="b">
        <f t="shared" si="18"/>
        <v>0</v>
      </c>
    </row>
    <row r="1217" spans="1:5" x14ac:dyDescent="0.15">
      <c r="A1217" s="3">
        <v>40905</v>
      </c>
      <c r="B1217" s="1">
        <v>1594.84</v>
      </c>
      <c r="C1217" s="1">
        <v>2206.06</v>
      </c>
      <c r="D1217" s="1">
        <v>3393.37</v>
      </c>
      <c r="E1217" t="b">
        <f t="shared" si="18"/>
        <v>0</v>
      </c>
    </row>
    <row r="1218" spans="1:5" x14ac:dyDescent="0.15">
      <c r="A1218" s="3">
        <v>40906</v>
      </c>
      <c r="B1218" s="1">
        <v>1596.59</v>
      </c>
      <c r="C1218" s="1">
        <v>2209.1799999999998</v>
      </c>
      <c r="D1218" s="1">
        <v>3394.85</v>
      </c>
      <c r="E1218" t="b">
        <f t="shared" si="18"/>
        <v>0</v>
      </c>
    </row>
    <row r="1219" spans="1:5" x14ac:dyDescent="0.15">
      <c r="A1219" s="3">
        <v>40907</v>
      </c>
      <c r="B1219" s="1">
        <v>1617.61</v>
      </c>
      <c r="C1219" s="1">
        <v>2239.5100000000002</v>
      </c>
      <c r="D1219" s="1">
        <v>3456.29</v>
      </c>
      <c r="E1219" t="b">
        <f t="shared" ref="E1219:E1282" si="19">MONTH(A1219)&lt;&gt;MONTH(A1220)</f>
        <v>1</v>
      </c>
    </row>
    <row r="1220" spans="1:5" x14ac:dyDescent="0.15">
      <c r="A1220" s="3">
        <v>40912</v>
      </c>
      <c r="B1220" s="1">
        <v>1595.12</v>
      </c>
      <c r="C1220" s="1">
        <v>2201.89</v>
      </c>
      <c r="D1220" s="1">
        <v>3362.83</v>
      </c>
      <c r="E1220" t="b">
        <f t="shared" si="19"/>
        <v>0</v>
      </c>
    </row>
    <row r="1221" spans="1:5" x14ac:dyDescent="0.15">
      <c r="A1221" s="3">
        <v>40913</v>
      </c>
      <c r="B1221" s="1">
        <v>1596.59</v>
      </c>
      <c r="C1221" s="1">
        <v>2197.27</v>
      </c>
      <c r="D1221" s="1">
        <v>3205.4</v>
      </c>
      <c r="E1221" t="b">
        <f t="shared" si="19"/>
        <v>0</v>
      </c>
    </row>
    <row r="1222" spans="1:5" x14ac:dyDescent="0.15">
      <c r="A1222" s="3">
        <v>40914</v>
      </c>
      <c r="B1222" s="1">
        <v>1608.36</v>
      </c>
      <c r="C1222" s="1">
        <v>2212.4</v>
      </c>
      <c r="D1222" s="1">
        <v>3224.5</v>
      </c>
      <c r="E1222" t="b">
        <f t="shared" si="19"/>
        <v>0</v>
      </c>
    </row>
    <row r="1223" spans="1:5" x14ac:dyDescent="0.15">
      <c r="A1223" s="3">
        <v>40917</v>
      </c>
      <c r="B1223" s="1">
        <v>1659.05</v>
      </c>
      <c r="C1223" s="1">
        <v>2282.1</v>
      </c>
      <c r="D1223" s="1">
        <v>3365.9</v>
      </c>
      <c r="E1223" t="b">
        <f t="shared" si="19"/>
        <v>0</v>
      </c>
    </row>
    <row r="1224" spans="1:5" x14ac:dyDescent="0.15">
      <c r="A1224" s="3">
        <v>40918</v>
      </c>
      <c r="B1224" s="1">
        <v>1704.74</v>
      </c>
      <c r="C1224" s="1">
        <v>2350.08</v>
      </c>
      <c r="D1224" s="1">
        <v>3503.24</v>
      </c>
      <c r="E1224" t="b">
        <f t="shared" si="19"/>
        <v>0</v>
      </c>
    </row>
    <row r="1225" spans="1:5" x14ac:dyDescent="0.15">
      <c r="A1225" s="3">
        <v>40919</v>
      </c>
      <c r="B1225" s="1">
        <v>1694.26</v>
      </c>
      <c r="C1225" s="1">
        <v>2335.2800000000002</v>
      </c>
      <c r="D1225" s="1">
        <v>3519.51</v>
      </c>
      <c r="E1225" t="b">
        <f t="shared" si="19"/>
        <v>0</v>
      </c>
    </row>
    <row r="1226" spans="1:5" x14ac:dyDescent="0.15">
      <c r="A1226" s="3">
        <v>40920</v>
      </c>
      <c r="B1226" s="1">
        <v>1701.45</v>
      </c>
      <c r="C1226" s="1">
        <v>2338.56</v>
      </c>
      <c r="D1226" s="1">
        <v>3518.88</v>
      </c>
      <c r="E1226" t="b">
        <f t="shared" si="19"/>
        <v>0</v>
      </c>
    </row>
    <row r="1227" spans="1:5" x14ac:dyDescent="0.15">
      <c r="A1227" s="3">
        <v>40921</v>
      </c>
      <c r="B1227" s="1">
        <v>1685.91</v>
      </c>
      <c r="C1227" s="1">
        <v>2310.37</v>
      </c>
      <c r="D1227" s="1">
        <v>3374.16</v>
      </c>
      <c r="E1227" t="b">
        <f t="shared" si="19"/>
        <v>0</v>
      </c>
    </row>
    <row r="1228" spans="1:5" x14ac:dyDescent="0.15">
      <c r="A1228" s="3">
        <v>40924</v>
      </c>
      <c r="B1228" s="1">
        <v>1661.99</v>
      </c>
      <c r="C1228" s="1">
        <v>2275.9299999999998</v>
      </c>
      <c r="D1228" s="1">
        <v>3255.89</v>
      </c>
      <c r="E1228" t="b">
        <f t="shared" si="19"/>
        <v>0</v>
      </c>
    </row>
    <row r="1229" spans="1:5" x14ac:dyDescent="0.15">
      <c r="A1229" s="3">
        <v>40925</v>
      </c>
      <c r="B1229" s="1">
        <v>1736.61</v>
      </c>
      <c r="C1229" s="1">
        <v>2377.4</v>
      </c>
      <c r="D1229" s="1">
        <v>3437.33</v>
      </c>
      <c r="E1229" t="b">
        <f t="shared" si="19"/>
        <v>0</v>
      </c>
    </row>
    <row r="1230" spans="1:5" x14ac:dyDescent="0.15">
      <c r="A1230" s="3">
        <v>40926</v>
      </c>
      <c r="B1230" s="1">
        <v>1714.7</v>
      </c>
      <c r="C1230" s="1">
        <v>2344.8200000000002</v>
      </c>
      <c r="D1230" s="1">
        <v>3350.37</v>
      </c>
      <c r="E1230" t="b">
        <f t="shared" si="19"/>
        <v>0</v>
      </c>
    </row>
    <row r="1231" spans="1:5" x14ac:dyDescent="0.15">
      <c r="A1231" s="3">
        <v>40927</v>
      </c>
      <c r="B1231" s="1">
        <v>1750.52</v>
      </c>
      <c r="C1231" s="1">
        <v>2390.85</v>
      </c>
      <c r="D1231" s="1">
        <v>3374.29</v>
      </c>
      <c r="E1231" t="b">
        <f t="shared" si="19"/>
        <v>0</v>
      </c>
    </row>
    <row r="1232" spans="1:5" x14ac:dyDescent="0.15">
      <c r="A1232" s="3">
        <v>40928</v>
      </c>
      <c r="B1232" s="1">
        <v>1775.09</v>
      </c>
      <c r="C1232" s="1">
        <v>2426.12</v>
      </c>
      <c r="D1232" s="1">
        <v>3415.75</v>
      </c>
      <c r="E1232" t="b">
        <f t="shared" si="19"/>
        <v>0</v>
      </c>
    </row>
    <row r="1233" spans="1:5" x14ac:dyDescent="0.15">
      <c r="A1233" s="3">
        <v>40938</v>
      </c>
      <c r="B1233" s="1">
        <v>1742.82</v>
      </c>
      <c r="C1233" s="1">
        <v>2380.61</v>
      </c>
      <c r="D1233" s="1">
        <v>3404.91</v>
      </c>
      <c r="E1233" t="b">
        <f t="shared" si="19"/>
        <v>0</v>
      </c>
    </row>
    <row r="1234" spans="1:5" x14ac:dyDescent="0.15">
      <c r="A1234" s="3">
        <v>40939</v>
      </c>
      <c r="B1234" s="1">
        <v>1744.71</v>
      </c>
      <c r="C1234" s="1">
        <v>2384.8000000000002</v>
      </c>
      <c r="D1234" s="1">
        <v>3406.68</v>
      </c>
      <c r="E1234" t="b">
        <f t="shared" si="19"/>
        <v>1</v>
      </c>
    </row>
    <row r="1235" spans="1:5" x14ac:dyDescent="0.15">
      <c r="A1235" s="3">
        <v>40940</v>
      </c>
      <c r="B1235" s="1">
        <v>1713.68</v>
      </c>
      <c r="C1235" s="1">
        <v>2349.09</v>
      </c>
      <c r="D1235" s="1">
        <v>3387.94</v>
      </c>
      <c r="E1235" t="b">
        <f t="shared" si="19"/>
        <v>0</v>
      </c>
    </row>
    <row r="1236" spans="1:5" x14ac:dyDescent="0.15">
      <c r="A1236" s="3">
        <v>40941</v>
      </c>
      <c r="B1236" s="1">
        <v>1761.94</v>
      </c>
      <c r="C1236" s="1">
        <v>2408.77</v>
      </c>
      <c r="D1236" s="1">
        <v>3457.05</v>
      </c>
      <c r="E1236" t="b">
        <f t="shared" si="19"/>
        <v>0</v>
      </c>
    </row>
    <row r="1237" spans="1:5" x14ac:dyDescent="0.15">
      <c r="A1237" s="3">
        <v>40942</v>
      </c>
      <c r="B1237" s="1">
        <v>1772.19</v>
      </c>
      <c r="C1237" s="1">
        <v>2424.21</v>
      </c>
      <c r="D1237" s="1">
        <v>3518.87</v>
      </c>
      <c r="E1237" t="b">
        <f t="shared" si="19"/>
        <v>0</v>
      </c>
    </row>
    <row r="1238" spans="1:5" x14ac:dyDescent="0.15">
      <c r="A1238" s="3">
        <v>40945</v>
      </c>
      <c r="B1238" s="1">
        <v>1764.82</v>
      </c>
      <c r="C1238" s="1">
        <v>2417.71</v>
      </c>
      <c r="D1238" s="1">
        <v>3557.08</v>
      </c>
      <c r="E1238" t="b">
        <f t="shared" si="19"/>
        <v>0</v>
      </c>
    </row>
    <row r="1239" spans="1:5" x14ac:dyDescent="0.15">
      <c r="A1239" s="3">
        <v>40946</v>
      </c>
      <c r="B1239" s="1">
        <v>1732.02</v>
      </c>
      <c r="C1239" s="1">
        <v>2372.44</v>
      </c>
      <c r="D1239" s="1">
        <v>3496.4</v>
      </c>
      <c r="E1239" t="b">
        <f t="shared" si="19"/>
        <v>0</v>
      </c>
    </row>
    <row r="1240" spans="1:5" x14ac:dyDescent="0.15">
      <c r="A1240" s="3">
        <v>40947</v>
      </c>
      <c r="B1240" s="1">
        <v>1782.06</v>
      </c>
      <c r="C1240" s="1">
        <v>2437.5300000000002</v>
      </c>
      <c r="D1240" s="1">
        <v>3593.28</v>
      </c>
      <c r="E1240" t="b">
        <f t="shared" si="19"/>
        <v>0</v>
      </c>
    </row>
    <row r="1241" spans="1:5" x14ac:dyDescent="0.15">
      <c r="A1241" s="3">
        <v>40948</v>
      </c>
      <c r="B1241" s="1">
        <v>1778.1</v>
      </c>
      <c r="C1241" s="1">
        <v>2434.29</v>
      </c>
      <c r="D1241" s="1">
        <v>3627.82</v>
      </c>
      <c r="E1241" t="b">
        <f t="shared" si="19"/>
        <v>0</v>
      </c>
    </row>
    <row r="1242" spans="1:5" x14ac:dyDescent="0.15">
      <c r="A1242" s="3">
        <v>40949</v>
      </c>
      <c r="B1242" s="1">
        <v>1778.32</v>
      </c>
      <c r="C1242" s="1">
        <v>2435.9</v>
      </c>
      <c r="D1242" s="1">
        <v>3648.42</v>
      </c>
      <c r="E1242" t="b">
        <f t="shared" si="19"/>
        <v>0</v>
      </c>
    </row>
    <row r="1243" spans="1:5" x14ac:dyDescent="0.15">
      <c r="A1243" s="3">
        <v>40952</v>
      </c>
      <c r="B1243" s="1">
        <v>1768.54</v>
      </c>
      <c r="C1243" s="1">
        <v>2426.0700000000002</v>
      </c>
      <c r="D1243" s="1">
        <v>3700.1</v>
      </c>
      <c r="E1243" t="b">
        <f t="shared" si="19"/>
        <v>0</v>
      </c>
    </row>
    <row r="1244" spans="1:5" x14ac:dyDescent="0.15">
      <c r="A1244" s="3">
        <v>40953</v>
      </c>
      <c r="B1244" s="1">
        <v>1758.98</v>
      </c>
      <c r="C1244" s="1">
        <v>2413.7600000000002</v>
      </c>
      <c r="D1244" s="1">
        <v>3703.36</v>
      </c>
      <c r="E1244" t="b">
        <f t="shared" si="19"/>
        <v>0</v>
      </c>
    </row>
    <row r="1245" spans="1:5" x14ac:dyDescent="0.15">
      <c r="A1245" s="3">
        <v>40954</v>
      </c>
      <c r="B1245" s="1">
        <v>1773.17</v>
      </c>
      <c r="C1245" s="1">
        <v>2437.2199999999998</v>
      </c>
      <c r="D1245" s="1">
        <v>3769.99</v>
      </c>
      <c r="E1245" t="b">
        <f t="shared" si="19"/>
        <v>0</v>
      </c>
    </row>
    <row r="1246" spans="1:5" x14ac:dyDescent="0.15">
      <c r="A1246" s="3">
        <v>40955</v>
      </c>
      <c r="B1246" s="1">
        <v>1761.88</v>
      </c>
      <c r="C1246" s="1">
        <v>2424.1999999999998</v>
      </c>
      <c r="D1246" s="1">
        <v>3775.8</v>
      </c>
      <c r="E1246" t="b">
        <f t="shared" si="19"/>
        <v>0</v>
      </c>
    </row>
    <row r="1247" spans="1:5" x14ac:dyDescent="0.15">
      <c r="A1247" s="3">
        <v>40956</v>
      </c>
      <c r="B1247" s="1">
        <v>1765.65</v>
      </c>
      <c r="C1247" s="1">
        <v>2428.3200000000002</v>
      </c>
      <c r="D1247" s="1">
        <v>3763.09</v>
      </c>
      <c r="E1247" t="b">
        <f t="shared" si="19"/>
        <v>0</v>
      </c>
    </row>
    <row r="1248" spans="1:5" x14ac:dyDescent="0.15">
      <c r="A1248" s="3">
        <v>40959</v>
      </c>
      <c r="B1248" s="1">
        <v>1769.41</v>
      </c>
      <c r="C1248" s="1">
        <v>2432.06</v>
      </c>
      <c r="D1248" s="1">
        <v>3771.66</v>
      </c>
      <c r="E1248" t="b">
        <f t="shared" si="19"/>
        <v>0</v>
      </c>
    </row>
    <row r="1249" spans="1:5" x14ac:dyDescent="0.15">
      <c r="A1249" s="3">
        <v>40960</v>
      </c>
      <c r="B1249" s="1">
        <v>1779.94</v>
      </c>
      <c r="C1249" s="1">
        <v>2448.5100000000002</v>
      </c>
      <c r="D1249" s="1">
        <v>3820.26</v>
      </c>
      <c r="E1249" t="b">
        <f t="shared" si="19"/>
        <v>0</v>
      </c>
    </row>
    <row r="1250" spans="1:5" x14ac:dyDescent="0.15">
      <c r="A1250" s="3">
        <v>40961</v>
      </c>
      <c r="B1250" s="1">
        <v>1795.26</v>
      </c>
      <c r="C1250" s="1">
        <v>2474.71</v>
      </c>
      <c r="D1250" s="1">
        <v>3895.77</v>
      </c>
      <c r="E1250" t="b">
        <f t="shared" si="19"/>
        <v>0</v>
      </c>
    </row>
    <row r="1251" spans="1:5" x14ac:dyDescent="0.15">
      <c r="A1251" s="3">
        <v>40962</v>
      </c>
      <c r="B1251" s="1">
        <v>1799.64</v>
      </c>
      <c r="C1251" s="1">
        <v>2482.1999999999998</v>
      </c>
      <c r="D1251" s="1">
        <v>3900.04</v>
      </c>
      <c r="E1251" t="b">
        <f t="shared" si="19"/>
        <v>0</v>
      </c>
    </row>
    <row r="1252" spans="1:5" x14ac:dyDescent="0.15">
      <c r="A1252" s="3">
        <v>40963</v>
      </c>
      <c r="B1252" s="1">
        <v>1826.72</v>
      </c>
      <c r="C1252" s="1">
        <v>2521.08</v>
      </c>
      <c r="D1252" s="1">
        <v>3941.75</v>
      </c>
      <c r="E1252" t="b">
        <f t="shared" si="19"/>
        <v>0</v>
      </c>
    </row>
    <row r="1253" spans="1:5" x14ac:dyDescent="0.15">
      <c r="A1253" s="3">
        <v>40966</v>
      </c>
      <c r="B1253" s="1">
        <v>1828.41</v>
      </c>
      <c r="C1253" s="1">
        <v>2527.11</v>
      </c>
      <c r="D1253" s="1">
        <v>3942.39</v>
      </c>
      <c r="E1253" t="b">
        <f t="shared" si="19"/>
        <v>0</v>
      </c>
    </row>
    <row r="1254" spans="1:5" x14ac:dyDescent="0.15">
      <c r="A1254" s="3">
        <v>40967</v>
      </c>
      <c r="B1254" s="1">
        <v>1839.06</v>
      </c>
      <c r="C1254" s="1">
        <v>2536.94</v>
      </c>
      <c r="D1254" s="1">
        <v>3907.7</v>
      </c>
      <c r="E1254" t="b">
        <f t="shared" si="19"/>
        <v>0</v>
      </c>
    </row>
    <row r="1255" spans="1:5" x14ac:dyDescent="0.15">
      <c r="A1255" s="3">
        <v>40968</v>
      </c>
      <c r="B1255" s="1">
        <v>1822.77</v>
      </c>
      <c r="C1255" s="1">
        <v>2513.21</v>
      </c>
      <c r="D1255" s="1">
        <v>3858.54</v>
      </c>
      <c r="E1255" t="b">
        <f t="shared" si="19"/>
        <v>1</v>
      </c>
    </row>
    <row r="1256" spans="1:5" x14ac:dyDescent="0.15">
      <c r="A1256" s="3">
        <v>40969</v>
      </c>
      <c r="B1256" s="1">
        <v>1818.28</v>
      </c>
      <c r="C1256" s="1">
        <v>2510.6</v>
      </c>
      <c r="D1256" s="1">
        <v>3887.17</v>
      </c>
      <c r="E1256" t="b">
        <f t="shared" si="19"/>
        <v>0</v>
      </c>
    </row>
    <row r="1257" spans="1:5" x14ac:dyDescent="0.15">
      <c r="A1257" s="3">
        <v>40970</v>
      </c>
      <c r="B1257" s="1">
        <v>1843.85</v>
      </c>
      <c r="C1257" s="1">
        <v>2549.8200000000002</v>
      </c>
      <c r="D1257" s="1">
        <v>3961.58</v>
      </c>
      <c r="E1257" t="b">
        <f t="shared" si="19"/>
        <v>0</v>
      </c>
    </row>
    <row r="1258" spans="1:5" x14ac:dyDescent="0.15">
      <c r="A1258" s="3">
        <v>40973</v>
      </c>
      <c r="B1258" s="1">
        <v>1827.94</v>
      </c>
      <c r="C1258" s="1">
        <v>2530.0100000000002</v>
      </c>
      <c r="D1258" s="1">
        <v>3981.73</v>
      </c>
      <c r="E1258" t="b">
        <f t="shared" si="19"/>
        <v>0</v>
      </c>
    </row>
    <row r="1259" spans="1:5" x14ac:dyDescent="0.15">
      <c r="A1259" s="3">
        <v>40974</v>
      </c>
      <c r="B1259" s="1">
        <v>1794.26</v>
      </c>
      <c r="C1259" s="1">
        <v>2488.81</v>
      </c>
      <c r="D1259" s="1">
        <v>3954.19</v>
      </c>
      <c r="E1259" t="b">
        <f t="shared" si="19"/>
        <v>0</v>
      </c>
    </row>
    <row r="1260" spans="1:5" x14ac:dyDescent="0.15">
      <c r="A1260" s="3">
        <v>40975</v>
      </c>
      <c r="B1260" s="1">
        <v>1776.36</v>
      </c>
      <c r="C1260" s="1">
        <v>2471.48</v>
      </c>
      <c r="D1260" s="1">
        <v>3939.31</v>
      </c>
      <c r="E1260" t="b">
        <f t="shared" si="19"/>
        <v>0</v>
      </c>
    </row>
    <row r="1261" spans="1:5" x14ac:dyDescent="0.15">
      <c r="A1261" s="3">
        <v>40976</v>
      </c>
      <c r="B1261" s="1">
        <v>1798.1</v>
      </c>
      <c r="C1261" s="1">
        <v>2499.4299999999998</v>
      </c>
      <c r="D1261" s="1">
        <v>3993.56</v>
      </c>
      <c r="E1261" t="b">
        <f t="shared" si="19"/>
        <v>0</v>
      </c>
    </row>
    <row r="1262" spans="1:5" x14ac:dyDescent="0.15">
      <c r="A1262" s="3">
        <v>40977</v>
      </c>
      <c r="B1262" s="1">
        <v>1811.49</v>
      </c>
      <c r="C1262" s="1">
        <v>2522.3000000000002</v>
      </c>
      <c r="D1262" s="1">
        <v>4053.9</v>
      </c>
      <c r="E1262" t="b">
        <f t="shared" si="19"/>
        <v>0</v>
      </c>
    </row>
    <row r="1263" spans="1:5" x14ac:dyDescent="0.15">
      <c r="A1263" s="3">
        <v>40980</v>
      </c>
      <c r="B1263" s="1">
        <v>1796.94</v>
      </c>
      <c r="C1263" s="1">
        <v>2504.66</v>
      </c>
      <c r="D1263" s="1">
        <v>4078.68</v>
      </c>
      <c r="E1263" t="b">
        <f t="shared" si="19"/>
        <v>0</v>
      </c>
    </row>
    <row r="1264" spans="1:5" x14ac:dyDescent="0.15">
      <c r="A1264" s="3">
        <v>40981</v>
      </c>
      <c r="B1264" s="1">
        <v>1813.2</v>
      </c>
      <c r="C1264" s="1">
        <v>2530.63</v>
      </c>
      <c r="D1264" s="1">
        <v>4114.57</v>
      </c>
      <c r="E1264" t="b">
        <f t="shared" si="19"/>
        <v>0</v>
      </c>
    </row>
    <row r="1265" spans="1:5" x14ac:dyDescent="0.15">
      <c r="A1265" s="3">
        <v>40982</v>
      </c>
      <c r="B1265" s="1">
        <v>1776.41</v>
      </c>
      <c r="C1265" s="1">
        <v>2470.27</v>
      </c>
      <c r="D1265" s="1">
        <v>3919.62</v>
      </c>
      <c r="E1265" t="b">
        <f t="shared" si="19"/>
        <v>0</v>
      </c>
    </row>
    <row r="1266" spans="1:5" x14ac:dyDescent="0.15">
      <c r="A1266" s="3">
        <v>40983</v>
      </c>
      <c r="B1266" s="1">
        <v>1760.48</v>
      </c>
      <c r="C1266" s="1">
        <v>2454.96</v>
      </c>
      <c r="D1266" s="1">
        <v>3869.06</v>
      </c>
      <c r="E1266" t="b">
        <f t="shared" si="19"/>
        <v>0</v>
      </c>
    </row>
    <row r="1267" spans="1:5" x14ac:dyDescent="0.15">
      <c r="A1267" s="3">
        <v>40984</v>
      </c>
      <c r="B1267" s="1">
        <v>1780.08</v>
      </c>
      <c r="C1267" s="1">
        <v>2485.37</v>
      </c>
      <c r="D1267" s="1">
        <v>3971.51</v>
      </c>
      <c r="E1267" t="b">
        <f t="shared" si="19"/>
        <v>0</v>
      </c>
    </row>
    <row r="1268" spans="1:5" x14ac:dyDescent="0.15">
      <c r="A1268" s="3">
        <v>40987</v>
      </c>
      <c r="B1268" s="1">
        <v>1778.98</v>
      </c>
      <c r="C1268" s="1">
        <v>2484.33</v>
      </c>
      <c r="D1268" s="1">
        <v>4040.96</v>
      </c>
      <c r="E1268" t="b">
        <f t="shared" si="19"/>
        <v>0</v>
      </c>
    </row>
    <row r="1269" spans="1:5" x14ac:dyDescent="0.15">
      <c r="A1269" s="3">
        <v>40988</v>
      </c>
      <c r="B1269" s="1">
        <v>1755.72</v>
      </c>
      <c r="C1269" s="1">
        <v>2447.67</v>
      </c>
      <c r="D1269" s="1">
        <v>3949.49</v>
      </c>
      <c r="E1269" t="b">
        <f t="shared" si="19"/>
        <v>0</v>
      </c>
    </row>
    <row r="1270" spans="1:5" x14ac:dyDescent="0.15">
      <c r="A1270" s="3">
        <v>40989</v>
      </c>
      <c r="B1270" s="1">
        <v>1758.62</v>
      </c>
      <c r="C1270" s="1">
        <v>2448.0500000000002</v>
      </c>
      <c r="D1270" s="1">
        <v>3965.64</v>
      </c>
      <c r="E1270" t="b">
        <f t="shared" si="19"/>
        <v>0</v>
      </c>
    </row>
    <row r="1271" spans="1:5" x14ac:dyDescent="0.15">
      <c r="A1271" s="3">
        <v>40990</v>
      </c>
      <c r="B1271" s="1">
        <v>1760.33</v>
      </c>
      <c r="C1271" s="1">
        <v>2448.31</v>
      </c>
      <c r="D1271" s="1">
        <v>3956.74</v>
      </c>
      <c r="E1271" t="b">
        <f t="shared" si="19"/>
        <v>0</v>
      </c>
    </row>
    <row r="1272" spans="1:5" x14ac:dyDescent="0.15">
      <c r="A1272" s="3">
        <v>40991</v>
      </c>
      <c r="B1272" s="1">
        <v>1747.92</v>
      </c>
      <c r="C1272" s="1">
        <v>2427.23</v>
      </c>
      <c r="D1272" s="1">
        <v>3873.49</v>
      </c>
      <c r="E1272" t="b">
        <f t="shared" si="19"/>
        <v>0</v>
      </c>
    </row>
    <row r="1273" spans="1:5" x14ac:dyDescent="0.15">
      <c r="A1273" s="3">
        <v>40994</v>
      </c>
      <c r="B1273" s="1">
        <v>1749.89</v>
      </c>
      <c r="C1273" s="1">
        <v>2432.7600000000002</v>
      </c>
      <c r="D1273" s="1">
        <v>3860.82</v>
      </c>
      <c r="E1273" t="b">
        <f t="shared" si="19"/>
        <v>0</v>
      </c>
    </row>
    <row r="1274" spans="1:5" x14ac:dyDescent="0.15">
      <c r="A1274" s="3">
        <v>40995</v>
      </c>
      <c r="B1274" s="1">
        <v>1749.19</v>
      </c>
      <c r="C1274" s="1">
        <v>2423.56</v>
      </c>
      <c r="D1274" s="1">
        <v>3852.9</v>
      </c>
      <c r="E1274" t="b">
        <f t="shared" si="19"/>
        <v>0</v>
      </c>
    </row>
    <row r="1275" spans="1:5" x14ac:dyDescent="0.15">
      <c r="A1275" s="3">
        <v>40996</v>
      </c>
      <c r="B1275" s="1">
        <v>1708.85</v>
      </c>
      <c r="C1275" s="1">
        <v>2364.5700000000002</v>
      </c>
      <c r="D1275" s="1">
        <v>3663.07</v>
      </c>
      <c r="E1275" t="b">
        <f t="shared" si="19"/>
        <v>0</v>
      </c>
    </row>
    <row r="1276" spans="1:5" x14ac:dyDescent="0.15">
      <c r="A1276" s="3">
        <v>40997</v>
      </c>
      <c r="B1276" s="1">
        <v>1688.09</v>
      </c>
      <c r="C1276" s="1">
        <v>2339.06</v>
      </c>
      <c r="D1276" s="1">
        <v>3580.75</v>
      </c>
      <c r="E1276" t="b">
        <f t="shared" si="19"/>
        <v>0</v>
      </c>
    </row>
    <row r="1277" spans="1:5" x14ac:dyDescent="0.15">
      <c r="A1277" s="3">
        <v>40998</v>
      </c>
      <c r="B1277" s="1">
        <v>1705.63</v>
      </c>
      <c r="C1277" s="1">
        <v>2356.4</v>
      </c>
      <c r="D1277" s="1">
        <v>3560.49</v>
      </c>
      <c r="E1277" t="b">
        <f t="shared" si="19"/>
        <v>1</v>
      </c>
    </row>
    <row r="1278" spans="1:5" x14ac:dyDescent="0.15">
      <c r="A1278" s="3">
        <v>41004</v>
      </c>
      <c r="B1278" s="1">
        <v>1735.28</v>
      </c>
      <c r="C1278" s="1">
        <v>2405.17</v>
      </c>
      <c r="D1278" s="1">
        <v>3676.55</v>
      </c>
      <c r="E1278" t="b">
        <f t="shared" si="19"/>
        <v>0</v>
      </c>
    </row>
    <row r="1279" spans="1:5" x14ac:dyDescent="0.15">
      <c r="A1279" s="3">
        <v>41005</v>
      </c>
      <c r="B1279" s="1">
        <v>1737.51</v>
      </c>
      <c r="C1279" s="1">
        <v>2411.7600000000002</v>
      </c>
      <c r="D1279" s="1">
        <v>3713.28</v>
      </c>
      <c r="E1279" t="b">
        <f t="shared" si="19"/>
        <v>0</v>
      </c>
    </row>
    <row r="1280" spans="1:5" x14ac:dyDescent="0.15">
      <c r="A1280" s="3">
        <v>41008</v>
      </c>
      <c r="B1280" s="1">
        <v>1721.43</v>
      </c>
      <c r="C1280" s="1">
        <v>2391.4499999999998</v>
      </c>
      <c r="D1280" s="1">
        <v>3666.37</v>
      </c>
      <c r="E1280" t="b">
        <f t="shared" si="19"/>
        <v>0</v>
      </c>
    </row>
    <row r="1281" spans="1:5" x14ac:dyDescent="0.15">
      <c r="A1281" s="3">
        <v>41009</v>
      </c>
      <c r="B1281" s="1">
        <v>1736.24</v>
      </c>
      <c r="C1281" s="1">
        <v>2411.29</v>
      </c>
      <c r="D1281" s="1">
        <v>3710.36</v>
      </c>
      <c r="E1281" t="b">
        <f t="shared" si="19"/>
        <v>0</v>
      </c>
    </row>
    <row r="1282" spans="1:5" x14ac:dyDescent="0.15">
      <c r="A1282" s="3">
        <v>41010</v>
      </c>
      <c r="B1282" s="1">
        <v>1734.59</v>
      </c>
      <c r="C1282" s="1">
        <v>2410.11</v>
      </c>
      <c r="D1282" s="1">
        <v>3739.42</v>
      </c>
      <c r="E1282" t="b">
        <f t="shared" si="19"/>
        <v>0</v>
      </c>
    </row>
    <row r="1283" spans="1:5" x14ac:dyDescent="0.15">
      <c r="A1283" s="3">
        <v>41011</v>
      </c>
      <c r="B1283" s="1">
        <v>1770.95</v>
      </c>
      <c r="C1283" s="1">
        <v>2458.94</v>
      </c>
      <c r="D1283" s="1">
        <v>3818.15</v>
      </c>
      <c r="E1283" t="b">
        <f t="shared" ref="E1283:E1346" si="20">MONTH(A1283)&lt;&gt;MONTH(A1284)</f>
        <v>0</v>
      </c>
    </row>
    <row r="1284" spans="1:5" x14ac:dyDescent="0.15">
      <c r="A1284" s="3">
        <v>41012</v>
      </c>
      <c r="B1284" s="1">
        <v>1777.07</v>
      </c>
      <c r="C1284" s="1">
        <v>2467.3200000000002</v>
      </c>
      <c r="D1284" s="1">
        <v>3850.73</v>
      </c>
      <c r="E1284" t="b">
        <f t="shared" si="20"/>
        <v>0</v>
      </c>
    </row>
    <row r="1285" spans="1:5" x14ac:dyDescent="0.15">
      <c r="A1285" s="3">
        <v>41015</v>
      </c>
      <c r="B1285" s="1">
        <v>1770.68</v>
      </c>
      <c r="C1285" s="1">
        <v>2457.86</v>
      </c>
      <c r="D1285" s="1">
        <v>3868.56</v>
      </c>
      <c r="E1285" t="b">
        <f t="shared" si="20"/>
        <v>0</v>
      </c>
    </row>
    <row r="1286" spans="1:5" x14ac:dyDescent="0.15">
      <c r="A1286" s="3">
        <v>41016</v>
      </c>
      <c r="B1286" s="1">
        <v>1749.4</v>
      </c>
      <c r="C1286" s="1">
        <v>2427.52</v>
      </c>
      <c r="D1286" s="1">
        <v>3815.25</v>
      </c>
      <c r="E1286" t="b">
        <f t="shared" si="20"/>
        <v>0</v>
      </c>
    </row>
    <row r="1287" spans="1:5" x14ac:dyDescent="0.15">
      <c r="A1287" s="3">
        <v>41017</v>
      </c>
      <c r="B1287" s="1">
        <v>1789.63</v>
      </c>
      <c r="C1287" s="1">
        <v>2483.91</v>
      </c>
      <c r="D1287" s="1">
        <v>3904.49</v>
      </c>
      <c r="E1287" t="b">
        <f t="shared" si="20"/>
        <v>0</v>
      </c>
    </row>
    <row r="1288" spans="1:5" x14ac:dyDescent="0.15">
      <c r="A1288" s="3">
        <v>41018</v>
      </c>
      <c r="B1288" s="1">
        <v>1791.38</v>
      </c>
      <c r="C1288" s="1">
        <v>2482.5500000000002</v>
      </c>
      <c r="D1288" s="1">
        <v>3901.32</v>
      </c>
      <c r="E1288" t="b">
        <f t="shared" si="20"/>
        <v>0</v>
      </c>
    </row>
    <row r="1289" spans="1:5" x14ac:dyDescent="0.15">
      <c r="A1289" s="3">
        <v>41019</v>
      </c>
      <c r="B1289" s="1">
        <v>1815.88</v>
      </c>
      <c r="C1289" s="1">
        <v>2514.75</v>
      </c>
      <c r="D1289" s="1">
        <v>3932.12</v>
      </c>
      <c r="E1289" t="b">
        <f t="shared" si="20"/>
        <v>0</v>
      </c>
    </row>
    <row r="1290" spans="1:5" x14ac:dyDescent="0.15">
      <c r="A1290" s="3">
        <v>41022</v>
      </c>
      <c r="B1290" s="1">
        <v>1799.91</v>
      </c>
      <c r="C1290" s="1">
        <v>2497.4299999999998</v>
      </c>
      <c r="D1290" s="1">
        <v>3867.25</v>
      </c>
      <c r="E1290" t="b">
        <f t="shared" si="20"/>
        <v>0</v>
      </c>
    </row>
    <row r="1291" spans="1:5" x14ac:dyDescent="0.15">
      <c r="A1291" s="3">
        <v>41023</v>
      </c>
      <c r="B1291" s="1">
        <v>1808.86</v>
      </c>
      <c r="C1291" s="1">
        <v>2504.0100000000002</v>
      </c>
      <c r="D1291" s="1">
        <v>3832.42</v>
      </c>
      <c r="E1291" t="b">
        <f t="shared" si="20"/>
        <v>0</v>
      </c>
    </row>
    <row r="1292" spans="1:5" x14ac:dyDescent="0.15">
      <c r="A1292" s="3">
        <v>41024</v>
      </c>
      <c r="B1292" s="1">
        <v>1819.22</v>
      </c>
      <c r="C1292" s="1">
        <v>2520.65</v>
      </c>
      <c r="D1292" s="1">
        <v>3894.92</v>
      </c>
      <c r="E1292" t="b">
        <f t="shared" si="20"/>
        <v>0</v>
      </c>
    </row>
    <row r="1293" spans="1:5" x14ac:dyDescent="0.15">
      <c r="A1293" s="3">
        <v>41025</v>
      </c>
      <c r="B1293" s="1">
        <v>1822.21</v>
      </c>
      <c r="C1293" s="1">
        <v>2525.88</v>
      </c>
      <c r="D1293" s="1">
        <v>3870.69</v>
      </c>
      <c r="E1293" t="b">
        <f t="shared" si="20"/>
        <v>0</v>
      </c>
    </row>
    <row r="1294" spans="1:5" x14ac:dyDescent="0.15">
      <c r="A1294" s="3">
        <v>41026</v>
      </c>
      <c r="B1294" s="1">
        <v>1822.54</v>
      </c>
      <c r="C1294" s="1">
        <v>2523.63</v>
      </c>
      <c r="D1294" s="1">
        <v>3837.88</v>
      </c>
      <c r="E1294" t="b">
        <f t="shared" si="20"/>
        <v>1</v>
      </c>
    </row>
    <row r="1295" spans="1:5" x14ac:dyDescent="0.15">
      <c r="A1295" s="3">
        <v>41031</v>
      </c>
      <c r="B1295" s="1">
        <v>1862.75</v>
      </c>
      <c r="C1295" s="1">
        <v>2576.2199999999998</v>
      </c>
      <c r="D1295" s="1">
        <v>3874.24</v>
      </c>
      <c r="E1295" t="b">
        <f t="shared" si="20"/>
        <v>0</v>
      </c>
    </row>
    <row r="1296" spans="1:5" x14ac:dyDescent="0.15">
      <c r="A1296" s="3">
        <v>41032</v>
      </c>
      <c r="B1296" s="1">
        <v>1864.3</v>
      </c>
      <c r="C1296" s="1">
        <v>2579.8000000000002</v>
      </c>
      <c r="D1296" s="1">
        <v>3892.93</v>
      </c>
      <c r="E1296" t="b">
        <f t="shared" si="20"/>
        <v>0</v>
      </c>
    </row>
    <row r="1297" spans="1:5" x14ac:dyDescent="0.15">
      <c r="A1297" s="3">
        <v>41033</v>
      </c>
      <c r="B1297" s="1">
        <v>1876.66</v>
      </c>
      <c r="C1297" s="1">
        <v>2600.39</v>
      </c>
      <c r="D1297" s="1">
        <v>3924.26</v>
      </c>
      <c r="E1297" t="b">
        <f t="shared" si="20"/>
        <v>0</v>
      </c>
    </row>
    <row r="1298" spans="1:5" x14ac:dyDescent="0.15">
      <c r="A1298" s="3">
        <v>41036</v>
      </c>
      <c r="B1298" s="1">
        <v>1866.62</v>
      </c>
      <c r="C1298" s="1">
        <v>2594.31</v>
      </c>
      <c r="D1298" s="1">
        <v>3954.18</v>
      </c>
      <c r="E1298" t="b">
        <f t="shared" si="20"/>
        <v>0</v>
      </c>
    </row>
    <row r="1299" spans="1:5" x14ac:dyDescent="0.15">
      <c r="A1299" s="3">
        <v>41037</v>
      </c>
      <c r="B1299" s="1">
        <v>1862.4</v>
      </c>
      <c r="C1299" s="1">
        <v>2583.91</v>
      </c>
      <c r="D1299" s="1">
        <v>3958.42</v>
      </c>
      <c r="E1299" t="b">
        <f t="shared" si="20"/>
        <v>0</v>
      </c>
    </row>
    <row r="1300" spans="1:5" x14ac:dyDescent="0.15">
      <c r="A1300" s="3">
        <v>41038</v>
      </c>
      <c r="B1300" s="1">
        <v>1830.13</v>
      </c>
      <c r="C1300" s="1">
        <v>2538.3000000000002</v>
      </c>
      <c r="D1300" s="1">
        <v>3897.47</v>
      </c>
      <c r="E1300" t="b">
        <f t="shared" si="20"/>
        <v>0</v>
      </c>
    </row>
    <row r="1301" spans="1:5" x14ac:dyDescent="0.15">
      <c r="A1301" s="3">
        <v>41039</v>
      </c>
      <c r="B1301" s="1">
        <v>1829.61</v>
      </c>
      <c r="C1301" s="1">
        <v>2536.6999999999998</v>
      </c>
      <c r="D1301" s="1">
        <v>3912.47</v>
      </c>
      <c r="E1301" t="b">
        <f t="shared" si="20"/>
        <v>0</v>
      </c>
    </row>
    <row r="1302" spans="1:5" x14ac:dyDescent="0.15">
      <c r="A1302" s="3">
        <v>41040</v>
      </c>
      <c r="B1302" s="1">
        <v>1815.73</v>
      </c>
      <c r="C1302" s="1">
        <v>2516.92</v>
      </c>
      <c r="D1302" s="1">
        <v>3886.52</v>
      </c>
      <c r="E1302" t="b">
        <f t="shared" si="20"/>
        <v>0</v>
      </c>
    </row>
    <row r="1303" spans="1:5" x14ac:dyDescent="0.15">
      <c r="A1303" s="3">
        <v>41043</v>
      </c>
      <c r="B1303" s="1">
        <v>1800.5</v>
      </c>
      <c r="C1303" s="1">
        <v>2493.7800000000002</v>
      </c>
      <c r="D1303" s="1">
        <v>3880.78</v>
      </c>
      <c r="E1303" t="b">
        <f t="shared" si="20"/>
        <v>0</v>
      </c>
    </row>
    <row r="1304" spans="1:5" x14ac:dyDescent="0.15">
      <c r="A1304" s="3">
        <v>41044</v>
      </c>
      <c r="B1304" s="1">
        <v>1801.06</v>
      </c>
      <c r="C1304" s="1">
        <v>2497.5700000000002</v>
      </c>
      <c r="D1304" s="1">
        <v>3865.88</v>
      </c>
      <c r="E1304" t="b">
        <f t="shared" si="20"/>
        <v>0</v>
      </c>
    </row>
    <row r="1305" spans="1:5" x14ac:dyDescent="0.15">
      <c r="A1305" s="3">
        <v>41045</v>
      </c>
      <c r="B1305" s="1">
        <v>1774.24</v>
      </c>
      <c r="C1305" s="1">
        <v>2456.9499999999998</v>
      </c>
      <c r="D1305" s="1">
        <v>3826.03</v>
      </c>
      <c r="E1305" t="b">
        <f t="shared" si="20"/>
        <v>0</v>
      </c>
    </row>
    <row r="1306" spans="1:5" x14ac:dyDescent="0.15">
      <c r="A1306" s="3">
        <v>41046</v>
      </c>
      <c r="B1306" s="1">
        <v>1801.11</v>
      </c>
      <c r="C1306" s="1">
        <v>2495.1</v>
      </c>
      <c r="D1306" s="1">
        <v>3880.79</v>
      </c>
      <c r="E1306" t="b">
        <f t="shared" si="20"/>
        <v>0</v>
      </c>
    </row>
    <row r="1307" spans="1:5" x14ac:dyDescent="0.15">
      <c r="A1307" s="3">
        <v>41047</v>
      </c>
      <c r="B1307" s="1">
        <v>1775.57</v>
      </c>
      <c r="C1307" s="1">
        <v>2458.83</v>
      </c>
      <c r="D1307" s="1">
        <v>3810.51</v>
      </c>
      <c r="E1307" t="b">
        <f t="shared" si="20"/>
        <v>0</v>
      </c>
    </row>
    <row r="1308" spans="1:5" x14ac:dyDescent="0.15">
      <c r="A1308" s="3">
        <v>41050</v>
      </c>
      <c r="B1308" s="1">
        <v>1784.94</v>
      </c>
      <c r="C1308" s="1">
        <v>2471.73</v>
      </c>
      <c r="D1308" s="1">
        <v>3802.15</v>
      </c>
      <c r="E1308" t="b">
        <f t="shared" si="20"/>
        <v>0</v>
      </c>
    </row>
    <row r="1309" spans="1:5" x14ac:dyDescent="0.15">
      <c r="A1309" s="3">
        <v>41051</v>
      </c>
      <c r="B1309" s="1">
        <v>1810.41</v>
      </c>
      <c r="C1309" s="1">
        <v>2510.6</v>
      </c>
      <c r="D1309" s="1">
        <v>3852.18</v>
      </c>
      <c r="E1309" t="b">
        <f t="shared" si="20"/>
        <v>0</v>
      </c>
    </row>
    <row r="1310" spans="1:5" x14ac:dyDescent="0.15">
      <c r="A1310" s="3">
        <v>41052</v>
      </c>
      <c r="B1310" s="1">
        <v>1801.47</v>
      </c>
      <c r="C1310" s="1">
        <v>2497.31</v>
      </c>
      <c r="D1310" s="1">
        <v>3844.08</v>
      </c>
      <c r="E1310" t="b">
        <f t="shared" si="20"/>
        <v>0</v>
      </c>
    </row>
    <row r="1311" spans="1:5" x14ac:dyDescent="0.15">
      <c r="A1311" s="3">
        <v>41053</v>
      </c>
      <c r="B1311" s="1">
        <v>1789.43</v>
      </c>
      <c r="C1311" s="1">
        <v>2475.65</v>
      </c>
      <c r="D1311" s="1">
        <v>3816.31</v>
      </c>
      <c r="E1311" t="b">
        <f t="shared" si="20"/>
        <v>0</v>
      </c>
    </row>
    <row r="1312" spans="1:5" x14ac:dyDescent="0.15">
      <c r="A1312" s="3">
        <v>41054</v>
      </c>
      <c r="B1312" s="1">
        <v>1776.38</v>
      </c>
      <c r="C1312" s="1">
        <v>2455.87</v>
      </c>
      <c r="D1312" s="1">
        <v>3773.09</v>
      </c>
      <c r="E1312" t="b">
        <f t="shared" si="20"/>
        <v>0</v>
      </c>
    </row>
    <row r="1313" spans="1:5" x14ac:dyDescent="0.15">
      <c r="A1313" s="3">
        <v>41057</v>
      </c>
      <c r="B1313" s="1">
        <v>1800.91</v>
      </c>
      <c r="C1313" s="1">
        <v>2494.0100000000002</v>
      </c>
      <c r="D1313" s="1">
        <v>3822.53</v>
      </c>
      <c r="E1313" t="b">
        <f t="shared" si="20"/>
        <v>0</v>
      </c>
    </row>
    <row r="1314" spans="1:5" x14ac:dyDescent="0.15">
      <c r="A1314" s="3">
        <v>41058</v>
      </c>
      <c r="B1314" s="1">
        <v>1824.43</v>
      </c>
      <c r="C1314" s="1">
        <v>2524.6999999999998</v>
      </c>
      <c r="D1314" s="1">
        <v>3881.07</v>
      </c>
      <c r="E1314" t="b">
        <f t="shared" si="20"/>
        <v>0</v>
      </c>
    </row>
    <row r="1315" spans="1:5" x14ac:dyDescent="0.15">
      <c r="A1315" s="3">
        <v>41059</v>
      </c>
      <c r="B1315" s="1">
        <v>1818.39</v>
      </c>
      <c r="C1315" s="1">
        <v>2514.7600000000002</v>
      </c>
      <c r="D1315" s="1">
        <v>3889.62</v>
      </c>
      <c r="E1315" t="b">
        <f t="shared" si="20"/>
        <v>0</v>
      </c>
    </row>
    <row r="1316" spans="1:5" x14ac:dyDescent="0.15">
      <c r="A1316" s="3">
        <v>41060</v>
      </c>
      <c r="B1316" s="1">
        <v>1804.59</v>
      </c>
      <c r="C1316" s="1">
        <v>2501.62</v>
      </c>
      <c r="D1316" s="1">
        <v>3898.59</v>
      </c>
      <c r="E1316" t="b">
        <f t="shared" si="20"/>
        <v>1</v>
      </c>
    </row>
    <row r="1317" spans="1:5" x14ac:dyDescent="0.15">
      <c r="A1317" s="3">
        <v>41061</v>
      </c>
      <c r="B1317" s="1">
        <v>1808.53</v>
      </c>
      <c r="C1317" s="1">
        <v>2505.2600000000002</v>
      </c>
      <c r="D1317" s="1">
        <v>3892.22</v>
      </c>
      <c r="E1317" t="b">
        <f t="shared" si="20"/>
        <v>0</v>
      </c>
    </row>
    <row r="1318" spans="1:5" x14ac:dyDescent="0.15">
      <c r="A1318" s="3">
        <v>41064</v>
      </c>
      <c r="B1318" s="1">
        <v>1760.95</v>
      </c>
      <c r="C1318" s="1">
        <v>2439.9</v>
      </c>
      <c r="D1318" s="1">
        <v>3755</v>
      </c>
      <c r="E1318" t="b">
        <f t="shared" si="20"/>
        <v>0</v>
      </c>
    </row>
    <row r="1319" spans="1:5" x14ac:dyDescent="0.15">
      <c r="A1319" s="3">
        <v>41065</v>
      </c>
      <c r="B1319" s="1">
        <v>1763.7</v>
      </c>
      <c r="C1319" s="1">
        <v>2440.31</v>
      </c>
      <c r="D1319" s="1">
        <v>3748.98</v>
      </c>
      <c r="E1319" t="b">
        <f t="shared" si="20"/>
        <v>0</v>
      </c>
    </row>
    <row r="1320" spans="1:5" x14ac:dyDescent="0.15">
      <c r="A1320" s="3">
        <v>41066</v>
      </c>
      <c r="B1320" s="1">
        <v>1768.58</v>
      </c>
      <c r="C1320" s="1">
        <v>2442.71</v>
      </c>
      <c r="D1320" s="1">
        <v>3734.67</v>
      </c>
      <c r="E1320" t="b">
        <f t="shared" si="20"/>
        <v>0</v>
      </c>
    </row>
    <row r="1321" spans="1:5" x14ac:dyDescent="0.15">
      <c r="A1321" s="3">
        <v>41067</v>
      </c>
      <c r="B1321" s="1">
        <v>1757.77</v>
      </c>
      <c r="C1321" s="1">
        <v>2428.88</v>
      </c>
      <c r="D1321" s="1">
        <v>3712.7</v>
      </c>
      <c r="E1321" t="b">
        <f t="shared" si="20"/>
        <v>0</v>
      </c>
    </row>
    <row r="1322" spans="1:5" x14ac:dyDescent="0.15">
      <c r="A1322" s="3">
        <v>41068</v>
      </c>
      <c r="B1322" s="1">
        <v>1738.59</v>
      </c>
      <c r="C1322" s="1">
        <v>2409.4499999999998</v>
      </c>
      <c r="D1322" s="1">
        <v>3697.72</v>
      </c>
      <c r="E1322" t="b">
        <f t="shared" si="20"/>
        <v>0</v>
      </c>
    </row>
    <row r="1323" spans="1:5" x14ac:dyDescent="0.15">
      <c r="A1323" s="3">
        <v>41071</v>
      </c>
      <c r="B1323" s="1">
        <v>1756.03</v>
      </c>
      <c r="C1323" s="1">
        <v>2435.42</v>
      </c>
      <c r="D1323" s="1">
        <v>3760.43</v>
      </c>
      <c r="E1323" t="b">
        <f t="shared" si="20"/>
        <v>0</v>
      </c>
    </row>
    <row r="1324" spans="1:5" x14ac:dyDescent="0.15">
      <c r="A1324" s="3">
        <v>41072</v>
      </c>
      <c r="B1324" s="1">
        <v>1745.45</v>
      </c>
      <c r="C1324" s="1">
        <v>2418.1</v>
      </c>
      <c r="D1324" s="1">
        <v>3738.89</v>
      </c>
      <c r="E1324" t="b">
        <f t="shared" si="20"/>
        <v>0</v>
      </c>
    </row>
    <row r="1325" spans="1:5" x14ac:dyDescent="0.15">
      <c r="A1325" s="3">
        <v>41073</v>
      </c>
      <c r="B1325" s="1">
        <v>1771.42</v>
      </c>
      <c r="C1325" s="1">
        <v>2455.33</v>
      </c>
      <c r="D1325" s="1">
        <v>3803.82</v>
      </c>
      <c r="E1325" t="b">
        <f t="shared" si="20"/>
        <v>0</v>
      </c>
    </row>
    <row r="1326" spans="1:5" x14ac:dyDescent="0.15">
      <c r="A1326" s="3">
        <v>41074</v>
      </c>
      <c r="B1326" s="1">
        <v>1756.3</v>
      </c>
      <c r="C1326" s="1">
        <v>2435.39</v>
      </c>
      <c r="D1326" s="1">
        <v>3777.59</v>
      </c>
      <c r="E1326" t="b">
        <f t="shared" si="20"/>
        <v>0</v>
      </c>
    </row>
    <row r="1327" spans="1:5" x14ac:dyDescent="0.15">
      <c r="A1327" s="3">
        <v>41075</v>
      </c>
      <c r="B1327" s="1">
        <v>1769.49</v>
      </c>
      <c r="C1327" s="1">
        <v>2448.59</v>
      </c>
      <c r="D1327" s="1">
        <v>3784.17</v>
      </c>
      <c r="E1327" t="b">
        <f t="shared" si="20"/>
        <v>0</v>
      </c>
    </row>
    <row r="1328" spans="1:5" x14ac:dyDescent="0.15">
      <c r="A1328" s="3">
        <v>41078</v>
      </c>
      <c r="B1328" s="1">
        <v>1776.24</v>
      </c>
      <c r="C1328" s="1">
        <v>2462</v>
      </c>
      <c r="D1328" s="1">
        <v>3824.15</v>
      </c>
      <c r="E1328" t="b">
        <f t="shared" si="20"/>
        <v>0</v>
      </c>
    </row>
    <row r="1329" spans="1:5" x14ac:dyDescent="0.15">
      <c r="A1329" s="3">
        <v>41079</v>
      </c>
      <c r="B1329" s="1">
        <v>1764.88</v>
      </c>
      <c r="C1329" s="1">
        <v>2444.0700000000002</v>
      </c>
      <c r="D1329" s="1">
        <v>3799.52</v>
      </c>
      <c r="E1329" t="b">
        <f t="shared" si="20"/>
        <v>0</v>
      </c>
    </row>
    <row r="1330" spans="1:5" x14ac:dyDescent="0.15">
      <c r="A1330" s="3">
        <v>41080</v>
      </c>
      <c r="B1330" s="1">
        <v>1763.63</v>
      </c>
      <c r="C1330" s="1">
        <v>2440.11</v>
      </c>
      <c r="D1330" s="1">
        <v>3784.33</v>
      </c>
      <c r="E1330" t="b">
        <f t="shared" si="20"/>
        <v>0</v>
      </c>
    </row>
    <row r="1331" spans="1:5" x14ac:dyDescent="0.15">
      <c r="A1331" s="3">
        <v>41081</v>
      </c>
      <c r="B1331" s="1">
        <v>1735.34</v>
      </c>
      <c r="C1331" s="1">
        <v>2402.0100000000002</v>
      </c>
      <c r="D1331" s="1">
        <v>3729.21</v>
      </c>
      <c r="E1331" t="b">
        <f t="shared" si="20"/>
        <v>0</v>
      </c>
    </row>
    <row r="1332" spans="1:5" x14ac:dyDescent="0.15">
      <c r="A1332" s="3">
        <v>41085</v>
      </c>
      <c r="B1332" s="1">
        <v>1704.57</v>
      </c>
      <c r="C1332" s="1">
        <v>2354.7600000000002</v>
      </c>
      <c r="D1332" s="1">
        <v>3633.24</v>
      </c>
      <c r="E1332" t="b">
        <f t="shared" si="20"/>
        <v>0</v>
      </c>
    </row>
    <row r="1333" spans="1:5" x14ac:dyDescent="0.15">
      <c r="A1333" s="3">
        <v>41086</v>
      </c>
      <c r="B1333" s="1">
        <v>1700.5</v>
      </c>
      <c r="C1333" s="1">
        <v>2351.94</v>
      </c>
      <c r="D1333" s="1">
        <v>3627.99</v>
      </c>
      <c r="E1333" t="b">
        <f t="shared" si="20"/>
        <v>0</v>
      </c>
    </row>
    <row r="1334" spans="1:5" x14ac:dyDescent="0.15">
      <c r="A1334" s="3">
        <v>41087</v>
      </c>
      <c r="B1334" s="1">
        <v>1695.03</v>
      </c>
      <c r="C1334" s="1">
        <v>2346.17</v>
      </c>
      <c r="D1334" s="1">
        <v>3615.95</v>
      </c>
      <c r="E1334" t="b">
        <f t="shared" si="20"/>
        <v>0</v>
      </c>
    </row>
    <row r="1335" spans="1:5" x14ac:dyDescent="0.15">
      <c r="A1335" s="3">
        <v>41088</v>
      </c>
      <c r="B1335" s="1">
        <v>1681.38</v>
      </c>
      <c r="C1335" s="1">
        <v>2328.81</v>
      </c>
      <c r="D1335" s="1">
        <v>3562.42</v>
      </c>
      <c r="E1335" t="b">
        <f t="shared" si="20"/>
        <v>0</v>
      </c>
    </row>
    <row r="1336" spans="1:5" x14ac:dyDescent="0.15">
      <c r="A1336" s="3">
        <v>41089</v>
      </c>
      <c r="B1336" s="1">
        <v>1708.86</v>
      </c>
      <c r="C1336" s="1">
        <v>2364.44</v>
      </c>
      <c r="D1336" s="1">
        <v>3610.25</v>
      </c>
      <c r="E1336" t="b">
        <f t="shared" si="20"/>
        <v>1</v>
      </c>
    </row>
    <row r="1337" spans="1:5" x14ac:dyDescent="0.15">
      <c r="A1337" s="3">
        <v>41092</v>
      </c>
      <c r="B1337" s="1">
        <v>1706.17</v>
      </c>
      <c r="C1337" s="1">
        <v>2366.3200000000002</v>
      </c>
      <c r="D1337" s="1">
        <v>3659.61</v>
      </c>
      <c r="E1337" t="b">
        <f t="shared" si="20"/>
        <v>0</v>
      </c>
    </row>
    <row r="1338" spans="1:5" x14ac:dyDescent="0.15">
      <c r="A1338" s="3">
        <v>41093</v>
      </c>
      <c r="B1338" s="1">
        <v>1710.41</v>
      </c>
      <c r="C1338" s="1">
        <v>2372.85</v>
      </c>
      <c r="D1338" s="1">
        <v>3672.97</v>
      </c>
      <c r="E1338" t="b">
        <f t="shared" si="20"/>
        <v>0</v>
      </c>
    </row>
    <row r="1339" spans="1:5" x14ac:dyDescent="0.15">
      <c r="A1339" s="3">
        <v>41094</v>
      </c>
      <c r="B1339" s="1">
        <v>1712.94</v>
      </c>
      <c r="C1339" s="1">
        <v>2372.04</v>
      </c>
      <c r="D1339" s="1">
        <v>3659.61</v>
      </c>
      <c r="E1339" t="b">
        <f t="shared" si="20"/>
        <v>0</v>
      </c>
    </row>
    <row r="1340" spans="1:5" x14ac:dyDescent="0.15">
      <c r="A1340" s="3">
        <v>41095</v>
      </c>
      <c r="B1340" s="1">
        <v>1695.36</v>
      </c>
      <c r="C1340" s="1">
        <v>2344.48</v>
      </c>
      <c r="D1340" s="1">
        <v>3572.75</v>
      </c>
      <c r="E1340" t="b">
        <f t="shared" si="20"/>
        <v>0</v>
      </c>
    </row>
    <row r="1341" spans="1:5" x14ac:dyDescent="0.15">
      <c r="A1341" s="3">
        <v>41096</v>
      </c>
      <c r="B1341" s="1">
        <v>1711.58</v>
      </c>
      <c r="C1341" s="1">
        <v>2377.73</v>
      </c>
      <c r="D1341" s="1">
        <v>3645.55</v>
      </c>
      <c r="E1341" t="b">
        <f t="shared" si="20"/>
        <v>0</v>
      </c>
    </row>
    <row r="1342" spans="1:5" x14ac:dyDescent="0.15">
      <c r="A1342" s="3">
        <v>41099</v>
      </c>
      <c r="B1342" s="1">
        <v>1668.02</v>
      </c>
      <c r="C1342" s="1">
        <v>2323.36</v>
      </c>
      <c r="D1342" s="1">
        <v>3553.28</v>
      </c>
      <c r="E1342" t="b">
        <f t="shared" si="20"/>
        <v>0</v>
      </c>
    </row>
    <row r="1343" spans="1:5" x14ac:dyDescent="0.15">
      <c r="A1343" s="3">
        <v>41100</v>
      </c>
      <c r="B1343" s="1">
        <v>1664.42</v>
      </c>
      <c r="C1343" s="1">
        <v>2318.5300000000002</v>
      </c>
      <c r="D1343" s="1">
        <v>3512.12</v>
      </c>
      <c r="E1343" t="b">
        <f t="shared" si="20"/>
        <v>0</v>
      </c>
    </row>
    <row r="1344" spans="1:5" x14ac:dyDescent="0.15">
      <c r="A1344" s="3">
        <v>41101</v>
      </c>
      <c r="B1344" s="1">
        <v>1672.25</v>
      </c>
      <c r="C1344" s="1">
        <v>2332.92</v>
      </c>
      <c r="D1344" s="1">
        <v>3544.09</v>
      </c>
      <c r="E1344" t="b">
        <f t="shared" si="20"/>
        <v>0</v>
      </c>
    </row>
    <row r="1345" spans="1:5" x14ac:dyDescent="0.15">
      <c r="A1345" s="3">
        <v>41102</v>
      </c>
      <c r="B1345" s="1">
        <v>1680.05</v>
      </c>
      <c r="C1345" s="1">
        <v>2350.2800000000002</v>
      </c>
      <c r="D1345" s="1">
        <v>3596.42</v>
      </c>
      <c r="E1345" t="b">
        <f t="shared" si="20"/>
        <v>0</v>
      </c>
    </row>
    <row r="1346" spans="1:5" x14ac:dyDescent="0.15">
      <c r="A1346" s="3">
        <v>41103</v>
      </c>
      <c r="B1346" s="1">
        <v>1685.02</v>
      </c>
      <c r="C1346" s="1">
        <v>2357.3200000000002</v>
      </c>
      <c r="D1346" s="1">
        <v>3570.77</v>
      </c>
      <c r="E1346" t="b">
        <f t="shared" si="20"/>
        <v>0</v>
      </c>
    </row>
    <row r="1347" spans="1:5" x14ac:dyDescent="0.15">
      <c r="A1347" s="3">
        <v>41106</v>
      </c>
      <c r="B1347" s="1">
        <v>1657.62</v>
      </c>
      <c r="C1347" s="1">
        <v>2316.9899999999998</v>
      </c>
      <c r="D1347" s="1">
        <v>3416.2</v>
      </c>
      <c r="E1347" t="b">
        <f t="shared" ref="E1347:E1410" si="21">MONTH(A1347)&lt;&gt;MONTH(A1348)</f>
        <v>0</v>
      </c>
    </row>
    <row r="1348" spans="1:5" x14ac:dyDescent="0.15">
      <c r="A1348" s="3">
        <v>41107</v>
      </c>
      <c r="B1348" s="1">
        <v>1669.71</v>
      </c>
      <c r="C1348" s="1">
        <v>2331.04</v>
      </c>
      <c r="D1348" s="1">
        <v>3445.55</v>
      </c>
      <c r="E1348" t="b">
        <f t="shared" si="21"/>
        <v>0</v>
      </c>
    </row>
    <row r="1349" spans="1:5" x14ac:dyDescent="0.15">
      <c r="A1349" s="3">
        <v>41108</v>
      </c>
      <c r="B1349" s="1">
        <v>1665.86</v>
      </c>
      <c r="C1349" s="1">
        <v>2325.4899999999998</v>
      </c>
      <c r="D1349" s="1">
        <v>3476.42</v>
      </c>
      <c r="E1349" t="b">
        <f t="shared" si="21"/>
        <v>0</v>
      </c>
    </row>
    <row r="1350" spans="1:5" x14ac:dyDescent="0.15">
      <c r="A1350" s="3">
        <v>41109</v>
      </c>
      <c r="B1350" s="1">
        <v>1674.27</v>
      </c>
      <c r="C1350" s="1">
        <v>2334.8200000000002</v>
      </c>
      <c r="D1350" s="1">
        <v>3525.84</v>
      </c>
      <c r="E1350" t="b">
        <f t="shared" si="21"/>
        <v>0</v>
      </c>
    </row>
    <row r="1351" spans="1:5" x14ac:dyDescent="0.15">
      <c r="A1351" s="3">
        <v>41110</v>
      </c>
      <c r="B1351" s="1">
        <v>1658.3</v>
      </c>
      <c r="C1351" s="1">
        <v>2307.75</v>
      </c>
      <c r="D1351" s="1">
        <v>3510.48</v>
      </c>
      <c r="E1351" t="b">
        <f t="shared" si="21"/>
        <v>0</v>
      </c>
    </row>
    <row r="1352" spans="1:5" x14ac:dyDescent="0.15">
      <c r="A1352" s="3">
        <v>41113</v>
      </c>
      <c r="B1352" s="1">
        <v>1629.07</v>
      </c>
      <c r="C1352" s="1">
        <v>2270.21</v>
      </c>
      <c r="D1352" s="1">
        <v>3477.06</v>
      </c>
      <c r="E1352" t="b">
        <f t="shared" si="21"/>
        <v>0</v>
      </c>
    </row>
    <row r="1353" spans="1:5" x14ac:dyDescent="0.15">
      <c r="A1353" s="3">
        <v>41114</v>
      </c>
      <c r="B1353" s="1">
        <v>1632.95</v>
      </c>
      <c r="C1353" s="1">
        <v>2278.11</v>
      </c>
      <c r="D1353" s="1">
        <v>3507.03</v>
      </c>
      <c r="E1353" t="b">
        <f t="shared" si="21"/>
        <v>0</v>
      </c>
    </row>
    <row r="1354" spans="1:5" x14ac:dyDescent="0.15">
      <c r="A1354" s="3">
        <v>41115</v>
      </c>
      <c r="B1354" s="1">
        <v>1627.96</v>
      </c>
      <c r="C1354" s="1">
        <v>2267.39</v>
      </c>
      <c r="D1354" s="1">
        <v>3482.59</v>
      </c>
      <c r="E1354" t="b">
        <f t="shared" si="21"/>
        <v>0</v>
      </c>
    </row>
    <row r="1355" spans="1:5" x14ac:dyDescent="0.15">
      <c r="A1355" s="3">
        <v>41116</v>
      </c>
      <c r="B1355" s="1">
        <v>1624.46</v>
      </c>
      <c r="C1355" s="1">
        <v>2256.9899999999998</v>
      </c>
      <c r="D1355" s="1">
        <v>3444.94</v>
      </c>
      <c r="E1355" t="b">
        <f t="shared" si="21"/>
        <v>0</v>
      </c>
    </row>
    <row r="1356" spans="1:5" x14ac:dyDescent="0.15">
      <c r="A1356" s="3">
        <v>41117</v>
      </c>
      <c r="B1356" s="1">
        <v>1630.31</v>
      </c>
      <c r="C1356" s="1">
        <v>2261.89</v>
      </c>
      <c r="D1356" s="1">
        <v>3420.61</v>
      </c>
      <c r="E1356" t="b">
        <f t="shared" si="21"/>
        <v>0</v>
      </c>
    </row>
    <row r="1357" spans="1:5" x14ac:dyDescent="0.15">
      <c r="A1357" s="3">
        <v>41120</v>
      </c>
      <c r="B1357" s="1">
        <v>1625.64</v>
      </c>
      <c r="C1357" s="1">
        <v>2254.7399999999998</v>
      </c>
      <c r="D1357" s="1">
        <v>3335.24</v>
      </c>
      <c r="E1357" t="b">
        <f t="shared" si="21"/>
        <v>0</v>
      </c>
    </row>
    <row r="1358" spans="1:5" x14ac:dyDescent="0.15">
      <c r="A1358" s="3">
        <v>41121</v>
      </c>
      <c r="B1358" s="1">
        <v>1631.88</v>
      </c>
      <c r="C1358" s="1">
        <v>2262.44</v>
      </c>
      <c r="D1358" s="1">
        <v>3272.06</v>
      </c>
      <c r="E1358" t="b">
        <f t="shared" si="21"/>
        <v>1</v>
      </c>
    </row>
    <row r="1359" spans="1:5" x14ac:dyDescent="0.15">
      <c r="A1359" s="3">
        <v>41122</v>
      </c>
      <c r="B1359" s="1">
        <v>1645.62</v>
      </c>
      <c r="C1359" s="1">
        <v>2282.13</v>
      </c>
      <c r="D1359" s="1">
        <v>3333.01</v>
      </c>
      <c r="E1359" t="b">
        <f t="shared" si="21"/>
        <v>0</v>
      </c>
    </row>
    <row r="1360" spans="1:5" x14ac:dyDescent="0.15">
      <c r="A1360" s="3">
        <v>41123</v>
      </c>
      <c r="B1360" s="1">
        <v>1634.55</v>
      </c>
      <c r="C1360" s="1">
        <v>2259.69</v>
      </c>
      <c r="D1360" s="1">
        <v>3314.23</v>
      </c>
      <c r="E1360" t="b">
        <f t="shared" si="21"/>
        <v>0</v>
      </c>
    </row>
    <row r="1361" spans="1:5" x14ac:dyDescent="0.15">
      <c r="A1361" s="3">
        <v>41124</v>
      </c>
      <c r="B1361" s="1">
        <v>1641.6</v>
      </c>
      <c r="C1361" s="1">
        <v>2272.0500000000002</v>
      </c>
      <c r="D1361" s="1">
        <v>3393.94</v>
      </c>
      <c r="E1361" t="b">
        <f t="shared" si="21"/>
        <v>0</v>
      </c>
    </row>
    <row r="1362" spans="1:5" x14ac:dyDescent="0.15">
      <c r="A1362" s="3">
        <v>41127</v>
      </c>
      <c r="B1362" s="1">
        <v>1658.37</v>
      </c>
      <c r="C1362" s="1">
        <v>2295.12</v>
      </c>
      <c r="D1362" s="1">
        <v>3484</v>
      </c>
      <c r="E1362" t="b">
        <f t="shared" si="21"/>
        <v>0</v>
      </c>
    </row>
    <row r="1363" spans="1:5" x14ac:dyDescent="0.15">
      <c r="A1363" s="3">
        <v>41128</v>
      </c>
      <c r="B1363" s="1">
        <v>1657.91</v>
      </c>
      <c r="C1363" s="1">
        <v>2294.5300000000002</v>
      </c>
      <c r="D1363" s="1">
        <v>3524.75</v>
      </c>
      <c r="E1363" t="b">
        <f t="shared" si="21"/>
        <v>0</v>
      </c>
    </row>
    <row r="1364" spans="1:5" x14ac:dyDescent="0.15">
      <c r="A1364" s="3">
        <v>41129</v>
      </c>
      <c r="B1364" s="1">
        <v>1662.77</v>
      </c>
      <c r="C1364" s="1">
        <v>2297.67</v>
      </c>
      <c r="D1364" s="1">
        <v>3515.61</v>
      </c>
      <c r="E1364" t="b">
        <f t="shared" si="21"/>
        <v>0</v>
      </c>
    </row>
    <row r="1365" spans="1:5" x14ac:dyDescent="0.15">
      <c r="A1365" s="3">
        <v>41130</v>
      </c>
      <c r="B1365" s="1">
        <v>1671.95</v>
      </c>
      <c r="C1365" s="1">
        <v>2314.52</v>
      </c>
      <c r="D1365" s="1">
        <v>3565.9</v>
      </c>
      <c r="E1365" t="b">
        <f t="shared" si="21"/>
        <v>0</v>
      </c>
    </row>
    <row r="1366" spans="1:5" x14ac:dyDescent="0.15">
      <c r="A1366" s="3">
        <v>41131</v>
      </c>
      <c r="B1366" s="1">
        <v>1665.17</v>
      </c>
      <c r="C1366" s="1">
        <v>2301.56</v>
      </c>
      <c r="D1366" s="1">
        <v>3562.51</v>
      </c>
      <c r="E1366" t="b">
        <f t="shared" si="21"/>
        <v>0</v>
      </c>
    </row>
    <row r="1367" spans="1:5" x14ac:dyDescent="0.15">
      <c r="A1367" s="3">
        <v>41134</v>
      </c>
      <c r="B1367" s="1">
        <v>1632</v>
      </c>
      <c r="C1367" s="1">
        <v>2255.61</v>
      </c>
      <c r="D1367" s="1">
        <v>3489.25</v>
      </c>
      <c r="E1367" t="b">
        <f t="shared" si="21"/>
        <v>0</v>
      </c>
    </row>
    <row r="1368" spans="1:5" x14ac:dyDescent="0.15">
      <c r="A1368" s="3">
        <v>41135</v>
      </c>
      <c r="B1368" s="1">
        <v>1633.14</v>
      </c>
      <c r="C1368" s="1">
        <v>2257.4899999999998</v>
      </c>
      <c r="D1368" s="1">
        <v>3526.63</v>
      </c>
      <c r="E1368" t="b">
        <f t="shared" si="21"/>
        <v>0</v>
      </c>
    </row>
    <row r="1369" spans="1:5" x14ac:dyDescent="0.15">
      <c r="A1369" s="3">
        <v>41136</v>
      </c>
      <c r="B1369" s="1">
        <v>1610.41</v>
      </c>
      <c r="C1369" s="1">
        <v>2232.17</v>
      </c>
      <c r="D1369" s="1">
        <v>3490.39</v>
      </c>
      <c r="E1369" t="b">
        <f t="shared" si="21"/>
        <v>0</v>
      </c>
    </row>
    <row r="1370" spans="1:5" x14ac:dyDescent="0.15">
      <c r="A1370" s="3">
        <v>41137</v>
      </c>
      <c r="B1370" s="1">
        <v>1605.28</v>
      </c>
      <c r="C1370" s="1">
        <v>2222.88</v>
      </c>
      <c r="D1370" s="1">
        <v>3462.82</v>
      </c>
      <c r="E1370" t="b">
        <f t="shared" si="21"/>
        <v>0</v>
      </c>
    </row>
    <row r="1371" spans="1:5" x14ac:dyDescent="0.15">
      <c r="A1371" s="3">
        <v>41138</v>
      </c>
      <c r="B1371" s="1">
        <v>1606</v>
      </c>
      <c r="C1371" s="1">
        <v>2217.7600000000002</v>
      </c>
      <c r="D1371" s="1">
        <v>3465.93</v>
      </c>
      <c r="E1371" t="b">
        <f t="shared" si="21"/>
        <v>0</v>
      </c>
    </row>
    <row r="1372" spans="1:5" x14ac:dyDescent="0.15">
      <c r="A1372" s="3">
        <v>41141</v>
      </c>
      <c r="B1372" s="1">
        <v>1596.2</v>
      </c>
      <c r="C1372" s="1">
        <v>2204.4499999999998</v>
      </c>
      <c r="D1372" s="1">
        <v>3487.6</v>
      </c>
      <c r="E1372" t="b">
        <f t="shared" si="21"/>
        <v>0</v>
      </c>
    </row>
    <row r="1373" spans="1:5" x14ac:dyDescent="0.15">
      <c r="A1373" s="3">
        <v>41142</v>
      </c>
      <c r="B1373" s="1">
        <v>1598.5</v>
      </c>
      <c r="C1373" s="1">
        <v>2208.48</v>
      </c>
      <c r="D1373" s="1">
        <v>3549.84</v>
      </c>
      <c r="E1373" t="b">
        <f t="shared" si="21"/>
        <v>0</v>
      </c>
    </row>
    <row r="1374" spans="1:5" x14ac:dyDescent="0.15">
      <c r="A1374" s="3">
        <v>41143</v>
      </c>
      <c r="B1374" s="1">
        <v>1591.33</v>
      </c>
      <c r="C1374" s="1">
        <v>2194.2199999999998</v>
      </c>
      <c r="D1374" s="1">
        <v>3528.2</v>
      </c>
      <c r="E1374" t="b">
        <f t="shared" si="21"/>
        <v>0</v>
      </c>
    </row>
    <row r="1375" spans="1:5" x14ac:dyDescent="0.15">
      <c r="A1375" s="3">
        <v>41144</v>
      </c>
      <c r="B1375" s="1">
        <v>1596.57</v>
      </c>
      <c r="C1375" s="1">
        <v>2197.37</v>
      </c>
      <c r="D1375" s="1">
        <v>3556.22</v>
      </c>
      <c r="E1375" t="b">
        <f t="shared" si="21"/>
        <v>0</v>
      </c>
    </row>
    <row r="1376" spans="1:5" x14ac:dyDescent="0.15">
      <c r="A1376" s="3">
        <v>41145</v>
      </c>
      <c r="B1376" s="1">
        <v>1588.11</v>
      </c>
      <c r="C1376" s="1">
        <v>2179.4899999999998</v>
      </c>
      <c r="D1376" s="1">
        <v>3475.56</v>
      </c>
      <c r="E1376" t="b">
        <f t="shared" si="21"/>
        <v>0</v>
      </c>
    </row>
    <row r="1377" spans="1:5" x14ac:dyDescent="0.15">
      <c r="A1377" s="3">
        <v>41148</v>
      </c>
      <c r="B1377" s="1">
        <v>1557.17</v>
      </c>
      <c r="C1377" s="1">
        <v>2136.85</v>
      </c>
      <c r="D1377" s="1">
        <v>3394.92</v>
      </c>
      <c r="E1377" t="b">
        <f t="shared" si="21"/>
        <v>0</v>
      </c>
    </row>
    <row r="1378" spans="1:5" x14ac:dyDescent="0.15">
      <c r="A1378" s="3">
        <v>41149</v>
      </c>
      <c r="B1378" s="1">
        <v>1570.44</v>
      </c>
      <c r="C1378" s="1">
        <v>2149.02</v>
      </c>
      <c r="D1378" s="1">
        <v>3420.87</v>
      </c>
      <c r="E1378" t="b">
        <f t="shared" si="21"/>
        <v>0</v>
      </c>
    </row>
    <row r="1379" spans="1:5" x14ac:dyDescent="0.15">
      <c r="A1379" s="3">
        <v>41150</v>
      </c>
      <c r="B1379" s="1">
        <v>1554.4</v>
      </c>
      <c r="C1379" s="1">
        <v>2123.39</v>
      </c>
      <c r="D1379" s="1">
        <v>3408.17</v>
      </c>
      <c r="E1379" t="b">
        <f t="shared" si="21"/>
        <v>0</v>
      </c>
    </row>
    <row r="1380" spans="1:5" x14ac:dyDescent="0.15">
      <c r="A1380" s="3">
        <v>41151</v>
      </c>
      <c r="B1380" s="1">
        <v>1560.29</v>
      </c>
      <c r="C1380" s="1">
        <v>2128.0700000000002</v>
      </c>
      <c r="D1380" s="1">
        <v>3340.95</v>
      </c>
      <c r="E1380" t="b">
        <f t="shared" si="21"/>
        <v>0</v>
      </c>
    </row>
    <row r="1381" spans="1:5" x14ac:dyDescent="0.15">
      <c r="A1381" s="3">
        <v>41152</v>
      </c>
      <c r="B1381" s="1">
        <v>1551.2</v>
      </c>
      <c r="C1381" s="1">
        <v>2119.9699999999998</v>
      </c>
      <c r="D1381" s="1">
        <v>3354.8</v>
      </c>
      <c r="E1381" t="b">
        <f t="shared" si="21"/>
        <v>1</v>
      </c>
    </row>
    <row r="1382" spans="1:5" x14ac:dyDescent="0.15">
      <c r="A1382" s="3">
        <v>41155</v>
      </c>
      <c r="B1382" s="1">
        <v>1560.08</v>
      </c>
      <c r="C1382" s="1">
        <v>2137.9899999999998</v>
      </c>
      <c r="D1382" s="1">
        <v>3417.64</v>
      </c>
      <c r="E1382" t="b">
        <f t="shared" si="21"/>
        <v>0</v>
      </c>
    </row>
    <row r="1383" spans="1:5" x14ac:dyDescent="0.15">
      <c r="A1383" s="3">
        <v>41156</v>
      </c>
      <c r="B1383" s="1">
        <v>1548.04</v>
      </c>
      <c r="C1383" s="1">
        <v>2117.5500000000002</v>
      </c>
      <c r="D1383" s="1">
        <v>3390.99</v>
      </c>
      <c r="E1383" t="b">
        <f t="shared" si="21"/>
        <v>0</v>
      </c>
    </row>
    <row r="1384" spans="1:5" x14ac:dyDescent="0.15">
      <c r="A1384" s="3">
        <v>41157</v>
      </c>
      <c r="B1384" s="1">
        <v>1537.53</v>
      </c>
      <c r="C1384" s="1">
        <v>2107.04</v>
      </c>
      <c r="D1384" s="1">
        <v>3419.6</v>
      </c>
      <c r="E1384" t="b">
        <f t="shared" si="21"/>
        <v>0</v>
      </c>
    </row>
    <row r="1385" spans="1:5" x14ac:dyDescent="0.15">
      <c r="A1385" s="3">
        <v>41158</v>
      </c>
      <c r="B1385" s="1">
        <v>1550.97</v>
      </c>
      <c r="C1385" s="1">
        <v>2124.15</v>
      </c>
      <c r="D1385" s="1">
        <v>3458.19</v>
      </c>
      <c r="E1385" t="b">
        <f t="shared" si="21"/>
        <v>0</v>
      </c>
    </row>
    <row r="1386" spans="1:5" x14ac:dyDescent="0.15">
      <c r="A1386" s="3">
        <v>41159</v>
      </c>
      <c r="B1386" s="1">
        <v>1619.21</v>
      </c>
      <c r="C1386" s="1">
        <v>2218.4699999999998</v>
      </c>
      <c r="D1386" s="1">
        <v>3569.98</v>
      </c>
      <c r="E1386" t="b">
        <f t="shared" si="21"/>
        <v>0</v>
      </c>
    </row>
    <row r="1387" spans="1:5" x14ac:dyDescent="0.15">
      <c r="A1387" s="3">
        <v>41162</v>
      </c>
      <c r="B1387" s="1">
        <v>1620.03</v>
      </c>
      <c r="C1387" s="1">
        <v>2221.69</v>
      </c>
      <c r="D1387" s="1">
        <v>3608.76</v>
      </c>
      <c r="E1387" t="b">
        <f t="shared" si="21"/>
        <v>0</v>
      </c>
    </row>
    <row r="1388" spans="1:5" x14ac:dyDescent="0.15">
      <c r="A1388" s="3">
        <v>41163</v>
      </c>
      <c r="B1388" s="1">
        <v>1605.07</v>
      </c>
      <c r="C1388" s="1">
        <v>2205.2800000000002</v>
      </c>
      <c r="D1388" s="1">
        <v>3602.09</v>
      </c>
      <c r="E1388" t="b">
        <f t="shared" si="21"/>
        <v>0</v>
      </c>
    </row>
    <row r="1389" spans="1:5" x14ac:dyDescent="0.15">
      <c r="A1389" s="3">
        <v>41164</v>
      </c>
      <c r="B1389" s="1">
        <v>1607.99</v>
      </c>
      <c r="C1389" s="1">
        <v>2209.39</v>
      </c>
      <c r="D1389" s="1">
        <v>3628.53</v>
      </c>
      <c r="E1389" t="b">
        <f t="shared" si="21"/>
        <v>0</v>
      </c>
    </row>
    <row r="1390" spans="1:5" x14ac:dyDescent="0.15">
      <c r="A1390" s="3">
        <v>41165</v>
      </c>
      <c r="B1390" s="1">
        <v>1597.16</v>
      </c>
      <c r="C1390" s="1">
        <v>2192.79</v>
      </c>
      <c r="D1390" s="1">
        <v>3567.51</v>
      </c>
      <c r="E1390" t="b">
        <f t="shared" si="21"/>
        <v>0</v>
      </c>
    </row>
    <row r="1391" spans="1:5" x14ac:dyDescent="0.15">
      <c r="A1391" s="3">
        <v>41166</v>
      </c>
      <c r="B1391" s="1">
        <v>1614.7</v>
      </c>
      <c r="C1391" s="1">
        <v>2211.44</v>
      </c>
      <c r="D1391" s="1">
        <v>3568.22</v>
      </c>
      <c r="E1391" t="b">
        <f t="shared" si="21"/>
        <v>0</v>
      </c>
    </row>
    <row r="1392" spans="1:5" x14ac:dyDescent="0.15">
      <c r="A1392" s="3">
        <v>41169</v>
      </c>
      <c r="B1392" s="1">
        <v>1582.1</v>
      </c>
      <c r="C1392" s="1">
        <v>2161.56</v>
      </c>
      <c r="D1392" s="1">
        <v>3462.53</v>
      </c>
      <c r="E1392" t="b">
        <f t="shared" si="21"/>
        <v>0</v>
      </c>
    </row>
    <row r="1393" spans="1:5" x14ac:dyDescent="0.15">
      <c r="A1393" s="3">
        <v>41170</v>
      </c>
      <c r="B1393" s="1">
        <v>1564.98</v>
      </c>
      <c r="C1393" s="1">
        <v>2137.1</v>
      </c>
      <c r="D1393" s="1">
        <v>3454.67</v>
      </c>
      <c r="E1393" t="b">
        <f t="shared" si="21"/>
        <v>0</v>
      </c>
    </row>
    <row r="1394" spans="1:5" x14ac:dyDescent="0.15">
      <c r="A1394" s="3">
        <v>41171</v>
      </c>
      <c r="B1394" s="1">
        <v>1569.07</v>
      </c>
      <c r="C1394" s="1">
        <v>2143.14</v>
      </c>
      <c r="D1394" s="1">
        <v>3486.53</v>
      </c>
      <c r="E1394" t="b">
        <f t="shared" si="21"/>
        <v>0</v>
      </c>
    </row>
    <row r="1395" spans="1:5" x14ac:dyDescent="0.15">
      <c r="A1395" s="3">
        <v>41172</v>
      </c>
      <c r="B1395" s="1">
        <v>1540.96</v>
      </c>
      <c r="C1395" s="1">
        <v>2101.66</v>
      </c>
      <c r="D1395" s="1">
        <v>3364.47</v>
      </c>
      <c r="E1395" t="b">
        <f t="shared" si="21"/>
        <v>0</v>
      </c>
    </row>
    <row r="1396" spans="1:5" x14ac:dyDescent="0.15">
      <c r="A1396" s="3">
        <v>41173</v>
      </c>
      <c r="B1396" s="1">
        <v>1545.96</v>
      </c>
      <c r="C1396" s="1">
        <v>2106.85</v>
      </c>
      <c r="D1396" s="1">
        <v>3329.3</v>
      </c>
      <c r="E1396" t="b">
        <f t="shared" si="21"/>
        <v>0</v>
      </c>
    </row>
    <row r="1397" spans="1:5" x14ac:dyDescent="0.15">
      <c r="A1397" s="3">
        <v>41176</v>
      </c>
      <c r="B1397" s="1">
        <v>1553.97</v>
      </c>
      <c r="C1397" s="1">
        <v>2120.52</v>
      </c>
      <c r="D1397" s="1">
        <v>3351.99</v>
      </c>
      <c r="E1397" t="b">
        <f t="shared" si="21"/>
        <v>0</v>
      </c>
    </row>
    <row r="1398" spans="1:5" x14ac:dyDescent="0.15">
      <c r="A1398" s="3">
        <v>41177</v>
      </c>
      <c r="B1398" s="1">
        <v>1553.7</v>
      </c>
      <c r="C1398" s="1">
        <v>2118.29</v>
      </c>
      <c r="D1398" s="1">
        <v>3323.86</v>
      </c>
      <c r="E1398" t="b">
        <f t="shared" si="21"/>
        <v>0</v>
      </c>
    </row>
    <row r="1399" spans="1:5" x14ac:dyDescent="0.15">
      <c r="A1399" s="3">
        <v>41178</v>
      </c>
      <c r="B1399" s="1">
        <v>1541.14</v>
      </c>
      <c r="C1399" s="1">
        <v>2099.0700000000002</v>
      </c>
      <c r="D1399" s="1">
        <v>3231.02</v>
      </c>
      <c r="E1399" t="b">
        <f t="shared" si="21"/>
        <v>0</v>
      </c>
    </row>
    <row r="1400" spans="1:5" x14ac:dyDescent="0.15">
      <c r="A1400" s="3">
        <v>41179</v>
      </c>
      <c r="B1400" s="1">
        <v>1587.96</v>
      </c>
      <c r="C1400" s="1">
        <v>2165.16</v>
      </c>
      <c r="D1400" s="1">
        <v>3301.32</v>
      </c>
      <c r="E1400" t="b">
        <f t="shared" si="21"/>
        <v>0</v>
      </c>
    </row>
    <row r="1401" spans="1:5" x14ac:dyDescent="0.15">
      <c r="A1401" s="3">
        <v>41180</v>
      </c>
      <c r="B1401" s="1">
        <v>1613.09</v>
      </c>
      <c r="C1401" s="1">
        <v>2203.9899999999998</v>
      </c>
      <c r="D1401" s="1">
        <v>3359.22</v>
      </c>
      <c r="E1401" t="b">
        <f t="shared" si="21"/>
        <v>1</v>
      </c>
    </row>
    <row r="1402" spans="1:5" x14ac:dyDescent="0.15">
      <c r="A1402" s="3">
        <v>41190</v>
      </c>
      <c r="B1402" s="1">
        <v>1596.14</v>
      </c>
      <c r="C1402" s="1">
        <v>2180.4299999999998</v>
      </c>
      <c r="D1402" s="1">
        <v>3358.49</v>
      </c>
      <c r="E1402" t="b">
        <f t="shared" si="21"/>
        <v>0</v>
      </c>
    </row>
    <row r="1403" spans="1:5" x14ac:dyDescent="0.15">
      <c r="A1403" s="3">
        <v>41191</v>
      </c>
      <c r="B1403" s="1">
        <v>1627.66</v>
      </c>
      <c r="C1403" s="1">
        <v>2225.19</v>
      </c>
      <c r="D1403" s="1">
        <v>3451.72</v>
      </c>
      <c r="E1403" t="b">
        <f t="shared" si="21"/>
        <v>0</v>
      </c>
    </row>
    <row r="1404" spans="1:5" x14ac:dyDescent="0.15">
      <c r="A1404" s="3">
        <v>41192</v>
      </c>
      <c r="B1404" s="1">
        <v>1625.33</v>
      </c>
      <c r="C1404" s="1">
        <v>2225.13</v>
      </c>
      <c r="D1404" s="1">
        <v>3494.37</v>
      </c>
      <c r="E1404" t="b">
        <f t="shared" si="21"/>
        <v>0</v>
      </c>
    </row>
    <row r="1405" spans="1:5" x14ac:dyDescent="0.15">
      <c r="A1405" s="3">
        <v>41193</v>
      </c>
      <c r="B1405" s="1">
        <v>1615.75</v>
      </c>
      <c r="C1405" s="1">
        <v>2208.3000000000002</v>
      </c>
      <c r="D1405" s="1">
        <v>3440.52</v>
      </c>
      <c r="E1405" t="b">
        <f t="shared" si="21"/>
        <v>0</v>
      </c>
    </row>
    <row r="1406" spans="1:5" x14ac:dyDescent="0.15">
      <c r="A1406" s="3">
        <v>41194</v>
      </c>
      <c r="B1406" s="1">
        <v>1618.66</v>
      </c>
      <c r="C1406" s="1">
        <v>2212.35</v>
      </c>
      <c r="D1406" s="1">
        <v>3432.24</v>
      </c>
      <c r="E1406" t="b">
        <f t="shared" si="21"/>
        <v>0</v>
      </c>
    </row>
    <row r="1407" spans="1:5" x14ac:dyDescent="0.15">
      <c r="A1407" s="3">
        <v>41197</v>
      </c>
      <c r="B1407" s="1">
        <v>1612.95</v>
      </c>
      <c r="C1407" s="1">
        <v>2204.9299999999998</v>
      </c>
      <c r="D1407" s="1">
        <v>3405.95</v>
      </c>
      <c r="E1407" t="b">
        <f t="shared" si="21"/>
        <v>0</v>
      </c>
    </row>
    <row r="1408" spans="1:5" x14ac:dyDescent="0.15">
      <c r="A1408" s="3">
        <v>41198</v>
      </c>
      <c r="B1408" s="1">
        <v>1614.14</v>
      </c>
      <c r="C1408" s="1">
        <v>2206.77</v>
      </c>
      <c r="D1408" s="1">
        <v>3418.92</v>
      </c>
      <c r="E1408" t="b">
        <f t="shared" si="21"/>
        <v>0</v>
      </c>
    </row>
    <row r="1409" spans="1:5" x14ac:dyDescent="0.15">
      <c r="A1409" s="3">
        <v>41199</v>
      </c>
      <c r="B1409" s="1">
        <v>1617.66</v>
      </c>
      <c r="C1409" s="1">
        <v>2210.15</v>
      </c>
      <c r="D1409" s="1">
        <v>3432.01</v>
      </c>
      <c r="E1409" t="b">
        <f t="shared" si="21"/>
        <v>0</v>
      </c>
    </row>
    <row r="1410" spans="1:5" x14ac:dyDescent="0.15">
      <c r="A1410" s="3">
        <v>41200</v>
      </c>
      <c r="B1410" s="1">
        <v>1639.67</v>
      </c>
      <c r="C1410" s="1">
        <v>2241.66</v>
      </c>
      <c r="D1410" s="1">
        <v>3486.98</v>
      </c>
      <c r="E1410" t="b">
        <f t="shared" si="21"/>
        <v>0</v>
      </c>
    </row>
    <row r="1411" spans="1:5" x14ac:dyDescent="0.15">
      <c r="A1411" s="3">
        <v>41201</v>
      </c>
      <c r="B1411" s="1">
        <v>1637.77</v>
      </c>
      <c r="C1411" s="1">
        <v>2238.52</v>
      </c>
      <c r="D1411" s="1">
        <v>3477.78</v>
      </c>
      <c r="E1411" t="b">
        <f t="shared" ref="E1411:E1474" si="22">MONTH(A1411)&lt;&gt;MONTH(A1412)</f>
        <v>0</v>
      </c>
    </row>
    <row r="1412" spans="1:5" x14ac:dyDescent="0.15">
      <c r="A1412" s="3">
        <v>41204</v>
      </c>
      <c r="B1412" s="1">
        <v>1643.34</v>
      </c>
      <c r="C1412" s="1">
        <v>2246.87</v>
      </c>
      <c r="D1412" s="1">
        <v>3492.79</v>
      </c>
      <c r="E1412" t="b">
        <f t="shared" si="22"/>
        <v>0</v>
      </c>
    </row>
    <row r="1413" spans="1:5" x14ac:dyDescent="0.15">
      <c r="A1413" s="3">
        <v>41205</v>
      </c>
      <c r="B1413" s="1">
        <v>1625.81</v>
      </c>
      <c r="C1413" s="1">
        <v>2220.15</v>
      </c>
      <c r="D1413" s="1">
        <v>3455.7</v>
      </c>
      <c r="E1413" t="b">
        <f t="shared" si="22"/>
        <v>0</v>
      </c>
    </row>
    <row r="1414" spans="1:5" x14ac:dyDescent="0.15">
      <c r="A1414" s="3">
        <v>41206</v>
      </c>
      <c r="B1414" s="1">
        <v>1623.64</v>
      </c>
      <c r="C1414" s="1">
        <v>2217.6799999999998</v>
      </c>
      <c r="D1414" s="1">
        <v>3440.75</v>
      </c>
      <c r="E1414" t="b">
        <f t="shared" si="22"/>
        <v>0</v>
      </c>
    </row>
    <row r="1415" spans="1:5" x14ac:dyDescent="0.15">
      <c r="A1415" s="3">
        <v>41207</v>
      </c>
      <c r="B1415" s="1">
        <v>1612.95</v>
      </c>
      <c r="C1415" s="1">
        <v>2205.25</v>
      </c>
      <c r="D1415" s="1">
        <v>3401.95</v>
      </c>
      <c r="E1415" t="b">
        <f t="shared" si="22"/>
        <v>0</v>
      </c>
    </row>
    <row r="1416" spans="1:5" x14ac:dyDescent="0.15">
      <c r="A1416" s="3">
        <v>41208</v>
      </c>
      <c r="B1416" s="1">
        <v>1584.7</v>
      </c>
      <c r="C1416" s="1">
        <v>2164.6799999999998</v>
      </c>
      <c r="D1416" s="1">
        <v>3327.72</v>
      </c>
      <c r="E1416" t="b">
        <f t="shared" si="22"/>
        <v>0</v>
      </c>
    </row>
    <row r="1417" spans="1:5" x14ac:dyDescent="0.15">
      <c r="A1417" s="3">
        <v>41211</v>
      </c>
      <c r="B1417" s="1">
        <v>1571.52</v>
      </c>
      <c r="C1417" s="1">
        <v>2150.4299999999998</v>
      </c>
      <c r="D1417" s="1">
        <v>3321.76</v>
      </c>
      <c r="E1417" t="b">
        <f t="shared" si="22"/>
        <v>0</v>
      </c>
    </row>
    <row r="1418" spans="1:5" x14ac:dyDescent="0.15">
      <c r="A1418" s="3">
        <v>41212</v>
      </c>
      <c r="B1418" s="1">
        <v>1576.32</v>
      </c>
      <c r="C1418" s="1">
        <v>2156.1</v>
      </c>
      <c r="D1418" s="1">
        <v>3327.51</v>
      </c>
      <c r="E1418" t="b">
        <f t="shared" si="22"/>
        <v>0</v>
      </c>
    </row>
    <row r="1419" spans="1:5" x14ac:dyDescent="0.15">
      <c r="A1419" s="3">
        <v>41213</v>
      </c>
      <c r="B1419" s="1">
        <v>1587.05</v>
      </c>
      <c r="C1419" s="1">
        <v>2170.19</v>
      </c>
      <c r="D1419" s="1">
        <v>3342.92</v>
      </c>
      <c r="E1419" t="b">
        <f t="shared" si="22"/>
        <v>1</v>
      </c>
    </row>
    <row r="1420" spans="1:5" x14ac:dyDescent="0.15">
      <c r="A1420" s="3">
        <v>41214</v>
      </c>
      <c r="B1420" s="1">
        <v>1617.73</v>
      </c>
      <c r="C1420" s="1">
        <v>2213.16</v>
      </c>
      <c r="D1420" s="1">
        <v>3402.75</v>
      </c>
      <c r="E1420" t="b">
        <f t="shared" si="22"/>
        <v>0</v>
      </c>
    </row>
    <row r="1421" spans="1:5" x14ac:dyDescent="0.15">
      <c r="A1421" s="3">
        <v>41215</v>
      </c>
      <c r="B1421" s="1">
        <v>1626.61</v>
      </c>
      <c r="C1421" s="1">
        <v>2223.61</v>
      </c>
      <c r="D1421" s="1">
        <v>3418.42</v>
      </c>
      <c r="E1421" t="b">
        <f t="shared" si="22"/>
        <v>0</v>
      </c>
    </row>
    <row r="1422" spans="1:5" x14ac:dyDescent="0.15">
      <c r="A1422" s="3">
        <v>41218</v>
      </c>
      <c r="B1422" s="1">
        <v>1624.71</v>
      </c>
      <c r="C1422" s="1">
        <v>2220.96</v>
      </c>
      <c r="D1422" s="1">
        <v>3406.77</v>
      </c>
      <c r="E1422" t="b">
        <f t="shared" si="22"/>
        <v>0</v>
      </c>
    </row>
    <row r="1423" spans="1:5" x14ac:dyDescent="0.15">
      <c r="A1423" s="3">
        <v>41219</v>
      </c>
      <c r="B1423" s="1">
        <v>1619.74</v>
      </c>
      <c r="C1423" s="1">
        <v>2211.38</v>
      </c>
      <c r="D1423" s="1">
        <v>3380.06</v>
      </c>
      <c r="E1423" t="b">
        <f t="shared" si="22"/>
        <v>0</v>
      </c>
    </row>
    <row r="1424" spans="1:5" x14ac:dyDescent="0.15">
      <c r="A1424" s="3">
        <v>41220</v>
      </c>
      <c r="B1424" s="1">
        <v>1617.83</v>
      </c>
      <c r="C1424" s="1">
        <v>2207.06</v>
      </c>
      <c r="D1424" s="1">
        <v>3380.4</v>
      </c>
      <c r="E1424" t="b">
        <f t="shared" si="22"/>
        <v>0</v>
      </c>
    </row>
    <row r="1425" spans="1:5" x14ac:dyDescent="0.15">
      <c r="A1425" s="3">
        <v>41221</v>
      </c>
      <c r="B1425" s="1">
        <v>1591.61</v>
      </c>
      <c r="C1425" s="1">
        <v>2171.16</v>
      </c>
      <c r="D1425" s="1">
        <v>3293.7</v>
      </c>
      <c r="E1425" t="b">
        <f t="shared" si="22"/>
        <v>0</v>
      </c>
    </row>
    <row r="1426" spans="1:5" x14ac:dyDescent="0.15">
      <c r="A1426" s="3">
        <v>41222</v>
      </c>
      <c r="B1426" s="1">
        <v>1591.85</v>
      </c>
      <c r="C1426" s="1">
        <v>2168.1999999999998</v>
      </c>
      <c r="D1426" s="1">
        <v>3284.72</v>
      </c>
      <c r="E1426" t="b">
        <f t="shared" si="22"/>
        <v>0</v>
      </c>
    </row>
    <row r="1427" spans="1:5" x14ac:dyDescent="0.15">
      <c r="A1427" s="3">
        <v>41225</v>
      </c>
      <c r="B1427" s="1">
        <v>1600.88</v>
      </c>
      <c r="C1427" s="1">
        <v>2180.58</v>
      </c>
      <c r="D1427" s="1">
        <v>3312.96</v>
      </c>
      <c r="E1427" t="b">
        <f t="shared" si="22"/>
        <v>0</v>
      </c>
    </row>
    <row r="1428" spans="1:5" x14ac:dyDescent="0.15">
      <c r="A1428" s="3">
        <v>41226</v>
      </c>
      <c r="B1428" s="1">
        <v>1575.26</v>
      </c>
      <c r="C1428" s="1">
        <v>2144.9899999999998</v>
      </c>
      <c r="D1428" s="1">
        <v>3245.89</v>
      </c>
      <c r="E1428" t="b">
        <f t="shared" si="22"/>
        <v>0</v>
      </c>
    </row>
    <row r="1429" spans="1:5" x14ac:dyDescent="0.15">
      <c r="A1429" s="3">
        <v>41227</v>
      </c>
      <c r="B1429" s="1">
        <v>1581.95</v>
      </c>
      <c r="C1429" s="1">
        <v>2153.85</v>
      </c>
      <c r="D1429" s="1">
        <v>3248.08</v>
      </c>
      <c r="E1429" t="b">
        <f t="shared" si="22"/>
        <v>0</v>
      </c>
    </row>
    <row r="1430" spans="1:5" x14ac:dyDescent="0.15">
      <c r="A1430" s="3">
        <v>41228</v>
      </c>
      <c r="B1430" s="1">
        <v>1563.7</v>
      </c>
      <c r="C1430" s="1">
        <v>2127.34</v>
      </c>
      <c r="D1430" s="1">
        <v>3185.24</v>
      </c>
      <c r="E1430" t="b">
        <f t="shared" si="22"/>
        <v>0</v>
      </c>
    </row>
    <row r="1431" spans="1:5" x14ac:dyDescent="0.15">
      <c r="A1431" s="3">
        <v>41229</v>
      </c>
      <c r="B1431" s="1">
        <v>1551.56</v>
      </c>
      <c r="C1431" s="1">
        <v>2110.5</v>
      </c>
      <c r="D1431" s="1">
        <v>3165.49</v>
      </c>
      <c r="E1431" t="b">
        <f t="shared" si="22"/>
        <v>0</v>
      </c>
    </row>
    <row r="1432" spans="1:5" x14ac:dyDescent="0.15">
      <c r="A1432" s="3">
        <v>41232</v>
      </c>
      <c r="B1432" s="1">
        <v>1550.89</v>
      </c>
      <c r="C1432" s="1">
        <v>2106.37</v>
      </c>
      <c r="D1432" s="1">
        <v>3183.37</v>
      </c>
      <c r="E1432" t="b">
        <f t="shared" si="22"/>
        <v>0</v>
      </c>
    </row>
    <row r="1433" spans="1:5" x14ac:dyDescent="0.15">
      <c r="A1433" s="3">
        <v>41233</v>
      </c>
      <c r="B1433" s="1">
        <v>1540.49</v>
      </c>
      <c r="C1433" s="1">
        <v>2095.84</v>
      </c>
      <c r="D1433" s="1">
        <v>3174.42</v>
      </c>
      <c r="E1433" t="b">
        <f t="shared" si="22"/>
        <v>0</v>
      </c>
    </row>
    <row r="1434" spans="1:5" x14ac:dyDescent="0.15">
      <c r="A1434" s="3">
        <v>41234</v>
      </c>
      <c r="B1434" s="1">
        <v>1562.97</v>
      </c>
      <c r="C1434" s="1">
        <v>2125.1999999999998</v>
      </c>
      <c r="D1434" s="1">
        <v>3208.17</v>
      </c>
      <c r="E1434" t="b">
        <f t="shared" si="22"/>
        <v>0</v>
      </c>
    </row>
    <row r="1435" spans="1:5" x14ac:dyDescent="0.15">
      <c r="A1435" s="3">
        <v>41235</v>
      </c>
      <c r="B1435" s="1">
        <v>1554.75</v>
      </c>
      <c r="C1435" s="1">
        <v>2110.9299999999998</v>
      </c>
      <c r="D1435" s="1">
        <v>3169.89</v>
      </c>
      <c r="E1435" t="b">
        <f t="shared" si="22"/>
        <v>0</v>
      </c>
    </row>
    <row r="1436" spans="1:5" x14ac:dyDescent="0.15">
      <c r="A1436" s="3">
        <v>41236</v>
      </c>
      <c r="B1436" s="1">
        <v>1568.75</v>
      </c>
      <c r="C1436" s="1">
        <v>2128.38</v>
      </c>
      <c r="D1436" s="1">
        <v>3177.76</v>
      </c>
      <c r="E1436" t="b">
        <f t="shared" si="22"/>
        <v>0</v>
      </c>
    </row>
    <row r="1437" spans="1:5" x14ac:dyDescent="0.15">
      <c r="A1437" s="3">
        <v>41239</v>
      </c>
      <c r="B1437" s="1">
        <v>1563.2</v>
      </c>
      <c r="C1437" s="1">
        <v>2115.25</v>
      </c>
      <c r="D1437" s="1">
        <v>3137.87</v>
      </c>
      <c r="E1437" t="b">
        <f t="shared" si="22"/>
        <v>0</v>
      </c>
    </row>
    <row r="1438" spans="1:5" x14ac:dyDescent="0.15">
      <c r="A1438" s="3">
        <v>41240</v>
      </c>
      <c r="B1438" s="1">
        <v>1552.92</v>
      </c>
      <c r="C1438" s="1">
        <v>2100.54</v>
      </c>
      <c r="D1438" s="1">
        <v>3005.27</v>
      </c>
      <c r="E1438" t="b">
        <f t="shared" si="22"/>
        <v>0</v>
      </c>
    </row>
    <row r="1439" spans="1:5" x14ac:dyDescent="0.15">
      <c r="A1439" s="3">
        <v>41241</v>
      </c>
      <c r="B1439" s="1">
        <v>1542.07</v>
      </c>
      <c r="C1439" s="1">
        <v>2084.7399999999998</v>
      </c>
      <c r="D1439" s="1">
        <v>2930.07</v>
      </c>
      <c r="E1439" t="b">
        <f t="shared" si="22"/>
        <v>0</v>
      </c>
    </row>
    <row r="1440" spans="1:5" x14ac:dyDescent="0.15">
      <c r="A1440" s="3">
        <v>41242</v>
      </c>
      <c r="B1440" s="1">
        <v>1532.92</v>
      </c>
      <c r="C1440" s="1">
        <v>2074.13</v>
      </c>
      <c r="D1440" s="1">
        <v>2892.59</v>
      </c>
      <c r="E1440" t="b">
        <f t="shared" si="22"/>
        <v>0</v>
      </c>
    </row>
    <row r="1441" spans="1:5" x14ac:dyDescent="0.15">
      <c r="A1441" s="3">
        <v>41243</v>
      </c>
      <c r="B1441" s="1">
        <v>1547.76</v>
      </c>
      <c r="C1441" s="1">
        <v>2096.88</v>
      </c>
      <c r="D1441" s="1">
        <v>2930.45</v>
      </c>
      <c r="E1441" t="b">
        <f t="shared" si="22"/>
        <v>1</v>
      </c>
    </row>
    <row r="1442" spans="1:5" x14ac:dyDescent="0.15">
      <c r="A1442" s="3">
        <v>41246</v>
      </c>
      <c r="B1442" s="1">
        <v>1532.18</v>
      </c>
      <c r="C1442" s="1">
        <v>2070.21</v>
      </c>
      <c r="D1442" s="1">
        <v>2850.82</v>
      </c>
      <c r="E1442" t="b">
        <f t="shared" si="22"/>
        <v>0</v>
      </c>
    </row>
    <row r="1443" spans="1:5" x14ac:dyDescent="0.15">
      <c r="A1443" s="3">
        <v>41247</v>
      </c>
      <c r="B1443" s="1">
        <v>1545.95</v>
      </c>
      <c r="C1443" s="1">
        <v>2089.9699999999998</v>
      </c>
      <c r="D1443" s="1">
        <v>2887.79</v>
      </c>
      <c r="E1443" t="b">
        <f t="shared" si="22"/>
        <v>0</v>
      </c>
    </row>
    <row r="1444" spans="1:5" x14ac:dyDescent="0.15">
      <c r="A1444" s="3">
        <v>41248</v>
      </c>
      <c r="B1444" s="1">
        <v>1601.74</v>
      </c>
      <c r="C1444" s="1">
        <v>2164.0700000000002</v>
      </c>
      <c r="D1444" s="1">
        <v>2999.13</v>
      </c>
      <c r="E1444" t="b">
        <f t="shared" si="22"/>
        <v>0</v>
      </c>
    </row>
    <row r="1445" spans="1:5" x14ac:dyDescent="0.15">
      <c r="A1445" s="3">
        <v>41249</v>
      </c>
      <c r="B1445" s="1">
        <v>1600.42</v>
      </c>
      <c r="C1445" s="1">
        <v>2161.89</v>
      </c>
      <c r="D1445" s="1">
        <v>2998.71</v>
      </c>
      <c r="E1445" t="b">
        <f t="shared" si="22"/>
        <v>0</v>
      </c>
    </row>
    <row r="1446" spans="1:5" x14ac:dyDescent="0.15">
      <c r="A1446" s="3">
        <v>41250</v>
      </c>
      <c r="B1446" s="1">
        <v>1634.92</v>
      </c>
      <c r="C1446" s="1">
        <v>2203.62</v>
      </c>
      <c r="D1446" s="1">
        <v>3071.86</v>
      </c>
      <c r="E1446" t="b">
        <f t="shared" si="22"/>
        <v>0</v>
      </c>
    </row>
    <row r="1447" spans="1:5" x14ac:dyDescent="0.15">
      <c r="A1447" s="3">
        <v>41253</v>
      </c>
      <c r="B1447" s="1">
        <v>1653.28</v>
      </c>
      <c r="C1447" s="1">
        <v>2226.8000000000002</v>
      </c>
      <c r="D1447" s="1">
        <v>3128.4</v>
      </c>
      <c r="E1447" t="b">
        <f t="shared" si="22"/>
        <v>0</v>
      </c>
    </row>
    <row r="1448" spans="1:5" x14ac:dyDescent="0.15">
      <c r="A1448" s="3">
        <v>41254</v>
      </c>
      <c r="B1448" s="1">
        <v>1645.01</v>
      </c>
      <c r="C1448" s="1">
        <v>2214.04</v>
      </c>
      <c r="D1448" s="1">
        <v>3104.63</v>
      </c>
      <c r="E1448" t="b">
        <f t="shared" si="22"/>
        <v>0</v>
      </c>
    </row>
    <row r="1449" spans="1:5" x14ac:dyDescent="0.15">
      <c r="A1449" s="3">
        <v>41255</v>
      </c>
      <c r="B1449" s="1">
        <v>1657.13</v>
      </c>
      <c r="C1449" s="1">
        <v>2227.23</v>
      </c>
      <c r="D1449" s="1">
        <v>3104.94</v>
      </c>
      <c r="E1449" t="b">
        <f t="shared" si="22"/>
        <v>0</v>
      </c>
    </row>
    <row r="1450" spans="1:5" x14ac:dyDescent="0.15">
      <c r="A1450" s="3">
        <v>41256</v>
      </c>
      <c r="B1450" s="1">
        <v>1635.63</v>
      </c>
      <c r="C1450" s="1">
        <v>2200.81</v>
      </c>
      <c r="D1450" s="1">
        <v>3061.62</v>
      </c>
      <c r="E1450" t="b">
        <f t="shared" si="22"/>
        <v>0</v>
      </c>
    </row>
    <row r="1451" spans="1:5" x14ac:dyDescent="0.15">
      <c r="A1451" s="3">
        <v>41257</v>
      </c>
      <c r="B1451" s="1">
        <v>1728.06</v>
      </c>
      <c r="C1451" s="1">
        <v>2316.8200000000002</v>
      </c>
      <c r="D1451" s="1">
        <v>3183.75</v>
      </c>
      <c r="E1451" t="b">
        <f t="shared" si="22"/>
        <v>0</v>
      </c>
    </row>
    <row r="1452" spans="1:5" x14ac:dyDescent="0.15">
      <c r="A1452" s="3">
        <v>41260</v>
      </c>
      <c r="B1452" s="1">
        <v>1738.85</v>
      </c>
      <c r="C1452" s="1">
        <v>2332.92</v>
      </c>
      <c r="D1452" s="1">
        <v>3201.26</v>
      </c>
      <c r="E1452" t="b">
        <f t="shared" si="22"/>
        <v>0</v>
      </c>
    </row>
    <row r="1453" spans="1:5" x14ac:dyDescent="0.15">
      <c r="A1453" s="3">
        <v>41261</v>
      </c>
      <c r="B1453" s="1">
        <v>1744.85</v>
      </c>
      <c r="C1453" s="1">
        <v>2338.34</v>
      </c>
      <c r="D1453" s="1">
        <v>3192.98</v>
      </c>
      <c r="E1453" t="b">
        <f t="shared" si="22"/>
        <v>0</v>
      </c>
    </row>
    <row r="1454" spans="1:5" x14ac:dyDescent="0.15">
      <c r="A1454" s="3">
        <v>41262</v>
      </c>
      <c r="B1454" s="1">
        <v>1744.02</v>
      </c>
      <c r="C1454" s="1">
        <v>2341.39</v>
      </c>
      <c r="D1454" s="1">
        <v>3205.87</v>
      </c>
      <c r="E1454" t="b">
        <f t="shared" si="22"/>
        <v>0</v>
      </c>
    </row>
    <row r="1455" spans="1:5" x14ac:dyDescent="0.15">
      <c r="A1455" s="3">
        <v>41263</v>
      </c>
      <c r="B1455" s="1">
        <v>1751.94</v>
      </c>
      <c r="C1455" s="1">
        <v>2352</v>
      </c>
      <c r="D1455" s="1">
        <v>3215.95</v>
      </c>
      <c r="E1455" t="b">
        <f t="shared" si="22"/>
        <v>0</v>
      </c>
    </row>
    <row r="1456" spans="1:5" x14ac:dyDescent="0.15">
      <c r="A1456" s="3">
        <v>41264</v>
      </c>
      <c r="B1456" s="1">
        <v>1737.99</v>
      </c>
      <c r="C1456" s="1">
        <v>2333.9</v>
      </c>
      <c r="D1456" s="1">
        <v>3218.08</v>
      </c>
      <c r="E1456" t="b">
        <f t="shared" si="22"/>
        <v>0</v>
      </c>
    </row>
    <row r="1457" spans="1:5" x14ac:dyDescent="0.15">
      <c r="A1457" s="3">
        <v>41267</v>
      </c>
      <c r="B1457" s="1">
        <v>1746.44</v>
      </c>
      <c r="C1457" s="1">
        <v>2340.59</v>
      </c>
      <c r="D1457" s="1">
        <v>3244.1</v>
      </c>
      <c r="E1457" t="b">
        <f t="shared" si="22"/>
        <v>0</v>
      </c>
    </row>
    <row r="1458" spans="1:5" x14ac:dyDescent="0.15">
      <c r="A1458" s="3">
        <v>41268</v>
      </c>
      <c r="B1458" s="1">
        <v>1798.88</v>
      </c>
      <c r="C1458" s="1">
        <v>2409.37</v>
      </c>
      <c r="D1458" s="1">
        <v>3318.39</v>
      </c>
      <c r="E1458" t="b">
        <f t="shared" si="22"/>
        <v>0</v>
      </c>
    </row>
    <row r="1459" spans="1:5" x14ac:dyDescent="0.15">
      <c r="A1459" s="3">
        <v>41269</v>
      </c>
      <c r="B1459" s="1">
        <v>1800.56</v>
      </c>
      <c r="C1459" s="1">
        <v>2412.56</v>
      </c>
      <c r="D1459" s="1">
        <v>3373.75</v>
      </c>
      <c r="E1459" t="b">
        <f t="shared" si="22"/>
        <v>0</v>
      </c>
    </row>
    <row r="1460" spans="1:5" x14ac:dyDescent="0.15">
      <c r="A1460" s="3">
        <v>41270</v>
      </c>
      <c r="B1460" s="1">
        <v>1786.78</v>
      </c>
      <c r="C1460" s="1">
        <v>2398.59</v>
      </c>
      <c r="D1460" s="1">
        <v>3340.74</v>
      </c>
      <c r="E1460" t="b">
        <f t="shared" si="22"/>
        <v>0</v>
      </c>
    </row>
    <row r="1461" spans="1:5" x14ac:dyDescent="0.15">
      <c r="A1461" s="3">
        <v>41271</v>
      </c>
      <c r="B1461" s="1">
        <v>1817.85</v>
      </c>
      <c r="C1461" s="1">
        <v>2435.39</v>
      </c>
      <c r="D1461" s="1">
        <v>3378.98</v>
      </c>
      <c r="E1461" t="b">
        <f t="shared" si="22"/>
        <v>0</v>
      </c>
    </row>
    <row r="1462" spans="1:5" x14ac:dyDescent="0.15">
      <c r="A1462" s="3">
        <v>41274</v>
      </c>
      <c r="B1462" s="1">
        <v>1857.68</v>
      </c>
      <c r="C1462" s="1">
        <v>2480.64</v>
      </c>
      <c r="D1462" s="1">
        <v>3406.8</v>
      </c>
      <c r="E1462" t="b">
        <f t="shared" si="22"/>
        <v>1</v>
      </c>
    </row>
    <row r="1463" spans="1:5" x14ac:dyDescent="0.15">
      <c r="A1463" s="3">
        <v>41278</v>
      </c>
      <c r="B1463" s="1">
        <v>1870.5</v>
      </c>
      <c r="C1463" s="1">
        <v>2490.71</v>
      </c>
      <c r="D1463" s="1">
        <v>3391.45</v>
      </c>
      <c r="E1463" t="b">
        <f t="shared" si="22"/>
        <v>0</v>
      </c>
    </row>
    <row r="1464" spans="1:5" x14ac:dyDescent="0.15">
      <c r="A1464" s="3">
        <v>41281</v>
      </c>
      <c r="B1464" s="1">
        <v>1880.26</v>
      </c>
      <c r="C1464" s="1">
        <v>2500.96</v>
      </c>
      <c r="D1464" s="1">
        <v>3441.69</v>
      </c>
      <c r="E1464" t="b">
        <f t="shared" si="22"/>
        <v>0</v>
      </c>
    </row>
    <row r="1465" spans="1:5" x14ac:dyDescent="0.15">
      <c r="A1465" s="3">
        <v>41282</v>
      </c>
      <c r="B1465" s="1">
        <v>1857.69</v>
      </c>
      <c r="C1465" s="1">
        <v>2480.02</v>
      </c>
      <c r="D1465" s="1">
        <v>3492.86</v>
      </c>
      <c r="E1465" t="b">
        <f t="shared" si="22"/>
        <v>0</v>
      </c>
    </row>
    <row r="1466" spans="1:5" x14ac:dyDescent="0.15">
      <c r="A1466" s="3">
        <v>41283</v>
      </c>
      <c r="B1466" s="1">
        <v>1855.34</v>
      </c>
      <c r="C1466" s="1">
        <v>2478.91</v>
      </c>
      <c r="D1466" s="1">
        <v>3497.93</v>
      </c>
      <c r="E1466" t="b">
        <f t="shared" si="22"/>
        <v>0</v>
      </c>
    </row>
    <row r="1467" spans="1:5" x14ac:dyDescent="0.15">
      <c r="A1467" s="3">
        <v>41284</v>
      </c>
      <c r="B1467" s="1">
        <v>1855.49</v>
      </c>
      <c r="C1467" s="1">
        <v>2480.81</v>
      </c>
      <c r="D1467" s="1">
        <v>3524.25</v>
      </c>
      <c r="E1467" t="b">
        <f t="shared" si="22"/>
        <v>0</v>
      </c>
    </row>
    <row r="1468" spans="1:5" x14ac:dyDescent="0.15">
      <c r="A1468" s="3">
        <v>41285</v>
      </c>
      <c r="B1468" s="1">
        <v>1818.98</v>
      </c>
      <c r="C1468" s="1">
        <v>2435.64</v>
      </c>
      <c r="D1468" s="1">
        <v>3454.62</v>
      </c>
      <c r="E1468" t="b">
        <f t="shared" si="22"/>
        <v>0</v>
      </c>
    </row>
    <row r="1469" spans="1:5" x14ac:dyDescent="0.15">
      <c r="A1469" s="3">
        <v>41288</v>
      </c>
      <c r="B1469" s="1">
        <v>1893.1</v>
      </c>
      <c r="C1469" s="1">
        <v>2526.64</v>
      </c>
      <c r="D1469" s="1">
        <v>3578.98</v>
      </c>
      <c r="E1469" t="b">
        <f t="shared" si="22"/>
        <v>0</v>
      </c>
    </row>
    <row r="1470" spans="1:5" x14ac:dyDescent="0.15">
      <c r="A1470" s="3">
        <v>41289</v>
      </c>
      <c r="B1470" s="1">
        <v>1900.05</v>
      </c>
      <c r="C1470" s="1">
        <v>2536.96</v>
      </c>
      <c r="D1470" s="1">
        <v>3649.14</v>
      </c>
      <c r="E1470" t="b">
        <f t="shared" si="22"/>
        <v>0</v>
      </c>
    </row>
    <row r="1471" spans="1:5" x14ac:dyDescent="0.15">
      <c r="A1471" s="3">
        <v>41290</v>
      </c>
      <c r="B1471" s="1">
        <v>1877</v>
      </c>
      <c r="C1471" s="1">
        <v>2511.64</v>
      </c>
      <c r="D1471" s="1">
        <v>3645.82</v>
      </c>
      <c r="E1471" t="b">
        <f t="shared" si="22"/>
        <v>0</v>
      </c>
    </row>
    <row r="1472" spans="1:5" x14ac:dyDescent="0.15">
      <c r="A1472" s="3">
        <v>41291</v>
      </c>
      <c r="B1472" s="1">
        <v>1854.94</v>
      </c>
      <c r="C1472" s="1">
        <v>2487.4299999999998</v>
      </c>
      <c r="D1472" s="1">
        <v>3602.85</v>
      </c>
      <c r="E1472" t="b">
        <f t="shared" si="22"/>
        <v>0</v>
      </c>
    </row>
    <row r="1473" spans="1:5" x14ac:dyDescent="0.15">
      <c r="A1473" s="3">
        <v>41292</v>
      </c>
      <c r="B1473" s="1">
        <v>1886.79</v>
      </c>
      <c r="C1473" s="1">
        <v>2528.17</v>
      </c>
      <c r="D1473" s="1">
        <v>3659.57</v>
      </c>
      <c r="E1473" t="b">
        <f t="shared" si="22"/>
        <v>0</v>
      </c>
    </row>
    <row r="1474" spans="1:5" x14ac:dyDescent="0.15">
      <c r="A1474" s="3">
        <v>41295</v>
      </c>
      <c r="B1474" s="1">
        <v>1898.44</v>
      </c>
      <c r="C1474" s="1">
        <v>2547.98</v>
      </c>
      <c r="D1474" s="1">
        <v>3689.91</v>
      </c>
      <c r="E1474" t="b">
        <f t="shared" si="22"/>
        <v>0</v>
      </c>
    </row>
    <row r="1475" spans="1:5" x14ac:dyDescent="0.15">
      <c r="A1475" s="3">
        <v>41296</v>
      </c>
      <c r="B1475" s="1">
        <v>1898.5</v>
      </c>
      <c r="C1475" s="1">
        <v>2544.83</v>
      </c>
      <c r="D1475" s="1">
        <v>3617.13</v>
      </c>
      <c r="E1475" t="b">
        <f t="shared" ref="E1475:E1538" si="23">MONTH(A1475)&lt;&gt;MONTH(A1476)</f>
        <v>0</v>
      </c>
    </row>
    <row r="1476" spans="1:5" x14ac:dyDescent="0.15">
      <c r="A1476" s="3">
        <v>41297</v>
      </c>
      <c r="B1476" s="1">
        <v>1910.14</v>
      </c>
      <c r="C1476" s="1">
        <v>2556.0500000000002</v>
      </c>
      <c r="D1476" s="1">
        <v>3630.04</v>
      </c>
      <c r="E1476" t="b">
        <f t="shared" si="23"/>
        <v>0</v>
      </c>
    </row>
    <row r="1477" spans="1:5" x14ac:dyDescent="0.15">
      <c r="A1477" s="3">
        <v>41298</v>
      </c>
      <c r="B1477" s="1">
        <v>1900.18</v>
      </c>
      <c r="C1477" s="1">
        <v>2539.96</v>
      </c>
      <c r="D1477" s="1">
        <v>3540.22</v>
      </c>
      <c r="E1477" t="b">
        <f t="shared" si="23"/>
        <v>0</v>
      </c>
    </row>
    <row r="1478" spans="1:5" x14ac:dyDescent="0.15">
      <c r="A1478" s="3">
        <v>41299</v>
      </c>
      <c r="B1478" s="1">
        <v>1886.45</v>
      </c>
      <c r="C1478" s="1">
        <v>2522.52</v>
      </c>
      <c r="D1478" s="1">
        <v>3536.9</v>
      </c>
      <c r="E1478" t="b">
        <f t="shared" si="23"/>
        <v>0</v>
      </c>
    </row>
    <row r="1479" spans="1:5" x14ac:dyDescent="0.15">
      <c r="A1479" s="3">
        <v>41302</v>
      </c>
      <c r="B1479" s="1">
        <v>1957.39</v>
      </c>
      <c r="C1479" s="1">
        <v>2606.52</v>
      </c>
      <c r="D1479" s="1">
        <v>3629.36</v>
      </c>
      <c r="E1479" t="b">
        <f t="shared" si="23"/>
        <v>0</v>
      </c>
    </row>
    <row r="1480" spans="1:5" x14ac:dyDescent="0.15">
      <c r="A1480" s="3">
        <v>41303</v>
      </c>
      <c r="B1480" s="1">
        <v>1982.62</v>
      </c>
      <c r="C1480" s="1">
        <v>2635.79</v>
      </c>
      <c r="D1480" s="1">
        <v>3663.64</v>
      </c>
      <c r="E1480" t="b">
        <f t="shared" si="23"/>
        <v>0</v>
      </c>
    </row>
    <row r="1481" spans="1:5" x14ac:dyDescent="0.15">
      <c r="A1481" s="3">
        <v>41304</v>
      </c>
      <c r="B1481" s="1">
        <v>1989.32</v>
      </c>
      <c r="C1481" s="1">
        <v>2648.03</v>
      </c>
      <c r="D1481" s="1">
        <v>3661.03</v>
      </c>
      <c r="E1481" t="b">
        <f t="shared" si="23"/>
        <v>0</v>
      </c>
    </row>
    <row r="1482" spans="1:5" x14ac:dyDescent="0.15">
      <c r="A1482" s="3">
        <v>41305</v>
      </c>
      <c r="B1482" s="1">
        <v>1993.25</v>
      </c>
      <c r="C1482" s="1">
        <v>2647.49</v>
      </c>
      <c r="D1482" s="1">
        <v>3639.19</v>
      </c>
      <c r="E1482" t="b">
        <f t="shared" si="23"/>
        <v>1</v>
      </c>
    </row>
    <row r="1483" spans="1:5" x14ac:dyDescent="0.15">
      <c r="A1483" s="3">
        <v>41306</v>
      </c>
      <c r="B1483" s="1">
        <v>2055.7199999999998</v>
      </c>
      <c r="C1483" s="1">
        <v>2715.23</v>
      </c>
      <c r="D1483" s="1">
        <v>3659.46</v>
      </c>
      <c r="E1483" t="b">
        <f t="shared" si="23"/>
        <v>0</v>
      </c>
    </row>
    <row r="1484" spans="1:5" x14ac:dyDescent="0.15">
      <c r="A1484" s="3">
        <v>41309</v>
      </c>
      <c r="B1484" s="1">
        <v>2065.39</v>
      </c>
      <c r="C1484" s="1">
        <v>2719.55</v>
      </c>
      <c r="D1484" s="1">
        <v>3624.82</v>
      </c>
      <c r="E1484" t="b">
        <f t="shared" si="23"/>
        <v>0</v>
      </c>
    </row>
    <row r="1485" spans="1:5" x14ac:dyDescent="0.15">
      <c r="A1485" s="3">
        <v>41310</v>
      </c>
      <c r="B1485" s="1">
        <v>2068.9499999999998</v>
      </c>
      <c r="C1485" s="1">
        <v>2736.15</v>
      </c>
      <c r="D1485" s="1">
        <v>3657.51</v>
      </c>
      <c r="E1485" t="b">
        <f t="shared" si="23"/>
        <v>0</v>
      </c>
    </row>
    <row r="1486" spans="1:5" x14ac:dyDescent="0.15">
      <c r="A1486" s="3">
        <v>41311</v>
      </c>
      <c r="B1486" s="1">
        <v>2078.4899999999998</v>
      </c>
      <c r="C1486" s="1">
        <v>2741.53</v>
      </c>
      <c r="D1486" s="1">
        <v>3681.31</v>
      </c>
      <c r="E1486" t="b">
        <f t="shared" si="23"/>
        <v>0</v>
      </c>
    </row>
    <row r="1487" spans="1:5" x14ac:dyDescent="0.15">
      <c r="A1487" s="3">
        <v>41312</v>
      </c>
      <c r="B1487" s="1">
        <v>2048.58</v>
      </c>
      <c r="C1487" s="1">
        <v>2711.4</v>
      </c>
      <c r="D1487" s="1">
        <v>3700.57</v>
      </c>
      <c r="E1487" t="b">
        <f t="shared" si="23"/>
        <v>0</v>
      </c>
    </row>
    <row r="1488" spans="1:5" x14ac:dyDescent="0.15">
      <c r="A1488" s="3">
        <v>41313</v>
      </c>
      <c r="B1488" s="1">
        <v>2042.42</v>
      </c>
      <c r="C1488" s="1">
        <v>2712.34</v>
      </c>
      <c r="D1488" s="1">
        <v>3755.54</v>
      </c>
      <c r="E1488" t="b">
        <f t="shared" si="23"/>
        <v>0</v>
      </c>
    </row>
    <row r="1489" spans="1:5" x14ac:dyDescent="0.15">
      <c r="A1489" s="3">
        <v>41323</v>
      </c>
      <c r="B1489" s="1">
        <v>2014.58</v>
      </c>
      <c r="C1489" s="1">
        <v>2674.76</v>
      </c>
      <c r="D1489" s="1">
        <v>3797.69</v>
      </c>
      <c r="E1489" t="b">
        <f t="shared" si="23"/>
        <v>0</v>
      </c>
    </row>
    <row r="1490" spans="1:5" x14ac:dyDescent="0.15">
      <c r="A1490" s="3">
        <v>41324</v>
      </c>
      <c r="B1490" s="1">
        <v>1981.07</v>
      </c>
      <c r="C1490" s="1">
        <v>2627.29</v>
      </c>
      <c r="D1490" s="1">
        <v>3737.65</v>
      </c>
      <c r="E1490" t="b">
        <f t="shared" si="23"/>
        <v>0</v>
      </c>
    </row>
    <row r="1491" spans="1:5" x14ac:dyDescent="0.15">
      <c r="A1491" s="3">
        <v>41325</v>
      </c>
      <c r="B1491" s="1">
        <v>1978.3</v>
      </c>
      <c r="C1491" s="1">
        <v>2631.03</v>
      </c>
      <c r="D1491" s="1">
        <v>3818.44</v>
      </c>
      <c r="E1491" t="b">
        <f t="shared" si="23"/>
        <v>0</v>
      </c>
    </row>
    <row r="1492" spans="1:5" x14ac:dyDescent="0.15">
      <c r="A1492" s="3">
        <v>41326</v>
      </c>
      <c r="B1492" s="1">
        <v>1897.9</v>
      </c>
      <c r="C1492" s="1">
        <v>2536.65</v>
      </c>
      <c r="D1492" s="1">
        <v>3750.17</v>
      </c>
      <c r="E1492" t="b">
        <f t="shared" si="23"/>
        <v>0</v>
      </c>
    </row>
    <row r="1493" spans="1:5" x14ac:dyDescent="0.15">
      <c r="A1493" s="3">
        <v>41327</v>
      </c>
      <c r="B1493" s="1">
        <v>1883.48</v>
      </c>
      <c r="C1493" s="1">
        <v>2520.9699999999998</v>
      </c>
      <c r="D1493" s="1">
        <v>3744.1</v>
      </c>
      <c r="E1493" t="b">
        <f t="shared" si="23"/>
        <v>0</v>
      </c>
    </row>
    <row r="1494" spans="1:5" x14ac:dyDescent="0.15">
      <c r="A1494" s="3">
        <v>41330</v>
      </c>
      <c r="B1494" s="1">
        <v>1890.76</v>
      </c>
      <c r="C1494" s="1">
        <v>2527.2800000000002</v>
      </c>
      <c r="D1494" s="1">
        <v>3790.96</v>
      </c>
      <c r="E1494" t="b">
        <f t="shared" si="23"/>
        <v>0</v>
      </c>
    </row>
    <row r="1495" spans="1:5" x14ac:dyDescent="0.15">
      <c r="A1495" s="3">
        <v>41331</v>
      </c>
      <c r="B1495" s="1">
        <v>1865.13</v>
      </c>
      <c r="C1495" s="1">
        <v>2491.09</v>
      </c>
      <c r="D1495" s="1">
        <v>3743.81</v>
      </c>
      <c r="E1495" t="b">
        <f t="shared" si="23"/>
        <v>0</v>
      </c>
    </row>
    <row r="1496" spans="1:5" x14ac:dyDescent="0.15">
      <c r="A1496" s="3">
        <v>41332</v>
      </c>
      <c r="B1496" s="1">
        <v>1889.48</v>
      </c>
      <c r="C1496" s="1">
        <v>2523.3000000000002</v>
      </c>
      <c r="D1496" s="1">
        <v>3745.41</v>
      </c>
      <c r="E1496" t="b">
        <f t="shared" si="23"/>
        <v>0</v>
      </c>
    </row>
    <row r="1497" spans="1:5" x14ac:dyDescent="0.15">
      <c r="A1497" s="3">
        <v>41333</v>
      </c>
      <c r="B1497" s="1">
        <v>1956.61</v>
      </c>
      <c r="C1497" s="1">
        <v>2607.84</v>
      </c>
      <c r="D1497" s="1">
        <v>3815.72</v>
      </c>
      <c r="E1497" t="b">
        <f t="shared" si="23"/>
        <v>1</v>
      </c>
    </row>
    <row r="1498" spans="1:5" x14ac:dyDescent="0.15">
      <c r="A1498" s="3">
        <v>41334</v>
      </c>
      <c r="B1498" s="1">
        <v>1944.42</v>
      </c>
      <c r="C1498" s="1">
        <v>2597.25</v>
      </c>
      <c r="D1498" s="1">
        <v>3876.64</v>
      </c>
      <c r="E1498" t="b">
        <f t="shared" si="23"/>
        <v>0</v>
      </c>
    </row>
    <row r="1499" spans="1:5" x14ac:dyDescent="0.15">
      <c r="A1499" s="3">
        <v>41337</v>
      </c>
      <c r="B1499" s="1">
        <v>1841.62</v>
      </c>
      <c r="C1499" s="1">
        <v>2468.5500000000002</v>
      </c>
      <c r="D1499" s="1">
        <v>3760.61</v>
      </c>
      <c r="E1499" t="b">
        <f t="shared" si="23"/>
        <v>0</v>
      </c>
    </row>
    <row r="1500" spans="1:5" x14ac:dyDescent="0.15">
      <c r="A1500" s="3">
        <v>41338</v>
      </c>
      <c r="B1500" s="1">
        <v>1916.71</v>
      </c>
      <c r="C1500" s="1">
        <v>2554.11</v>
      </c>
      <c r="D1500" s="1">
        <v>3848.59</v>
      </c>
      <c r="E1500" t="b">
        <f t="shared" si="23"/>
        <v>0</v>
      </c>
    </row>
    <row r="1501" spans="1:5" x14ac:dyDescent="0.15">
      <c r="A1501" s="3">
        <v>41339</v>
      </c>
      <c r="B1501" s="1">
        <v>1933.7</v>
      </c>
      <c r="C1501" s="1">
        <v>2578.2600000000002</v>
      </c>
      <c r="D1501" s="1">
        <v>3914.84</v>
      </c>
      <c r="E1501" t="b">
        <f t="shared" si="23"/>
        <v>0</v>
      </c>
    </row>
    <row r="1502" spans="1:5" x14ac:dyDescent="0.15">
      <c r="A1502" s="3">
        <v>41340</v>
      </c>
      <c r="B1502" s="1">
        <v>1902.37</v>
      </c>
      <c r="C1502" s="1">
        <v>2545.1999999999998</v>
      </c>
      <c r="D1502" s="1">
        <v>3867.61</v>
      </c>
      <c r="E1502" t="b">
        <f t="shared" si="23"/>
        <v>0</v>
      </c>
    </row>
    <row r="1503" spans="1:5" x14ac:dyDescent="0.15">
      <c r="A1503" s="3">
        <v>41341</v>
      </c>
      <c r="B1503" s="1">
        <v>1901.48</v>
      </c>
      <c r="C1503" s="1">
        <v>2537.0700000000002</v>
      </c>
      <c r="D1503" s="1">
        <v>3829.17</v>
      </c>
      <c r="E1503" t="b">
        <f t="shared" si="23"/>
        <v>0</v>
      </c>
    </row>
    <row r="1504" spans="1:5" x14ac:dyDescent="0.15">
      <c r="A1504" s="3">
        <v>41344</v>
      </c>
      <c r="B1504" s="1">
        <v>1879.82</v>
      </c>
      <c r="C1504" s="1">
        <v>2515.7199999999998</v>
      </c>
      <c r="D1504" s="1">
        <v>3832.11</v>
      </c>
      <c r="E1504" t="b">
        <f t="shared" si="23"/>
        <v>0</v>
      </c>
    </row>
    <row r="1505" spans="1:5" x14ac:dyDescent="0.15">
      <c r="A1505" s="3">
        <v>41345</v>
      </c>
      <c r="B1505" s="1">
        <v>1854.62</v>
      </c>
      <c r="C1505" s="1">
        <v>2483.02</v>
      </c>
      <c r="D1505" s="1">
        <v>3726.21</v>
      </c>
      <c r="E1505" t="b">
        <f t="shared" si="23"/>
        <v>0</v>
      </c>
    </row>
    <row r="1506" spans="1:5" x14ac:dyDescent="0.15">
      <c r="A1506" s="3">
        <v>41346</v>
      </c>
      <c r="B1506" s="1">
        <v>1835.61</v>
      </c>
      <c r="C1506" s="1">
        <v>2455.7600000000002</v>
      </c>
      <c r="D1506" s="1">
        <v>3696.45</v>
      </c>
      <c r="E1506" t="b">
        <f t="shared" si="23"/>
        <v>0</v>
      </c>
    </row>
    <row r="1507" spans="1:5" x14ac:dyDescent="0.15">
      <c r="A1507" s="3">
        <v>41347</v>
      </c>
      <c r="B1507" s="1">
        <v>1838.36</v>
      </c>
      <c r="C1507" s="1">
        <v>2459.29</v>
      </c>
      <c r="D1507" s="1">
        <v>3709.72</v>
      </c>
      <c r="E1507" t="b">
        <f t="shared" si="23"/>
        <v>0</v>
      </c>
    </row>
    <row r="1508" spans="1:5" x14ac:dyDescent="0.15">
      <c r="A1508" s="3">
        <v>41348</v>
      </c>
      <c r="B1508" s="1">
        <v>1841.32</v>
      </c>
      <c r="C1508" s="1">
        <v>2464.62</v>
      </c>
      <c r="D1508" s="1">
        <v>3715.14</v>
      </c>
      <c r="E1508" t="b">
        <f t="shared" si="23"/>
        <v>0</v>
      </c>
    </row>
    <row r="1509" spans="1:5" x14ac:dyDescent="0.15">
      <c r="A1509" s="3">
        <v>41351</v>
      </c>
      <c r="B1509" s="1">
        <v>1811.24</v>
      </c>
      <c r="C1509" s="1">
        <v>2428.15</v>
      </c>
      <c r="D1509" s="1">
        <v>3671.8</v>
      </c>
      <c r="E1509" t="b">
        <f t="shared" si="23"/>
        <v>0</v>
      </c>
    </row>
    <row r="1510" spans="1:5" x14ac:dyDescent="0.15">
      <c r="A1510" s="3">
        <v>41352</v>
      </c>
      <c r="B1510" s="1">
        <v>1830.96</v>
      </c>
      <c r="C1510" s="1">
        <v>2452.08</v>
      </c>
      <c r="D1510" s="1">
        <v>3675.68</v>
      </c>
      <c r="E1510" t="b">
        <f t="shared" si="23"/>
        <v>0</v>
      </c>
    </row>
    <row r="1511" spans="1:5" x14ac:dyDescent="0.15">
      <c r="A1511" s="3">
        <v>41353</v>
      </c>
      <c r="B1511" s="1">
        <v>1905.76</v>
      </c>
      <c r="C1511" s="1">
        <v>2541.4499999999998</v>
      </c>
      <c r="D1511" s="1">
        <v>3769.26</v>
      </c>
      <c r="E1511" t="b">
        <f t="shared" si="23"/>
        <v>0</v>
      </c>
    </row>
    <row r="1512" spans="1:5" x14ac:dyDescent="0.15">
      <c r="A1512" s="3">
        <v>41354</v>
      </c>
      <c r="B1512" s="1">
        <v>1902.29</v>
      </c>
      <c r="C1512" s="1">
        <v>2538.87</v>
      </c>
      <c r="D1512" s="1">
        <v>3818.09</v>
      </c>
      <c r="E1512" t="b">
        <f t="shared" si="23"/>
        <v>0</v>
      </c>
    </row>
    <row r="1513" spans="1:5" x14ac:dyDescent="0.15">
      <c r="A1513" s="3">
        <v>41355</v>
      </c>
      <c r="B1513" s="1">
        <v>1904.46</v>
      </c>
      <c r="C1513" s="1">
        <v>2543.0100000000002</v>
      </c>
      <c r="D1513" s="1">
        <v>3827.1</v>
      </c>
      <c r="E1513" t="b">
        <f t="shared" si="23"/>
        <v>0</v>
      </c>
    </row>
    <row r="1514" spans="1:5" x14ac:dyDescent="0.15">
      <c r="A1514" s="3">
        <v>41358</v>
      </c>
      <c r="B1514" s="1">
        <v>1901.93</v>
      </c>
      <c r="C1514" s="1">
        <v>2537.36</v>
      </c>
      <c r="D1514" s="1">
        <v>3834.29</v>
      </c>
      <c r="E1514" t="b">
        <f t="shared" si="23"/>
        <v>0</v>
      </c>
    </row>
    <row r="1515" spans="1:5" x14ac:dyDescent="0.15">
      <c r="A1515" s="3">
        <v>41359</v>
      </c>
      <c r="B1515" s="1">
        <v>1861.26</v>
      </c>
      <c r="C1515" s="1">
        <v>2492.42</v>
      </c>
      <c r="D1515" s="1">
        <v>3814.19</v>
      </c>
      <c r="E1515" t="b">
        <f t="shared" si="23"/>
        <v>0</v>
      </c>
    </row>
    <row r="1516" spans="1:5" x14ac:dyDescent="0.15">
      <c r="A1516" s="3">
        <v>41360</v>
      </c>
      <c r="B1516" s="1">
        <v>1868.44</v>
      </c>
      <c r="C1516" s="1">
        <v>2498.46</v>
      </c>
      <c r="D1516" s="1">
        <v>3825.75</v>
      </c>
      <c r="E1516" t="b">
        <f t="shared" si="23"/>
        <v>0</v>
      </c>
    </row>
    <row r="1517" spans="1:5" x14ac:dyDescent="0.15">
      <c r="A1517" s="3">
        <v>41361</v>
      </c>
      <c r="B1517" s="1">
        <v>1791.64</v>
      </c>
      <c r="C1517" s="1">
        <v>2407.66</v>
      </c>
      <c r="D1517" s="1">
        <v>3710.24</v>
      </c>
      <c r="E1517" t="b">
        <f t="shared" si="23"/>
        <v>0</v>
      </c>
    </row>
    <row r="1518" spans="1:5" x14ac:dyDescent="0.15">
      <c r="A1518" s="3">
        <v>41362</v>
      </c>
      <c r="B1518" s="1">
        <v>1793.19</v>
      </c>
      <c r="C1518" s="1">
        <v>2405.91</v>
      </c>
      <c r="D1518" s="1">
        <v>3712.22</v>
      </c>
      <c r="E1518" t="b">
        <f t="shared" si="23"/>
        <v>1</v>
      </c>
    </row>
    <row r="1519" spans="1:5" x14ac:dyDescent="0.15">
      <c r="A1519" s="3">
        <v>41365</v>
      </c>
      <c r="B1519" s="1">
        <v>1784.07</v>
      </c>
      <c r="C1519" s="1">
        <v>2398.5100000000002</v>
      </c>
      <c r="D1519" s="1">
        <v>3743.37</v>
      </c>
      <c r="E1519" t="b">
        <f t="shared" si="23"/>
        <v>0</v>
      </c>
    </row>
    <row r="1520" spans="1:5" x14ac:dyDescent="0.15">
      <c r="A1520" s="3">
        <v>41366</v>
      </c>
      <c r="B1520" s="1">
        <v>1783.22</v>
      </c>
      <c r="C1520" s="1">
        <v>2399.5500000000002</v>
      </c>
      <c r="D1520" s="1">
        <v>3680.15</v>
      </c>
      <c r="E1520" t="b">
        <f t="shared" si="23"/>
        <v>0</v>
      </c>
    </row>
    <row r="1521" spans="1:5" x14ac:dyDescent="0.15">
      <c r="A1521" s="3">
        <v>41367</v>
      </c>
      <c r="B1521" s="1">
        <v>1789.67</v>
      </c>
      <c r="C1521" s="1">
        <v>2404.36</v>
      </c>
      <c r="D1521" s="1">
        <v>3642.59</v>
      </c>
      <c r="E1521" t="b">
        <f t="shared" si="23"/>
        <v>0</v>
      </c>
    </row>
    <row r="1522" spans="1:5" x14ac:dyDescent="0.15">
      <c r="A1522" s="3">
        <v>41372</v>
      </c>
      <c r="B1522" s="1">
        <v>1773.1</v>
      </c>
      <c r="C1522" s="1">
        <v>2386.98</v>
      </c>
      <c r="D1522" s="1">
        <v>3669.01</v>
      </c>
      <c r="E1522" t="b">
        <f t="shared" si="23"/>
        <v>0</v>
      </c>
    </row>
    <row r="1523" spans="1:5" x14ac:dyDescent="0.15">
      <c r="A1523" s="3">
        <v>41373</v>
      </c>
      <c r="B1523" s="1">
        <v>1788.63</v>
      </c>
      <c r="C1523" s="1">
        <v>2402.9</v>
      </c>
      <c r="D1523" s="1">
        <v>3703.4</v>
      </c>
      <c r="E1523" t="b">
        <f t="shared" si="23"/>
        <v>0</v>
      </c>
    </row>
    <row r="1524" spans="1:5" x14ac:dyDescent="0.15">
      <c r="A1524" s="3">
        <v>41374</v>
      </c>
      <c r="B1524" s="1">
        <v>1787.93</v>
      </c>
      <c r="C1524" s="1">
        <v>2400.13</v>
      </c>
      <c r="D1524" s="1">
        <v>3685.73</v>
      </c>
      <c r="E1524" t="b">
        <f t="shared" si="23"/>
        <v>0</v>
      </c>
    </row>
    <row r="1525" spans="1:5" x14ac:dyDescent="0.15">
      <c r="A1525" s="3">
        <v>41375</v>
      </c>
      <c r="B1525" s="1">
        <v>1784.13</v>
      </c>
      <c r="C1525" s="1">
        <v>2394.0500000000002</v>
      </c>
      <c r="D1525" s="1">
        <v>3674.33</v>
      </c>
      <c r="E1525" t="b">
        <f t="shared" si="23"/>
        <v>0</v>
      </c>
    </row>
    <row r="1526" spans="1:5" x14ac:dyDescent="0.15">
      <c r="A1526" s="3">
        <v>41376</v>
      </c>
      <c r="B1526" s="1">
        <v>1774.5</v>
      </c>
      <c r="C1526" s="1">
        <v>2380.08</v>
      </c>
      <c r="D1526" s="1">
        <v>3643.71</v>
      </c>
      <c r="E1526" t="b">
        <f t="shared" si="23"/>
        <v>0</v>
      </c>
    </row>
    <row r="1527" spans="1:5" x14ac:dyDescent="0.15">
      <c r="A1527" s="3">
        <v>41379</v>
      </c>
      <c r="B1527" s="1">
        <v>1759.8</v>
      </c>
      <c r="C1527" s="1">
        <v>2358.9499999999998</v>
      </c>
      <c r="D1527" s="1">
        <v>3594.43</v>
      </c>
      <c r="E1527" t="b">
        <f t="shared" si="23"/>
        <v>0</v>
      </c>
    </row>
    <row r="1528" spans="1:5" x14ac:dyDescent="0.15">
      <c r="A1528" s="3">
        <v>41380</v>
      </c>
      <c r="B1528" s="1">
        <v>1772.64</v>
      </c>
      <c r="C1528" s="1">
        <v>2378.3200000000002</v>
      </c>
      <c r="D1528" s="1">
        <v>3629.74</v>
      </c>
      <c r="E1528" t="b">
        <f t="shared" si="23"/>
        <v>0</v>
      </c>
    </row>
    <row r="1529" spans="1:5" x14ac:dyDescent="0.15">
      <c r="A1529" s="3">
        <v>41381</v>
      </c>
      <c r="B1529" s="1">
        <v>1761.62</v>
      </c>
      <c r="C1529" s="1">
        <v>2370.3000000000002</v>
      </c>
      <c r="D1529" s="1">
        <v>3669.81</v>
      </c>
      <c r="E1529" t="b">
        <f t="shared" si="23"/>
        <v>0</v>
      </c>
    </row>
    <row r="1530" spans="1:5" x14ac:dyDescent="0.15">
      <c r="A1530" s="3">
        <v>41382</v>
      </c>
      <c r="B1530" s="1">
        <v>1768.15</v>
      </c>
      <c r="C1530" s="1">
        <v>2378.06</v>
      </c>
      <c r="D1530" s="1">
        <v>3681.91</v>
      </c>
      <c r="E1530" t="b">
        <f t="shared" si="23"/>
        <v>0</v>
      </c>
    </row>
    <row r="1531" spans="1:5" x14ac:dyDescent="0.15">
      <c r="A1531" s="3">
        <v>41383</v>
      </c>
      <c r="B1531" s="1">
        <v>1827.98</v>
      </c>
      <c r="C1531" s="1">
        <v>2450.9299999999998</v>
      </c>
      <c r="D1531" s="1">
        <v>3752.88</v>
      </c>
      <c r="E1531" t="b">
        <f t="shared" si="23"/>
        <v>0</v>
      </c>
    </row>
    <row r="1532" spans="1:5" x14ac:dyDescent="0.15">
      <c r="A1532" s="3">
        <v>41386</v>
      </c>
      <c r="B1532" s="1">
        <v>1823.95</v>
      </c>
      <c r="C1532" s="1">
        <v>2444.31</v>
      </c>
      <c r="D1532" s="1">
        <v>3793.25</v>
      </c>
      <c r="E1532" t="b">
        <f t="shared" si="23"/>
        <v>0</v>
      </c>
    </row>
    <row r="1533" spans="1:5" x14ac:dyDescent="0.15">
      <c r="A1533" s="3">
        <v>41387</v>
      </c>
      <c r="B1533" s="1">
        <v>1760.68</v>
      </c>
      <c r="C1533" s="1">
        <v>2365.56</v>
      </c>
      <c r="D1533" s="1">
        <v>3685.55</v>
      </c>
      <c r="E1533" t="b">
        <f t="shared" si="23"/>
        <v>0</v>
      </c>
    </row>
    <row r="1534" spans="1:5" x14ac:dyDescent="0.15">
      <c r="A1534" s="3">
        <v>41388</v>
      </c>
      <c r="B1534" s="1">
        <v>1793.88</v>
      </c>
      <c r="C1534" s="1">
        <v>2405.4899999999998</v>
      </c>
      <c r="D1534" s="1">
        <v>3770.95</v>
      </c>
      <c r="E1534" t="b">
        <f t="shared" si="23"/>
        <v>0</v>
      </c>
    </row>
    <row r="1535" spans="1:5" x14ac:dyDescent="0.15">
      <c r="A1535" s="3">
        <v>41389</v>
      </c>
      <c r="B1535" s="1">
        <v>1778.29</v>
      </c>
      <c r="C1535" s="1">
        <v>2382.0300000000002</v>
      </c>
      <c r="D1535" s="1">
        <v>3700.49</v>
      </c>
      <c r="E1535" t="b">
        <f t="shared" si="23"/>
        <v>0</v>
      </c>
    </row>
    <row r="1536" spans="1:5" x14ac:dyDescent="0.15">
      <c r="A1536" s="3">
        <v>41390</v>
      </c>
      <c r="B1536" s="1">
        <v>1766.04</v>
      </c>
      <c r="C1536" s="1">
        <v>2364.56</v>
      </c>
      <c r="D1536" s="1">
        <v>3627.5</v>
      </c>
      <c r="E1536" t="b">
        <f t="shared" si="23"/>
        <v>1</v>
      </c>
    </row>
    <row r="1537" spans="1:5" x14ac:dyDescent="0.15">
      <c r="A1537" s="3">
        <v>41396</v>
      </c>
      <c r="B1537" s="1">
        <v>1763.05</v>
      </c>
      <c r="C1537" s="1">
        <v>2364.36</v>
      </c>
      <c r="D1537" s="1">
        <v>3667.16</v>
      </c>
      <c r="E1537" t="b">
        <f t="shared" si="23"/>
        <v>0</v>
      </c>
    </row>
    <row r="1538" spans="1:5" x14ac:dyDescent="0.15">
      <c r="A1538" s="3">
        <v>41397</v>
      </c>
      <c r="B1538" s="1">
        <v>1795.49</v>
      </c>
      <c r="C1538" s="1">
        <v>2405.1999999999998</v>
      </c>
      <c r="D1538" s="1">
        <v>3746.93</v>
      </c>
      <c r="E1538" t="b">
        <f t="shared" si="23"/>
        <v>0</v>
      </c>
    </row>
    <row r="1539" spans="1:5" x14ac:dyDescent="0.15">
      <c r="A1539" s="3">
        <v>41400</v>
      </c>
      <c r="B1539" s="1">
        <v>1816.6</v>
      </c>
      <c r="C1539" s="1">
        <v>2434.44</v>
      </c>
      <c r="D1539" s="1">
        <v>3817.58</v>
      </c>
      <c r="E1539" t="b">
        <f t="shared" ref="E1539:E1602" si="24">MONTH(A1539)&lt;&gt;MONTH(A1540)</f>
        <v>0</v>
      </c>
    </row>
    <row r="1540" spans="1:5" x14ac:dyDescent="0.15">
      <c r="A1540" s="3">
        <v>41401</v>
      </c>
      <c r="B1540" s="1">
        <v>1817.92</v>
      </c>
      <c r="C1540" s="1">
        <v>2439.0500000000002</v>
      </c>
      <c r="D1540" s="1">
        <v>3829.52</v>
      </c>
      <c r="E1540" t="b">
        <f t="shared" si="24"/>
        <v>0</v>
      </c>
    </row>
    <row r="1541" spans="1:5" x14ac:dyDescent="0.15">
      <c r="A1541" s="3">
        <v>41402</v>
      </c>
      <c r="B1541" s="1">
        <v>1824.38</v>
      </c>
      <c r="C1541" s="1">
        <v>2449.1999999999998</v>
      </c>
      <c r="D1541" s="1">
        <v>3877.75</v>
      </c>
      <c r="E1541" t="b">
        <f t="shared" si="24"/>
        <v>0</v>
      </c>
    </row>
    <row r="1542" spans="1:5" x14ac:dyDescent="0.15">
      <c r="A1542" s="3">
        <v>41403</v>
      </c>
      <c r="B1542" s="1">
        <v>1807.86</v>
      </c>
      <c r="C1542" s="1">
        <v>2432.67</v>
      </c>
      <c r="D1542" s="1">
        <v>3892.92</v>
      </c>
      <c r="E1542" t="b">
        <f t="shared" si="24"/>
        <v>0</v>
      </c>
    </row>
    <row r="1543" spans="1:5" x14ac:dyDescent="0.15">
      <c r="A1543" s="3">
        <v>41404</v>
      </c>
      <c r="B1543" s="1">
        <v>1819.12</v>
      </c>
      <c r="C1543" s="1">
        <v>2446.92</v>
      </c>
      <c r="D1543" s="1">
        <v>3912.06</v>
      </c>
      <c r="E1543" t="b">
        <f t="shared" si="24"/>
        <v>0</v>
      </c>
    </row>
    <row r="1544" spans="1:5" x14ac:dyDescent="0.15">
      <c r="A1544" s="3">
        <v>41407</v>
      </c>
      <c r="B1544" s="1">
        <v>1810.72</v>
      </c>
      <c r="C1544" s="1">
        <v>2432.73</v>
      </c>
      <c r="D1544" s="1">
        <v>3936.81</v>
      </c>
      <c r="E1544" t="b">
        <f t="shared" si="24"/>
        <v>0</v>
      </c>
    </row>
    <row r="1545" spans="1:5" x14ac:dyDescent="0.15">
      <c r="A1545" s="3">
        <v>41408</v>
      </c>
      <c r="B1545" s="1">
        <v>1785.58</v>
      </c>
      <c r="C1545" s="1">
        <v>2394.84</v>
      </c>
      <c r="D1545" s="1">
        <v>3889.65</v>
      </c>
      <c r="E1545" t="b">
        <f t="shared" si="24"/>
        <v>0</v>
      </c>
    </row>
    <row r="1546" spans="1:5" x14ac:dyDescent="0.15">
      <c r="A1546" s="3">
        <v>41409</v>
      </c>
      <c r="B1546" s="1">
        <v>1789.43</v>
      </c>
      <c r="C1546" s="1">
        <v>2403.2199999999998</v>
      </c>
      <c r="D1546" s="1">
        <v>3953.85</v>
      </c>
      <c r="E1546" t="b">
        <f t="shared" si="24"/>
        <v>0</v>
      </c>
    </row>
    <row r="1547" spans="1:5" x14ac:dyDescent="0.15">
      <c r="A1547" s="3">
        <v>41410</v>
      </c>
      <c r="B1547" s="1">
        <v>1821.45</v>
      </c>
      <c r="C1547" s="1">
        <v>2445.65</v>
      </c>
      <c r="D1547" s="1">
        <v>3977.96</v>
      </c>
      <c r="E1547" t="b">
        <f t="shared" si="24"/>
        <v>0</v>
      </c>
    </row>
    <row r="1548" spans="1:5" x14ac:dyDescent="0.15">
      <c r="A1548" s="3">
        <v>41411</v>
      </c>
      <c r="B1548" s="1">
        <v>1843.81</v>
      </c>
      <c r="C1548" s="1">
        <v>2482.31</v>
      </c>
      <c r="D1548" s="1">
        <v>4031.56</v>
      </c>
      <c r="E1548" t="b">
        <f t="shared" si="24"/>
        <v>0</v>
      </c>
    </row>
    <row r="1549" spans="1:5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  <c r="E1549" t="b">
        <f t="shared" si="24"/>
        <v>0</v>
      </c>
    </row>
    <row r="1550" spans="1:5" x14ac:dyDescent="0.15">
      <c r="A1550" s="3">
        <v>41415</v>
      </c>
      <c r="B1550" s="1">
        <v>1851.08</v>
      </c>
      <c r="C1550" s="1">
        <v>2496.0700000000002</v>
      </c>
      <c r="D1550" s="1">
        <v>4168.57</v>
      </c>
      <c r="E1550" t="b">
        <f t="shared" si="24"/>
        <v>0</v>
      </c>
    </row>
    <row r="1551" spans="1:5" x14ac:dyDescent="0.15">
      <c r="A1551" s="3">
        <v>41416</v>
      </c>
      <c r="B1551" s="1">
        <v>1858.2</v>
      </c>
      <c r="C1551" s="1">
        <v>2500.4499999999998</v>
      </c>
      <c r="D1551" s="1">
        <v>4111.25</v>
      </c>
      <c r="E1551" t="b">
        <f t="shared" si="24"/>
        <v>0</v>
      </c>
    </row>
    <row r="1552" spans="1:5" x14ac:dyDescent="0.15">
      <c r="A1552" s="3">
        <v>41417</v>
      </c>
      <c r="B1552" s="1">
        <v>1823.74</v>
      </c>
      <c r="C1552" s="1">
        <v>2457.41</v>
      </c>
      <c r="D1552" s="1">
        <v>4089.16</v>
      </c>
      <c r="E1552" t="b">
        <f t="shared" si="24"/>
        <v>0</v>
      </c>
    </row>
    <row r="1553" spans="1:5" x14ac:dyDescent="0.15">
      <c r="A1553" s="3">
        <v>41418</v>
      </c>
      <c r="B1553" s="1">
        <v>1829.14</v>
      </c>
      <c r="C1553" s="1">
        <v>2465</v>
      </c>
      <c r="D1553" s="1">
        <v>4160.95</v>
      </c>
      <c r="E1553" t="b">
        <f t="shared" si="24"/>
        <v>0</v>
      </c>
    </row>
    <row r="1554" spans="1:5" x14ac:dyDescent="0.15">
      <c r="A1554" s="3">
        <v>41421</v>
      </c>
      <c r="B1554" s="1">
        <v>1827.26</v>
      </c>
      <c r="C1554" s="1">
        <v>2461.5500000000002</v>
      </c>
      <c r="D1554" s="1">
        <v>4210.93</v>
      </c>
      <c r="E1554" t="b">
        <f t="shared" si="24"/>
        <v>0</v>
      </c>
    </row>
    <row r="1555" spans="1:5" x14ac:dyDescent="0.15">
      <c r="A1555" s="3">
        <v>41422</v>
      </c>
      <c r="B1555" s="1">
        <v>1870.09</v>
      </c>
      <c r="C1555" s="1">
        <v>2514.84</v>
      </c>
      <c r="D1555" s="1">
        <v>4179.8500000000004</v>
      </c>
      <c r="E1555" t="b">
        <f t="shared" si="24"/>
        <v>0</v>
      </c>
    </row>
    <row r="1556" spans="1:5" x14ac:dyDescent="0.15">
      <c r="A1556" s="3">
        <v>41423</v>
      </c>
      <c r="B1556" s="1">
        <v>1861.7</v>
      </c>
      <c r="C1556" s="1">
        <v>2505.77</v>
      </c>
      <c r="D1556" s="1">
        <v>4213.76</v>
      </c>
      <c r="E1556" t="b">
        <f t="shared" si="24"/>
        <v>0</v>
      </c>
    </row>
    <row r="1557" spans="1:5" x14ac:dyDescent="0.15">
      <c r="A1557" s="3">
        <v>41424</v>
      </c>
      <c r="B1557" s="1">
        <v>1855.46</v>
      </c>
      <c r="C1557" s="1">
        <v>2497.75</v>
      </c>
      <c r="D1557" s="1">
        <v>4231.04</v>
      </c>
      <c r="E1557" t="b">
        <f t="shared" si="24"/>
        <v>0</v>
      </c>
    </row>
    <row r="1558" spans="1:5" x14ac:dyDescent="0.15">
      <c r="A1558" s="3">
        <v>41425</v>
      </c>
      <c r="B1558" s="1">
        <v>1841.37</v>
      </c>
      <c r="C1558" s="1">
        <v>2476.8000000000002</v>
      </c>
      <c r="D1558" s="1">
        <v>4210.97</v>
      </c>
      <c r="E1558" t="b">
        <f t="shared" si="24"/>
        <v>1</v>
      </c>
    </row>
    <row r="1559" spans="1:5" x14ac:dyDescent="0.15">
      <c r="A1559" s="3">
        <v>41428</v>
      </c>
      <c r="B1559" s="1">
        <v>1838.64</v>
      </c>
      <c r="C1559" s="1">
        <v>2471.86</v>
      </c>
      <c r="D1559" s="1">
        <v>4172.6899999999996</v>
      </c>
      <c r="E1559" t="b">
        <f t="shared" si="24"/>
        <v>0</v>
      </c>
    </row>
    <row r="1560" spans="1:5" x14ac:dyDescent="0.15">
      <c r="A1560" s="3">
        <v>41429</v>
      </c>
      <c r="B1560" s="1">
        <v>1819.5</v>
      </c>
      <c r="C1560" s="1">
        <v>2443.58</v>
      </c>
      <c r="D1560" s="1">
        <v>4080.09</v>
      </c>
      <c r="E1560" t="b">
        <f t="shared" si="24"/>
        <v>0</v>
      </c>
    </row>
    <row r="1561" spans="1:5" x14ac:dyDescent="0.15">
      <c r="A1561" s="3">
        <v>41430</v>
      </c>
      <c r="B1561" s="1">
        <v>1806.82</v>
      </c>
      <c r="C1561" s="1">
        <v>2432.6999999999998</v>
      </c>
      <c r="D1561" s="1">
        <v>4104.91</v>
      </c>
      <c r="E1561" t="b">
        <f t="shared" si="24"/>
        <v>0</v>
      </c>
    </row>
    <row r="1562" spans="1:5" x14ac:dyDescent="0.15">
      <c r="A1562" s="3">
        <v>41431</v>
      </c>
      <c r="B1562" s="1">
        <v>1784.7</v>
      </c>
      <c r="C1562" s="1">
        <v>2402.8000000000002</v>
      </c>
      <c r="D1562" s="1">
        <v>4036.82</v>
      </c>
      <c r="E1562" t="b">
        <f t="shared" si="24"/>
        <v>0</v>
      </c>
    </row>
    <row r="1563" spans="1:5" x14ac:dyDescent="0.15">
      <c r="A1563" s="3">
        <v>41432</v>
      </c>
      <c r="B1563" s="1">
        <v>1760.22</v>
      </c>
      <c r="C1563" s="1">
        <v>2363.08</v>
      </c>
      <c r="D1563" s="1">
        <v>3985.51</v>
      </c>
      <c r="E1563" t="b">
        <f t="shared" si="24"/>
        <v>0</v>
      </c>
    </row>
    <row r="1564" spans="1:5" x14ac:dyDescent="0.15">
      <c r="A1564" s="3">
        <v>41438</v>
      </c>
      <c r="B1564" s="1">
        <v>1700.8</v>
      </c>
      <c r="C1564" s="1">
        <v>2280.52</v>
      </c>
      <c r="D1564" s="1">
        <v>3887.75</v>
      </c>
      <c r="E1564" t="b">
        <f t="shared" si="24"/>
        <v>0</v>
      </c>
    </row>
    <row r="1565" spans="1:5" x14ac:dyDescent="0.15">
      <c r="A1565" s="3">
        <v>41439</v>
      </c>
      <c r="B1565" s="1">
        <v>1704.15</v>
      </c>
      <c r="C1565" s="1">
        <v>2287.0100000000002</v>
      </c>
      <c r="D1565" s="1">
        <v>3975.52</v>
      </c>
      <c r="E1565" t="b">
        <f t="shared" si="24"/>
        <v>0</v>
      </c>
    </row>
    <row r="1566" spans="1:5" x14ac:dyDescent="0.15">
      <c r="A1566" s="3">
        <v>41442</v>
      </c>
      <c r="B1566" s="1">
        <v>1692.48</v>
      </c>
      <c r="C1566" s="1">
        <v>2271.4299999999998</v>
      </c>
      <c r="D1566" s="1">
        <v>3996.34</v>
      </c>
      <c r="E1566" t="b">
        <f t="shared" si="24"/>
        <v>0</v>
      </c>
    </row>
    <row r="1567" spans="1:5" x14ac:dyDescent="0.15">
      <c r="A1567" s="3">
        <v>41443</v>
      </c>
      <c r="B1567" s="1">
        <v>1704.22</v>
      </c>
      <c r="C1567" s="1">
        <v>2287.41</v>
      </c>
      <c r="D1567" s="1">
        <v>4005.14</v>
      </c>
      <c r="E1567" t="b">
        <f t="shared" si="24"/>
        <v>0</v>
      </c>
    </row>
    <row r="1568" spans="1:5" x14ac:dyDescent="0.15">
      <c r="A1568" s="3">
        <v>41444</v>
      </c>
      <c r="B1568" s="1">
        <v>1687.61</v>
      </c>
      <c r="C1568" s="1">
        <v>2266</v>
      </c>
      <c r="D1568" s="1">
        <v>3987.3</v>
      </c>
      <c r="E1568" t="b">
        <f t="shared" si="24"/>
        <v>0</v>
      </c>
    </row>
    <row r="1569" spans="1:5" x14ac:dyDescent="0.15">
      <c r="A1569" s="3">
        <v>41445</v>
      </c>
      <c r="B1569" s="1">
        <v>1631.55</v>
      </c>
      <c r="C1569" s="1">
        <v>2193.16</v>
      </c>
      <c r="D1569" s="1">
        <v>3860.89</v>
      </c>
      <c r="E1569" t="b">
        <f t="shared" si="24"/>
        <v>0</v>
      </c>
    </row>
    <row r="1570" spans="1:5" x14ac:dyDescent="0.15">
      <c r="A1570" s="3">
        <v>41446</v>
      </c>
      <c r="B1570" s="1">
        <v>1633.16</v>
      </c>
      <c r="C1570" s="1">
        <v>2190.98</v>
      </c>
      <c r="D1570" s="1">
        <v>3833.82</v>
      </c>
      <c r="E1570" t="b">
        <f t="shared" si="24"/>
        <v>0</v>
      </c>
    </row>
    <row r="1571" spans="1:5" x14ac:dyDescent="0.15">
      <c r="A1571" s="3">
        <v>41449</v>
      </c>
      <c r="B1571" s="1">
        <v>1525.17</v>
      </c>
      <c r="C1571" s="1">
        <v>2052.2399999999998</v>
      </c>
      <c r="D1571" s="1">
        <v>3604.75</v>
      </c>
      <c r="E1571" t="b">
        <f t="shared" si="24"/>
        <v>0</v>
      </c>
    </row>
    <row r="1572" spans="1:5" x14ac:dyDescent="0.15">
      <c r="A1572" s="3">
        <v>41450</v>
      </c>
      <c r="B1572" s="1">
        <v>1526.8</v>
      </c>
      <c r="C1572" s="1">
        <v>2049.69</v>
      </c>
      <c r="D1572" s="1">
        <v>3602.57</v>
      </c>
      <c r="E1572" t="b">
        <f t="shared" si="24"/>
        <v>0</v>
      </c>
    </row>
    <row r="1573" spans="1:5" x14ac:dyDescent="0.15">
      <c r="A1573" s="3">
        <v>41451</v>
      </c>
      <c r="B1573" s="1">
        <v>1509.68</v>
      </c>
      <c r="C1573" s="1">
        <v>2036.84</v>
      </c>
      <c r="D1573" s="1">
        <v>3697.96</v>
      </c>
      <c r="E1573" t="b">
        <f t="shared" si="24"/>
        <v>0</v>
      </c>
    </row>
    <row r="1574" spans="1:5" x14ac:dyDescent="0.15">
      <c r="A1574" s="3">
        <v>41452</v>
      </c>
      <c r="B1574" s="1">
        <v>1512.2</v>
      </c>
      <c r="C1574" s="1">
        <v>2039.33</v>
      </c>
      <c r="D1574" s="1">
        <v>3625.68</v>
      </c>
      <c r="E1574" t="b">
        <f t="shared" si="24"/>
        <v>0</v>
      </c>
    </row>
    <row r="1575" spans="1:5" x14ac:dyDescent="0.15">
      <c r="A1575" s="3">
        <v>41453</v>
      </c>
      <c r="B1575" s="1">
        <v>1552.38</v>
      </c>
      <c r="C1575" s="1">
        <v>2087.0500000000002</v>
      </c>
      <c r="D1575" s="1">
        <v>3602.11</v>
      </c>
      <c r="E1575" t="b">
        <f t="shared" si="24"/>
        <v>1</v>
      </c>
    </row>
    <row r="1576" spans="1:5" x14ac:dyDescent="0.15">
      <c r="A1576" s="3">
        <v>41456</v>
      </c>
      <c r="B1576" s="1">
        <v>1549.37</v>
      </c>
      <c r="C1576" s="1">
        <v>2089.59</v>
      </c>
      <c r="D1576" s="1">
        <v>3693.6</v>
      </c>
      <c r="E1576" t="b">
        <f t="shared" si="24"/>
        <v>0</v>
      </c>
    </row>
    <row r="1577" spans="1:5" x14ac:dyDescent="0.15">
      <c r="A1577" s="3">
        <v>41457</v>
      </c>
      <c r="B1577" s="1">
        <v>1541.34</v>
      </c>
      <c r="C1577" s="1">
        <v>2086.96</v>
      </c>
      <c r="D1577" s="1">
        <v>3769.93</v>
      </c>
      <c r="E1577" t="b">
        <f t="shared" si="24"/>
        <v>0</v>
      </c>
    </row>
    <row r="1578" spans="1:5" x14ac:dyDescent="0.15">
      <c r="A1578" s="3">
        <v>41458</v>
      </c>
      <c r="B1578" s="1">
        <v>1522.91</v>
      </c>
      <c r="C1578" s="1">
        <v>2063.9</v>
      </c>
      <c r="D1578" s="1">
        <v>3780.6</v>
      </c>
      <c r="E1578" t="b">
        <f t="shared" si="24"/>
        <v>0</v>
      </c>
    </row>
    <row r="1579" spans="1:5" x14ac:dyDescent="0.15">
      <c r="A1579" s="3">
        <v>41459</v>
      </c>
      <c r="B1579" s="1">
        <v>1535.32</v>
      </c>
      <c r="C1579" s="1">
        <v>2081.37</v>
      </c>
      <c r="D1579" s="1">
        <v>3795.61</v>
      </c>
      <c r="E1579" t="b">
        <f t="shared" si="24"/>
        <v>0</v>
      </c>
    </row>
    <row r="1580" spans="1:5" x14ac:dyDescent="0.15">
      <c r="A1580" s="3">
        <v>41460</v>
      </c>
      <c r="B1580" s="1">
        <v>1542.05</v>
      </c>
      <c r="C1580" s="1">
        <v>2090.36</v>
      </c>
      <c r="D1580" s="1">
        <v>3756.33</v>
      </c>
      <c r="E1580" t="b">
        <f t="shared" si="24"/>
        <v>0</v>
      </c>
    </row>
    <row r="1581" spans="1:5" x14ac:dyDescent="0.15">
      <c r="A1581" s="3">
        <v>41463</v>
      </c>
      <c r="B1581" s="1">
        <v>1506.73</v>
      </c>
      <c r="C1581" s="1">
        <v>2041.05</v>
      </c>
      <c r="D1581" s="1">
        <v>3620.65</v>
      </c>
      <c r="E1581" t="b">
        <f t="shared" si="24"/>
        <v>0</v>
      </c>
    </row>
    <row r="1582" spans="1:5" x14ac:dyDescent="0.15">
      <c r="A1582" s="3">
        <v>41464</v>
      </c>
      <c r="B1582" s="1">
        <v>1505.3</v>
      </c>
      <c r="C1582" s="1">
        <v>2038.68</v>
      </c>
      <c r="D1582" s="1">
        <v>3650.7</v>
      </c>
      <c r="E1582" t="b">
        <f t="shared" si="24"/>
        <v>0</v>
      </c>
    </row>
    <row r="1583" spans="1:5" x14ac:dyDescent="0.15">
      <c r="A1583" s="3">
        <v>41465</v>
      </c>
      <c r="B1583" s="1">
        <v>1546.74</v>
      </c>
      <c r="C1583" s="1">
        <v>2093.13</v>
      </c>
      <c r="D1583" s="1">
        <v>3751.05</v>
      </c>
      <c r="E1583" t="b">
        <f t="shared" si="24"/>
        <v>0</v>
      </c>
    </row>
    <row r="1584" spans="1:5" x14ac:dyDescent="0.15">
      <c r="A1584" s="3">
        <v>41466</v>
      </c>
      <c r="B1584" s="1">
        <v>1635.66</v>
      </c>
      <c r="C1584" s="1">
        <v>2200.1</v>
      </c>
      <c r="D1584" s="1">
        <v>3832.03</v>
      </c>
      <c r="E1584" t="b">
        <f t="shared" si="24"/>
        <v>0</v>
      </c>
    </row>
    <row r="1585" spans="1:5" x14ac:dyDescent="0.15">
      <c r="A1585" s="3">
        <v>41467</v>
      </c>
      <c r="B1585" s="1">
        <v>1587.59</v>
      </c>
      <c r="C1585" s="1">
        <v>2144.2199999999998</v>
      </c>
      <c r="D1585" s="1">
        <v>3829.2</v>
      </c>
      <c r="E1585" t="b">
        <f t="shared" si="24"/>
        <v>0</v>
      </c>
    </row>
    <row r="1586" spans="1:5" x14ac:dyDescent="0.15">
      <c r="A1586" s="3">
        <v>41470</v>
      </c>
      <c r="B1586" s="1">
        <v>1604.66</v>
      </c>
      <c r="C1586" s="1">
        <v>2168.21</v>
      </c>
      <c r="D1586" s="1">
        <v>3923.38</v>
      </c>
      <c r="E1586" t="b">
        <f t="shared" si="24"/>
        <v>0</v>
      </c>
    </row>
    <row r="1587" spans="1:5" x14ac:dyDescent="0.15">
      <c r="A1587" s="3">
        <v>41471</v>
      </c>
      <c r="B1587" s="1">
        <v>1606.34</v>
      </c>
      <c r="C1587" s="1">
        <v>2174.87</v>
      </c>
      <c r="D1587" s="1">
        <v>3966.64</v>
      </c>
      <c r="E1587" t="b">
        <f t="shared" si="24"/>
        <v>0</v>
      </c>
    </row>
    <row r="1588" spans="1:5" x14ac:dyDescent="0.15">
      <c r="A1588" s="3">
        <v>41472</v>
      </c>
      <c r="B1588" s="1">
        <v>1582.14</v>
      </c>
      <c r="C1588" s="1">
        <v>2144.5300000000002</v>
      </c>
      <c r="D1588" s="1">
        <v>3908.83</v>
      </c>
      <c r="E1588" t="b">
        <f t="shared" si="24"/>
        <v>0</v>
      </c>
    </row>
    <row r="1589" spans="1:5" x14ac:dyDescent="0.15">
      <c r="A1589" s="3">
        <v>41473</v>
      </c>
      <c r="B1589" s="1">
        <v>1549.35</v>
      </c>
      <c r="C1589" s="1">
        <v>2103.66</v>
      </c>
      <c r="D1589" s="1">
        <v>3911.2</v>
      </c>
      <c r="E1589" t="b">
        <f t="shared" si="24"/>
        <v>0</v>
      </c>
    </row>
    <row r="1590" spans="1:5" x14ac:dyDescent="0.15">
      <c r="A1590" s="3">
        <v>41474</v>
      </c>
      <c r="B1590" s="1">
        <v>1511.4</v>
      </c>
      <c r="C1590" s="1">
        <v>2053.87</v>
      </c>
      <c r="D1590" s="1">
        <v>3832.16</v>
      </c>
      <c r="E1590" t="b">
        <f t="shared" si="24"/>
        <v>0</v>
      </c>
    </row>
    <row r="1591" spans="1:5" x14ac:dyDescent="0.15">
      <c r="A1591" s="3">
        <v>41477</v>
      </c>
      <c r="B1591" s="1">
        <v>1514.05</v>
      </c>
      <c r="C1591" s="1">
        <v>2057.5</v>
      </c>
      <c r="D1591" s="1">
        <v>3919.3</v>
      </c>
      <c r="E1591" t="b">
        <f t="shared" si="24"/>
        <v>0</v>
      </c>
    </row>
    <row r="1592" spans="1:5" x14ac:dyDescent="0.15">
      <c r="A1592" s="3">
        <v>41478</v>
      </c>
      <c r="B1592" s="1">
        <v>1555.84</v>
      </c>
      <c r="C1592" s="1">
        <v>2116.5</v>
      </c>
      <c r="D1592" s="1">
        <v>4015.22</v>
      </c>
      <c r="E1592" t="b">
        <f t="shared" si="24"/>
        <v>0</v>
      </c>
    </row>
    <row r="1593" spans="1:5" x14ac:dyDescent="0.15">
      <c r="A1593" s="3">
        <v>41479</v>
      </c>
      <c r="B1593" s="1">
        <v>1532.35</v>
      </c>
      <c r="C1593" s="1">
        <v>2092.71</v>
      </c>
      <c r="D1593" s="1">
        <v>4057.86</v>
      </c>
      <c r="E1593" t="b">
        <f t="shared" si="24"/>
        <v>0</v>
      </c>
    </row>
    <row r="1594" spans="1:5" x14ac:dyDescent="0.15">
      <c r="A1594" s="3">
        <v>41480</v>
      </c>
      <c r="B1594" s="1">
        <v>1529.3</v>
      </c>
      <c r="C1594" s="1">
        <v>2088.0100000000002</v>
      </c>
      <c r="D1594" s="1">
        <v>3963.31</v>
      </c>
      <c r="E1594" t="b">
        <f t="shared" si="24"/>
        <v>0</v>
      </c>
    </row>
    <row r="1595" spans="1:5" x14ac:dyDescent="0.15">
      <c r="A1595" s="3">
        <v>41481</v>
      </c>
      <c r="B1595" s="1">
        <v>1521.61</v>
      </c>
      <c r="C1595" s="1">
        <v>2077.6999999999998</v>
      </c>
      <c r="D1595" s="1">
        <v>3968.93</v>
      </c>
      <c r="E1595" t="b">
        <f t="shared" si="24"/>
        <v>0</v>
      </c>
    </row>
    <row r="1596" spans="1:5" x14ac:dyDescent="0.15">
      <c r="A1596" s="3">
        <v>41484</v>
      </c>
      <c r="B1596" s="1">
        <v>1484.21</v>
      </c>
      <c r="C1596" s="1">
        <v>2029.4</v>
      </c>
      <c r="D1596" s="1">
        <v>3901.1</v>
      </c>
      <c r="E1596" t="b">
        <f t="shared" si="24"/>
        <v>0</v>
      </c>
    </row>
    <row r="1597" spans="1:5" x14ac:dyDescent="0.15">
      <c r="A1597" s="3">
        <v>41485</v>
      </c>
      <c r="B1597" s="1">
        <v>1500.94</v>
      </c>
      <c r="C1597" s="1">
        <v>2051.17</v>
      </c>
      <c r="D1597" s="1">
        <v>3882.32</v>
      </c>
      <c r="E1597" t="b">
        <f t="shared" si="24"/>
        <v>0</v>
      </c>
    </row>
    <row r="1598" spans="1:5" x14ac:dyDescent="0.15">
      <c r="A1598" s="3">
        <v>41486</v>
      </c>
      <c r="B1598" s="1">
        <v>1504.17</v>
      </c>
      <c r="C1598" s="1">
        <v>2054.19</v>
      </c>
      <c r="D1598" s="1">
        <v>3900.49</v>
      </c>
      <c r="E1598" t="b">
        <f t="shared" si="24"/>
        <v>1</v>
      </c>
    </row>
    <row r="1599" spans="1:5" x14ac:dyDescent="0.15">
      <c r="A1599" s="3">
        <v>41487</v>
      </c>
      <c r="B1599" s="1">
        <v>1537.81</v>
      </c>
      <c r="C1599" s="1">
        <v>2098.62</v>
      </c>
      <c r="D1599" s="1">
        <v>4026.47</v>
      </c>
      <c r="E1599" t="b">
        <f t="shared" si="24"/>
        <v>0</v>
      </c>
    </row>
    <row r="1600" spans="1:5" x14ac:dyDescent="0.15">
      <c r="A1600" s="3">
        <v>41488</v>
      </c>
      <c r="B1600" s="1">
        <v>1536.5</v>
      </c>
      <c r="C1600" s="1">
        <v>2097.38</v>
      </c>
      <c r="D1600" s="1">
        <v>4038.77</v>
      </c>
      <c r="E1600" t="b">
        <f t="shared" si="24"/>
        <v>0</v>
      </c>
    </row>
    <row r="1601" spans="1:5" x14ac:dyDescent="0.15">
      <c r="A1601" s="3">
        <v>41491</v>
      </c>
      <c r="B1601" s="1">
        <v>1554.19</v>
      </c>
      <c r="C1601" s="1">
        <v>2121.67</v>
      </c>
      <c r="D1601" s="1">
        <v>4102.13</v>
      </c>
      <c r="E1601" t="b">
        <f t="shared" si="24"/>
        <v>0</v>
      </c>
    </row>
    <row r="1602" spans="1:5" x14ac:dyDescent="0.15">
      <c r="A1602" s="3">
        <v>41492</v>
      </c>
      <c r="B1602" s="1">
        <v>1556.3</v>
      </c>
      <c r="C1602" s="1">
        <v>2130.02</v>
      </c>
      <c r="D1602" s="1">
        <v>4146.67</v>
      </c>
      <c r="E1602" t="b">
        <f t="shared" si="24"/>
        <v>0</v>
      </c>
    </row>
    <row r="1603" spans="1:5" x14ac:dyDescent="0.15">
      <c r="A1603" s="3">
        <v>41493</v>
      </c>
      <c r="B1603" s="1">
        <v>1551.15</v>
      </c>
      <c r="C1603" s="1">
        <v>2120.58</v>
      </c>
      <c r="D1603" s="1">
        <v>4094.32</v>
      </c>
      <c r="E1603" t="b">
        <f t="shared" ref="E1603:E1666" si="25">MONTH(A1603)&lt;&gt;MONTH(A1604)</f>
        <v>0</v>
      </c>
    </row>
    <row r="1604" spans="1:5" x14ac:dyDescent="0.15">
      <c r="A1604" s="3">
        <v>41494</v>
      </c>
      <c r="B1604" s="1">
        <v>1544.62</v>
      </c>
      <c r="C1604" s="1">
        <v>2114.1799999999998</v>
      </c>
      <c r="D1604" s="1">
        <v>4113.07</v>
      </c>
      <c r="E1604" t="b">
        <f t="shared" si="25"/>
        <v>0</v>
      </c>
    </row>
    <row r="1605" spans="1:5" x14ac:dyDescent="0.15">
      <c r="A1605" s="3">
        <v>41495</v>
      </c>
      <c r="B1605" s="1">
        <v>1553.04</v>
      </c>
      <c r="C1605" s="1">
        <v>2122.1</v>
      </c>
      <c r="D1605" s="1">
        <v>4113.43</v>
      </c>
      <c r="E1605" t="b">
        <f t="shared" si="25"/>
        <v>0</v>
      </c>
    </row>
    <row r="1606" spans="1:5" x14ac:dyDescent="0.15">
      <c r="A1606" s="3">
        <v>41498</v>
      </c>
      <c r="B1606" s="1">
        <v>1610.26</v>
      </c>
      <c r="C1606" s="1">
        <v>2191.2399999999998</v>
      </c>
      <c r="D1606" s="1">
        <v>4146.49</v>
      </c>
      <c r="E1606" t="b">
        <f t="shared" si="25"/>
        <v>0</v>
      </c>
    </row>
    <row r="1607" spans="1:5" x14ac:dyDescent="0.15">
      <c r="A1607" s="3">
        <v>41499</v>
      </c>
      <c r="B1607" s="1">
        <v>1619.74</v>
      </c>
      <c r="C1607" s="1">
        <v>2199.44</v>
      </c>
      <c r="D1607" s="1">
        <v>4178.3900000000003</v>
      </c>
      <c r="E1607" t="b">
        <f t="shared" si="25"/>
        <v>0</v>
      </c>
    </row>
    <row r="1608" spans="1:5" x14ac:dyDescent="0.15">
      <c r="A1608" s="3">
        <v>41500</v>
      </c>
      <c r="B1608" s="1">
        <v>1610.22</v>
      </c>
      <c r="C1608" s="1">
        <v>2188.61</v>
      </c>
      <c r="D1608" s="1">
        <v>4175.45</v>
      </c>
      <c r="E1608" t="b">
        <f t="shared" si="25"/>
        <v>0</v>
      </c>
    </row>
    <row r="1609" spans="1:5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  <c r="E1609" t="b">
        <f t="shared" si="25"/>
        <v>0</v>
      </c>
    </row>
    <row r="1610" spans="1:5" x14ac:dyDescent="0.15">
      <c r="A1610" s="3">
        <v>41502</v>
      </c>
      <c r="B1610" s="1">
        <v>1592.79</v>
      </c>
      <c r="C1610" s="1">
        <v>2161.69</v>
      </c>
      <c r="D1610" s="1">
        <v>4032.38</v>
      </c>
      <c r="E1610" t="b">
        <f t="shared" si="25"/>
        <v>0</v>
      </c>
    </row>
    <row r="1611" spans="1:5" x14ac:dyDescent="0.15">
      <c r="A1611" s="3">
        <v>41505</v>
      </c>
      <c r="B1611" s="1">
        <v>1608.87</v>
      </c>
      <c r="C1611" s="1">
        <v>2185.4</v>
      </c>
      <c r="D1611" s="1">
        <v>4129.4399999999996</v>
      </c>
      <c r="E1611" t="b">
        <f t="shared" si="25"/>
        <v>0</v>
      </c>
    </row>
    <row r="1612" spans="1:5" x14ac:dyDescent="0.15">
      <c r="A1612" s="3">
        <v>41506</v>
      </c>
      <c r="B1612" s="1">
        <v>1594.54</v>
      </c>
      <c r="C1612" s="1">
        <v>2168.5</v>
      </c>
      <c r="D1612" s="1">
        <v>4141.53</v>
      </c>
      <c r="E1612" t="b">
        <f t="shared" si="25"/>
        <v>0</v>
      </c>
    </row>
    <row r="1613" spans="1:5" x14ac:dyDescent="0.15">
      <c r="A1613" s="3">
        <v>41507</v>
      </c>
      <c r="B1613" s="1">
        <v>1588.08</v>
      </c>
      <c r="C1613" s="1">
        <v>2161.39</v>
      </c>
      <c r="D1613" s="1">
        <v>4164.53</v>
      </c>
      <c r="E1613" t="b">
        <f t="shared" si="25"/>
        <v>0</v>
      </c>
    </row>
    <row r="1614" spans="1:5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  <c r="E1614" t="b">
        <f t="shared" si="25"/>
        <v>0</v>
      </c>
    </row>
    <row r="1615" spans="1:5" x14ac:dyDescent="0.15">
      <c r="A1615" s="3">
        <v>41509</v>
      </c>
      <c r="B1615" s="1">
        <v>1566.29</v>
      </c>
      <c r="C1615" s="1">
        <v>2135.4</v>
      </c>
      <c r="D1615" s="1">
        <v>4184.82</v>
      </c>
      <c r="E1615" t="b">
        <f t="shared" si="25"/>
        <v>0</v>
      </c>
    </row>
    <row r="1616" spans="1:5" x14ac:dyDescent="0.15">
      <c r="A1616" s="3">
        <v>41512</v>
      </c>
      <c r="B1616" s="1">
        <v>1601.38</v>
      </c>
      <c r="C1616" s="1">
        <v>2179.9899999999998</v>
      </c>
      <c r="D1616" s="1">
        <v>4267.37</v>
      </c>
      <c r="E1616" t="b">
        <f t="shared" si="25"/>
        <v>0</v>
      </c>
    </row>
    <row r="1617" spans="1:5" x14ac:dyDescent="0.15">
      <c r="A1617" s="3">
        <v>41513</v>
      </c>
      <c r="B1617" s="1">
        <v>1602</v>
      </c>
      <c r="C1617" s="1">
        <v>2181.96</v>
      </c>
      <c r="D1617" s="1">
        <v>4306.38</v>
      </c>
      <c r="E1617" t="b">
        <f t="shared" si="25"/>
        <v>0</v>
      </c>
    </row>
    <row r="1618" spans="1:5" x14ac:dyDescent="0.15">
      <c r="A1618" s="3">
        <v>41514</v>
      </c>
      <c r="B1618" s="1">
        <v>1592.87</v>
      </c>
      <c r="C1618" s="1">
        <v>2167.54</v>
      </c>
      <c r="D1618" s="1">
        <v>4257.97</v>
      </c>
      <c r="E1618" t="b">
        <f t="shared" si="25"/>
        <v>0</v>
      </c>
    </row>
    <row r="1619" spans="1:5" x14ac:dyDescent="0.15">
      <c r="A1619" s="3">
        <v>41515</v>
      </c>
      <c r="B1619" s="1">
        <v>1588.15</v>
      </c>
      <c r="C1619" s="1">
        <v>2160.62</v>
      </c>
      <c r="D1619" s="1">
        <v>4260.79</v>
      </c>
      <c r="E1619" t="b">
        <f t="shared" si="25"/>
        <v>0</v>
      </c>
    </row>
    <row r="1620" spans="1:5" x14ac:dyDescent="0.15">
      <c r="A1620" s="3">
        <v>41516</v>
      </c>
      <c r="B1620" s="1">
        <v>1589.78</v>
      </c>
      <c r="C1620" s="1">
        <v>2162.92</v>
      </c>
      <c r="D1620" s="1">
        <v>4181.74</v>
      </c>
      <c r="E1620" t="b">
        <f t="shared" si="25"/>
        <v>1</v>
      </c>
    </row>
    <row r="1621" spans="1:5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  <c r="E1621" t="b">
        <f t="shared" si="25"/>
        <v>0</v>
      </c>
    </row>
    <row r="1622" spans="1:5" x14ac:dyDescent="0.15">
      <c r="A1622" s="3">
        <v>41520</v>
      </c>
      <c r="B1622" s="1">
        <v>1614.54</v>
      </c>
      <c r="C1622" s="1">
        <v>2197.35</v>
      </c>
      <c r="D1622" s="1">
        <v>4290.87</v>
      </c>
      <c r="E1622" t="b">
        <f t="shared" si="25"/>
        <v>0</v>
      </c>
    </row>
    <row r="1623" spans="1:5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  <c r="E1623" t="b">
        <f t="shared" si="25"/>
        <v>0</v>
      </c>
    </row>
    <row r="1624" spans="1:5" x14ac:dyDescent="0.15">
      <c r="A1624" s="3">
        <v>41522</v>
      </c>
      <c r="B1624" s="1">
        <v>1609.6</v>
      </c>
      <c r="C1624" s="1">
        <v>2187.65</v>
      </c>
      <c r="D1624" s="1">
        <v>4324.7299999999996</v>
      </c>
      <c r="E1624" t="b">
        <f t="shared" si="25"/>
        <v>0</v>
      </c>
    </row>
    <row r="1625" spans="1:5" x14ac:dyDescent="0.15">
      <c r="A1625" s="3">
        <v>41523</v>
      </c>
      <c r="B1625" s="1">
        <v>1625.85</v>
      </c>
      <c r="C1625" s="1">
        <v>2203.39</v>
      </c>
      <c r="D1625" s="1">
        <v>4352.46</v>
      </c>
      <c r="E1625" t="b">
        <f t="shared" si="25"/>
        <v>0</v>
      </c>
    </row>
    <row r="1626" spans="1:5" x14ac:dyDescent="0.15">
      <c r="A1626" s="3">
        <v>41526</v>
      </c>
      <c r="B1626" s="1">
        <v>1713.39</v>
      </c>
      <c r="C1626" s="1">
        <v>2304.46</v>
      </c>
      <c r="D1626" s="1">
        <v>4369.9399999999996</v>
      </c>
      <c r="E1626" t="b">
        <f t="shared" si="25"/>
        <v>0</v>
      </c>
    </row>
    <row r="1627" spans="1:5" x14ac:dyDescent="0.15">
      <c r="A1627" s="3">
        <v>41527</v>
      </c>
      <c r="B1627" s="1">
        <v>1737.58</v>
      </c>
      <c r="C1627" s="1">
        <v>2340.62</v>
      </c>
      <c r="D1627" s="1">
        <v>4387.76</v>
      </c>
      <c r="E1627" t="b">
        <f t="shared" si="25"/>
        <v>0</v>
      </c>
    </row>
    <row r="1628" spans="1:5" x14ac:dyDescent="0.15">
      <c r="A1628" s="3">
        <v>41528</v>
      </c>
      <c r="B1628" s="1">
        <v>1741.32</v>
      </c>
      <c r="C1628" s="1">
        <v>2351.09</v>
      </c>
      <c r="D1628" s="1">
        <v>4318.72</v>
      </c>
      <c r="E1628" t="b">
        <f t="shared" si="25"/>
        <v>0</v>
      </c>
    </row>
    <row r="1629" spans="1:5" x14ac:dyDescent="0.15">
      <c r="A1629" s="3">
        <v>41529</v>
      </c>
      <c r="B1629" s="1">
        <v>1772.66</v>
      </c>
      <c r="C1629" s="1">
        <v>2384.17</v>
      </c>
      <c r="D1629" s="1">
        <v>4319.1099999999997</v>
      </c>
      <c r="E1629" t="b">
        <f t="shared" si="25"/>
        <v>0</v>
      </c>
    </row>
    <row r="1630" spans="1:5" x14ac:dyDescent="0.15">
      <c r="A1630" s="3">
        <v>41530</v>
      </c>
      <c r="B1630" s="1">
        <v>1749.24</v>
      </c>
      <c r="C1630" s="1">
        <v>2358.16</v>
      </c>
      <c r="D1630" s="1">
        <v>4352.95</v>
      </c>
      <c r="E1630" t="b">
        <f t="shared" si="25"/>
        <v>0</v>
      </c>
    </row>
    <row r="1631" spans="1:5" x14ac:dyDescent="0.15">
      <c r="A1631" s="3">
        <v>41533</v>
      </c>
      <c r="B1631" s="1">
        <v>1738.25</v>
      </c>
      <c r="C1631" s="1">
        <v>2345.58</v>
      </c>
      <c r="D1631" s="1">
        <v>4384.99</v>
      </c>
      <c r="E1631" t="b">
        <f t="shared" si="25"/>
        <v>0</v>
      </c>
    </row>
    <row r="1632" spans="1:5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  <c r="E1632" t="b">
        <f t="shared" si="25"/>
        <v>0</v>
      </c>
    </row>
    <row r="1633" spans="1:5" x14ac:dyDescent="0.15">
      <c r="A1633" s="3">
        <v>41535</v>
      </c>
      <c r="B1633" s="1">
        <v>1700.59</v>
      </c>
      <c r="C1633" s="1">
        <v>2297.71</v>
      </c>
      <c r="D1633" s="1">
        <v>4366.1400000000003</v>
      </c>
      <c r="E1633" t="b">
        <f t="shared" si="25"/>
        <v>0</v>
      </c>
    </row>
    <row r="1634" spans="1:5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  <c r="E1634" t="b">
        <f t="shared" si="25"/>
        <v>0</v>
      </c>
    </row>
    <row r="1635" spans="1:5" x14ac:dyDescent="0.15">
      <c r="A1635" s="3">
        <v>41541</v>
      </c>
      <c r="B1635" s="1">
        <v>1673.56</v>
      </c>
      <c r="C1635" s="1">
        <v>2284.8000000000002</v>
      </c>
      <c r="D1635" s="1">
        <v>4468.38</v>
      </c>
      <c r="E1635" t="b">
        <f t="shared" si="25"/>
        <v>0</v>
      </c>
    </row>
    <row r="1636" spans="1:5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  <c r="E1636" t="b">
        <f t="shared" si="25"/>
        <v>0</v>
      </c>
    </row>
    <row r="1637" spans="1:5" x14ac:dyDescent="0.15">
      <c r="A1637" s="3">
        <v>41543</v>
      </c>
      <c r="B1637" s="1">
        <v>1632.7</v>
      </c>
      <c r="C1637" s="1">
        <v>2227.4</v>
      </c>
      <c r="D1637" s="1">
        <v>4378.1899999999996</v>
      </c>
      <c r="E1637" t="b">
        <f t="shared" si="25"/>
        <v>0</v>
      </c>
    </row>
    <row r="1638" spans="1:5" x14ac:dyDescent="0.15">
      <c r="A1638" s="3">
        <v>41544</v>
      </c>
      <c r="B1638" s="1">
        <v>1639.15</v>
      </c>
      <c r="C1638" s="1">
        <v>2235.6799999999998</v>
      </c>
      <c r="D1638" s="1">
        <v>4393.74</v>
      </c>
      <c r="E1638" t="b">
        <f t="shared" si="25"/>
        <v>0</v>
      </c>
    </row>
    <row r="1639" spans="1:5" x14ac:dyDescent="0.15">
      <c r="A1639" s="3">
        <v>41547</v>
      </c>
      <c r="B1639" s="1">
        <v>1643.06</v>
      </c>
      <c r="C1639" s="1">
        <v>2243.21</v>
      </c>
      <c r="D1639" s="1">
        <v>4470.45</v>
      </c>
      <c r="E1639" t="b">
        <f t="shared" si="25"/>
        <v>1</v>
      </c>
    </row>
    <row r="1640" spans="1:5" x14ac:dyDescent="0.15">
      <c r="A1640" s="3">
        <v>41555</v>
      </c>
      <c r="B1640" s="1">
        <v>1659.71</v>
      </c>
      <c r="C1640" s="1">
        <v>2270.92</v>
      </c>
      <c r="D1640" s="1">
        <v>4542.3100000000004</v>
      </c>
      <c r="E1640" t="b">
        <f t="shared" si="25"/>
        <v>0</v>
      </c>
    </row>
    <row r="1641" spans="1:5" x14ac:dyDescent="0.15">
      <c r="A1641" s="3">
        <v>41556</v>
      </c>
      <c r="B1641" s="1">
        <v>1668.48</v>
      </c>
      <c r="C1641" s="1">
        <v>2278.9299999999998</v>
      </c>
      <c r="D1641" s="1">
        <v>4612.13</v>
      </c>
      <c r="E1641" t="b">
        <f t="shared" si="25"/>
        <v>0</v>
      </c>
    </row>
    <row r="1642" spans="1:5" x14ac:dyDescent="0.15">
      <c r="A1642" s="3">
        <v>41557</v>
      </c>
      <c r="B1642" s="1">
        <v>1637.93</v>
      </c>
      <c r="C1642" s="1">
        <v>2249.52</v>
      </c>
      <c r="D1642" s="1">
        <v>4567.57</v>
      </c>
      <c r="E1642" t="b">
        <f t="shared" si="25"/>
        <v>0</v>
      </c>
    </row>
    <row r="1643" spans="1:5" x14ac:dyDescent="0.15">
      <c r="A1643" s="3">
        <v>41558</v>
      </c>
      <c r="B1643" s="1">
        <v>1669.27</v>
      </c>
      <c r="C1643" s="1">
        <v>2285.3000000000002</v>
      </c>
      <c r="D1643" s="1">
        <v>4613.58</v>
      </c>
      <c r="E1643" t="b">
        <f t="shared" si="25"/>
        <v>0</v>
      </c>
    </row>
    <row r="1644" spans="1:5" x14ac:dyDescent="0.15">
      <c r="A1644" s="3">
        <v>41561</v>
      </c>
      <c r="B1644" s="1">
        <v>1662.17</v>
      </c>
      <c r="C1644" s="1">
        <v>2280.58</v>
      </c>
      <c r="D1644" s="1">
        <v>4665.91</v>
      </c>
      <c r="E1644" t="b">
        <f t="shared" si="25"/>
        <v>0</v>
      </c>
    </row>
    <row r="1645" spans="1:5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  <c r="E1645" t="b">
        <f t="shared" si="25"/>
        <v>0</v>
      </c>
    </row>
    <row r="1646" spans="1:5" x14ac:dyDescent="0.15">
      <c r="A1646" s="3">
        <v>41563</v>
      </c>
      <c r="B1646" s="1">
        <v>1634.22</v>
      </c>
      <c r="C1646" s="1">
        <v>2237.1799999999998</v>
      </c>
      <c r="D1646" s="1">
        <v>4518.72</v>
      </c>
      <c r="E1646" t="b">
        <f t="shared" si="25"/>
        <v>0</v>
      </c>
    </row>
    <row r="1647" spans="1:5" x14ac:dyDescent="0.15">
      <c r="A1647" s="3">
        <v>41564</v>
      </c>
      <c r="B1647" s="1">
        <v>1627.18</v>
      </c>
      <c r="C1647" s="1">
        <v>2228.96</v>
      </c>
      <c r="D1647" s="1">
        <v>4517.7700000000004</v>
      </c>
      <c r="E1647" t="b">
        <f t="shared" si="25"/>
        <v>0</v>
      </c>
    </row>
    <row r="1648" spans="1:5" x14ac:dyDescent="0.15">
      <c r="A1648" s="3">
        <v>41565</v>
      </c>
      <c r="B1648" s="1">
        <v>1636.8</v>
      </c>
      <c r="C1648" s="1">
        <v>2242.5500000000002</v>
      </c>
      <c r="D1648" s="1">
        <v>4549.99</v>
      </c>
      <c r="E1648" t="b">
        <f t="shared" si="25"/>
        <v>0</v>
      </c>
    </row>
    <row r="1649" spans="1:5" x14ac:dyDescent="0.15">
      <c r="A1649" s="3">
        <v>41568</v>
      </c>
      <c r="B1649" s="1">
        <v>1657.58</v>
      </c>
      <c r="C1649" s="1">
        <v>2274.23</v>
      </c>
      <c r="D1649" s="1">
        <v>4673.76</v>
      </c>
      <c r="E1649" t="b">
        <f t="shared" si="25"/>
        <v>0</v>
      </c>
    </row>
    <row r="1650" spans="1:5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  <c r="E1650" t="b">
        <f t="shared" si="25"/>
        <v>0</v>
      </c>
    </row>
    <row r="1651" spans="1:5" x14ac:dyDescent="0.15">
      <c r="A1651" s="3">
        <v>41570</v>
      </c>
      <c r="B1651" s="1">
        <v>1638.5</v>
      </c>
      <c r="C1651" s="1">
        <v>2238.06</v>
      </c>
      <c r="D1651" s="1">
        <v>4504</v>
      </c>
      <c r="E1651" t="b">
        <f t="shared" si="25"/>
        <v>0</v>
      </c>
    </row>
    <row r="1652" spans="1:5" x14ac:dyDescent="0.15">
      <c r="A1652" s="3">
        <v>41571</v>
      </c>
      <c r="B1652" s="1">
        <v>1621.6</v>
      </c>
      <c r="C1652" s="1">
        <v>2218.59</v>
      </c>
      <c r="D1652" s="1">
        <v>4469.6400000000003</v>
      </c>
      <c r="E1652" t="b">
        <f t="shared" si="25"/>
        <v>0</v>
      </c>
    </row>
    <row r="1653" spans="1:5" x14ac:dyDescent="0.15">
      <c r="A1653" s="3">
        <v>41572</v>
      </c>
      <c r="B1653" s="1">
        <v>1611.52</v>
      </c>
      <c r="C1653" s="1">
        <v>2199.48</v>
      </c>
      <c r="D1653" s="1">
        <v>4388.6099999999997</v>
      </c>
      <c r="E1653" t="b">
        <f t="shared" si="25"/>
        <v>0</v>
      </c>
    </row>
    <row r="1654" spans="1:5" x14ac:dyDescent="0.15">
      <c r="A1654" s="3">
        <v>41575</v>
      </c>
      <c r="B1654" s="1">
        <v>1610.69</v>
      </c>
      <c r="C1654" s="1">
        <v>2195.23</v>
      </c>
      <c r="D1654" s="1">
        <v>4384.3900000000003</v>
      </c>
      <c r="E1654" t="b">
        <f t="shared" si="25"/>
        <v>0</v>
      </c>
    </row>
    <row r="1655" spans="1:5" x14ac:dyDescent="0.15">
      <c r="A1655" s="3">
        <v>41576</v>
      </c>
      <c r="B1655" s="1">
        <v>1633.72</v>
      </c>
      <c r="C1655" s="1">
        <v>2222.0300000000002</v>
      </c>
      <c r="D1655" s="1">
        <v>4269.66</v>
      </c>
      <c r="E1655" t="b">
        <f t="shared" si="25"/>
        <v>0</v>
      </c>
    </row>
    <row r="1656" spans="1:5" x14ac:dyDescent="0.15">
      <c r="A1656" s="3">
        <v>41577</v>
      </c>
      <c r="B1656" s="1">
        <v>1653.42</v>
      </c>
      <c r="C1656" s="1">
        <v>2255.0500000000002</v>
      </c>
      <c r="D1656" s="1">
        <v>4335.59</v>
      </c>
      <c r="E1656" t="b">
        <f t="shared" si="25"/>
        <v>0</v>
      </c>
    </row>
    <row r="1657" spans="1:5" x14ac:dyDescent="0.15">
      <c r="A1657" s="3">
        <v>41578</v>
      </c>
      <c r="B1657" s="1">
        <v>1631.05</v>
      </c>
      <c r="C1657" s="1">
        <v>2226.21</v>
      </c>
      <c r="D1657" s="1">
        <v>4270.97</v>
      </c>
      <c r="E1657" t="b">
        <f t="shared" si="25"/>
        <v>1</v>
      </c>
    </row>
    <row r="1658" spans="1:5" x14ac:dyDescent="0.15">
      <c r="A1658" s="3">
        <v>41579</v>
      </c>
      <c r="B1658" s="1">
        <v>1644.75</v>
      </c>
      <c r="C1658" s="1">
        <v>2239.9</v>
      </c>
      <c r="D1658" s="1">
        <v>4240.21</v>
      </c>
      <c r="E1658" t="b">
        <f t="shared" si="25"/>
        <v>0</v>
      </c>
    </row>
    <row r="1659" spans="1:5" x14ac:dyDescent="0.15">
      <c r="A1659" s="3">
        <v>41582</v>
      </c>
      <c r="B1659" s="1">
        <v>1638.51</v>
      </c>
      <c r="C1659" s="1">
        <v>2231.2800000000002</v>
      </c>
      <c r="D1659" s="1">
        <v>4267.37</v>
      </c>
      <c r="E1659" t="b">
        <f t="shared" si="25"/>
        <v>0</v>
      </c>
    </row>
    <row r="1660" spans="1:5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  <c r="E1660" t="b">
        <f t="shared" si="25"/>
        <v>0</v>
      </c>
    </row>
    <row r="1661" spans="1:5" x14ac:dyDescent="0.15">
      <c r="A1661" s="3">
        <v>41584</v>
      </c>
      <c r="B1661" s="1">
        <v>1614.21</v>
      </c>
      <c r="C1661" s="1">
        <v>2197.9</v>
      </c>
      <c r="D1661" s="1">
        <v>4303.8999999999996</v>
      </c>
      <c r="E1661" t="b">
        <f t="shared" si="25"/>
        <v>0</v>
      </c>
    </row>
    <row r="1662" spans="1:5" x14ac:dyDescent="0.15">
      <c r="A1662" s="3">
        <v>41585</v>
      </c>
      <c r="B1662" s="1">
        <v>1610.58</v>
      </c>
      <c r="C1662" s="1">
        <v>2194.1799999999998</v>
      </c>
      <c r="D1662" s="1">
        <v>4246.21</v>
      </c>
      <c r="E1662" t="b">
        <f t="shared" si="25"/>
        <v>0</v>
      </c>
    </row>
    <row r="1663" spans="1:5" x14ac:dyDescent="0.15">
      <c r="A1663" s="3">
        <v>41586</v>
      </c>
      <c r="B1663" s="1">
        <v>1587.44</v>
      </c>
      <c r="C1663" s="1">
        <v>2166.3200000000002</v>
      </c>
      <c r="D1663" s="1">
        <v>4186.18</v>
      </c>
      <c r="E1663" t="b">
        <f t="shared" si="25"/>
        <v>0</v>
      </c>
    </row>
    <row r="1664" spans="1:5" x14ac:dyDescent="0.15">
      <c r="A1664" s="3">
        <v>41589</v>
      </c>
      <c r="B1664" s="1">
        <v>1591.14</v>
      </c>
      <c r="C1664" s="1">
        <v>2171.94</v>
      </c>
      <c r="D1664" s="1">
        <v>4213.1400000000003</v>
      </c>
      <c r="E1664" t="b">
        <f t="shared" si="25"/>
        <v>0</v>
      </c>
    </row>
    <row r="1665" spans="1:5" x14ac:dyDescent="0.15">
      <c r="A1665" s="3">
        <v>41590</v>
      </c>
      <c r="B1665" s="1">
        <v>1610.78</v>
      </c>
      <c r="C1665" s="1">
        <v>2197.69</v>
      </c>
      <c r="D1665" s="1">
        <v>4248.37</v>
      </c>
      <c r="E1665" t="b">
        <f t="shared" si="25"/>
        <v>0</v>
      </c>
    </row>
    <row r="1666" spans="1:5" x14ac:dyDescent="0.15">
      <c r="A1666" s="3">
        <v>41591</v>
      </c>
      <c r="B1666" s="1">
        <v>1569.24</v>
      </c>
      <c r="C1666" s="1">
        <v>2144</v>
      </c>
      <c r="D1666" s="1">
        <v>4173.5</v>
      </c>
      <c r="E1666" t="b">
        <f t="shared" si="25"/>
        <v>0</v>
      </c>
    </row>
    <row r="1667" spans="1:5" x14ac:dyDescent="0.15">
      <c r="A1667" s="3">
        <v>41592</v>
      </c>
      <c r="B1667" s="1">
        <v>1572.73</v>
      </c>
      <c r="C1667" s="1">
        <v>2150.17</v>
      </c>
      <c r="D1667" s="1">
        <v>4242.91</v>
      </c>
      <c r="E1667" t="b">
        <f t="shared" ref="E1667:E1730" si="26">MONTH(A1667)&lt;&gt;MONTH(A1668)</f>
        <v>0</v>
      </c>
    </row>
    <row r="1668" spans="1:5" x14ac:dyDescent="0.15">
      <c r="A1668" s="3">
        <v>41593</v>
      </c>
      <c r="B1668" s="1">
        <v>1604.82</v>
      </c>
      <c r="C1668" s="1">
        <v>2191.6</v>
      </c>
      <c r="D1668" s="1">
        <v>4324.29</v>
      </c>
      <c r="E1668" t="b">
        <f t="shared" si="26"/>
        <v>0</v>
      </c>
    </row>
    <row r="1669" spans="1:5" x14ac:dyDescent="0.15">
      <c r="A1669" s="3">
        <v>41596</v>
      </c>
      <c r="B1669" s="1">
        <v>1675.16</v>
      </c>
      <c r="C1669" s="1">
        <v>2274.2199999999998</v>
      </c>
      <c r="D1669" s="1">
        <v>4421.24</v>
      </c>
      <c r="E1669" t="b">
        <f t="shared" si="26"/>
        <v>0</v>
      </c>
    </row>
    <row r="1670" spans="1:5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  <c r="E1670" t="b">
        <f t="shared" si="26"/>
        <v>0</v>
      </c>
    </row>
    <row r="1671" spans="1:5" x14ac:dyDescent="0.15">
      <c r="A1671" s="3">
        <v>41598</v>
      </c>
      <c r="B1671" s="1">
        <v>1663.76</v>
      </c>
      <c r="C1671" s="1">
        <v>2263.69</v>
      </c>
      <c r="D1671" s="1">
        <v>4486.6099999999997</v>
      </c>
      <c r="E1671" t="b">
        <f t="shared" si="26"/>
        <v>0</v>
      </c>
    </row>
    <row r="1672" spans="1:5" x14ac:dyDescent="0.15">
      <c r="A1672" s="3">
        <v>41599</v>
      </c>
      <c r="B1672" s="1">
        <v>1648.09</v>
      </c>
      <c r="C1672" s="1">
        <v>2248.54</v>
      </c>
      <c r="D1672" s="1">
        <v>4478.3900000000003</v>
      </c>
      <c r="E1672" t="b">
        <f t="shared" si="26"/>
        <v>0</v>
      </c>
    </row>
    <row r="1673" spans="1:5" x14ac:dyDescent="0.15">
      <c r="A1673" s="3">
        <v>41600</v>
      </c>
      <c r="B1673" s="1">
        <v>1642.5</v>
      </c>
      <c r="C1673" s="1">
        <v>2239.9299999999998</v>
      </c>
      <c r="D1673" s="1">
        <v>4467.83</v>
      </c>
      <c r="E1673" t="b">
        <f t="shared" si="26"/>
        <v>0</v>
      </c>
    </row>
    <row r="1674" spans="1:5" x14ac:dyDescent="0.15">
      <c r="A1674" s="3">
        <v>41603</v>
      </c>
      <c r="B1674" s="1">
        <v>1633.78</v>
      </c>
      <c r="C1674" s="1">
        <v>2229.3200000000002</v>
      </c>
      <c r="D1674" s="1">
        <v>4473.54</v>
      </c>
      <c r="E1674" t="b">
        <f t="shared" si="26"/>
        <v>0</v>
      </c>
    </row>
    <row r="1675" spans="1:5" x14ac:dyDescent="0.15">
      <c r="A1675" s="3">
        <v>41604</v>
      </c>
      <c r="B1675" s="1">
        <v>1630.94</v>
      </c>
      <c r="C1675" s="1">
        <v>2226.86</v>
      </c>
      <c r="D1675" s="1">
        <v>4490.51</v>
      </c>
      <c r="E1675" t="b">
        <f t="shared" si="26"/>
        <v>0</v>
      </c>
    </row>
    <row r="1676" spans="1:5" x14ac:dyDescent="0.15">
      <c r="A1676" s="3">
        <v>41605</v>
      </c>
      <c r="B1676" s="1">
        <v>1648.79</v>
      </c>
      <c r="C1676" s="1">
        <v>2249.2399999999998</v>
      </c>
      <c r="D1676" s="1">
        <v>4559.45</v>
      </c>
      <c r="E1676" t="b">
        <f t="shared" si="26"/>
        <v>0</v>
      </c>
    </row>
    <row r="1677" spans="1:5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  <c r="E1677" t="b">
        <f t="shared" si="26"/>
        <v>0</v>
      </c>
    </row>
    <row r="1678" spans="1:5" x14ac:dyDescent="0.15">
      <c r="A1678" s="3">
        <v>41607</v>
      </c>
      <c r="B1678" s="1">
        <v>1661.41</v>
      </c>
      <c r="C1678" s="1">
        <v>2267.7600000000002</v>
      </c>
      <c r="D1678" s="1">
        <v>4643.3</v>
      </c>
      <c r="E1678" t="b">
        <f t="shared" si="26"/>
        <v>1</v>
      </c>
    </row>
    <row r="1679" spans="1:5" x14ac:dyDescent="0.15">
      <c r="A1679" s="3">
        <v>41610</v>
      </c>
      <c r="B1679" s="1">
        <v>1678.87</v>
      </c>
      <c r="C1679" s="1">
        <v>2272.11</v>
      </c>
      <c r="D1679" s="1">
        <v>4354.57</v>
      </c>
      <c r="E1679" t="b">
        <f t="shared" si="26"/>
        <v>0</v>
      </c>
    </row>
    <row r="1680" spans="1:5" x14ac:dyDescent="0.15">
      <c r="A1680" s="3">
        <v>41611</v>
      </c>
      <c r="B1680" s="1">
        <v>1681.51</v>
      </c>
      <c r="C1680" s="1">
        <v>2285.73</v>
      </c>
      <c r="D1680" s="1">
        <v>4427.71</v>
      </c>
      <c r="E1680" t="b">
        <f t="shared" si="26"/>
        <v>0</v>
      </c>
    </row>
    <row r="1681" spans="1:5" x14ac:dyDescent="0.15">
      <c r="A1681" s="3">
        <v>41612</v>
      </c>
      <c r="B1681" s="1">
        <v>1699.18</v>
      </c>
      <c r="C1681" s="1">
        <v>2309.9299999999998</v>
      </c>
      <c r="D1681" s="1">
        <v>4465.71</v>
      </c>
      <c r="E1681" t="b">
        <f t="shared" si="26"/>
        <v>0</v>
      </c>
    </row>
    <row r="1682" spans="1:5" x14ac:dyDescent="0.15">
      <c r="A1682" s="3">
        <v>41613</v>
      </c>
      <c r="B1682" s="1">
        <v>1692.38</v>
      </c>
      <c r="C1682" s="1">
        <v>2300.7600000000002</v>
      </c>
      <c r="D1682" s="1">
        <v>4436.97</v>
      </c>
      <c r="E1682" t="b">
        <f t="shared" si="26"/>
        <v>0</v>
      </c>
    </row>
    <row r="1683" spans="1:5" x14ac:dyDescent="0.15">
      <c r="A1683" s="3">
        <v>41614</v>
      </c>
      <c r="B1683" s="1">
        <v>1675.25</v>
      </c>
      <c r="C1683" s="1">
        <v>2283.16</v>
      </c>
      <c r="D1683" s="1">
        <v>4430.0600000000004</v>
      </c>
      <c r="E1683" t="b">
        <f t="shared" si="26"/>
        <v>0</v>
      </c>
    </row>
    <row r="1684" spans="1:5" x14ac:dyDescent="0.15">
      <c r="A1684" s="3">
        <v>41617</v>
      </c>
      <c r="B1684" s="1">
        <v>1669.87</v>
      </c>
      <c r="C1684" s="1">
        <v>2277.9699999999998</v>
      </c>
      <c r="D1684" s="1">
        <v>4494.5</v>
      </c>
      <c r="E1684" t="b">
        <f t="shared" si="26"/>
        <v>0</v>
      </c>
    </row>
    <row r="1685" spans="1:5" x14ac:dyDescent="0.15">
      <c r="A1685" s="3">
        <v>41618</v>
      </c>
      <c r="B1685" s="1">
        <v>1670.55</v>
      </c>
      <c r="C1685" s="1">
        <v>2279.96</v>
      </c>
      <c r="D1685" s="1">
        <v>4491.97</v>
      </c>
      <c r="E1685" t="b">
        <f t="shared" si="26"/>
        <v>0</v>
      </c>
    </row>
    <row r="1686" spans="1:5" x14ac:dyDescent="0.15">
      <c r="A1686" s="3">
        <v>41619</v>
      </c>
      <c r="B1686" s="1">
        <v>1639.18</v>
      </c>
      <c r="C1686" s="1">
        <v>2237.86</v>
      </c>
      <c r="D1686" s="1">
        <v>4465.05</v>
      </c>
      <c r="E1686" t="b">
        <f t="shared" si="26"/>
        <v>0</v>
      </c>
    </row>
    <row r="1687" spans="1:5" x14ac:dyDescent="0.15">
      <c r="A1687" s="3">
        <v>41620</v>
      </c>
      <c r="B1687" s="1">
        <v>1631.91</v>
      </c>
      <c r="C1687" s="1">
        <v>2231.4699999999998</v>
      </c>
      <c r="D1687" s="1">
        <v>4507.55</v>
      </c>
      <c r="E1687" t="b">
        <f t="shared" si="26"/>
        <v>0</v>
      </c>
    </row>
    <row r="1688" spans="1:5" x14ac:dyDescent="0.15">
      <c r="A1688" s="3">
        <v>41621</v>
      </c>
      <c r="B1688" s="1">
        <v>1626.41</v>
      </c>
      <c r="C1688" s="1">
        <v>2226.7399999999998</v>
      </c>
      <c r="D1688" s="1">
        <v>4520.79</v>
      </c>
      <c r="E1688" t="b">
        <f t="shared" si="26"/>
        <v>0</v>
      </c>
    </row>
    <row r="1689" spans="1:5" x14ac:dyDescent="0.15">
      <c r="A1689" s="3">
        <v>41624</v>
      </c>
      <c r="B1689" s="1">
        <v>1602.46</v>
      </c>
      <c r="C1689" s="1">
        <v>2194.0300000000002</v>
      </c>
      <c r="D1689" s="1">
        <v>4460.13</v>
      </c>
      <c r="E1689" t="b">
        <f t="shared" si="26"/>
        <v>0</v>
      </c>
    </row>
    <row r="1690" spans="1:5" x14ac:dyDescent="0.15">
      <c r="A1690" s="3">
        <v>41625</v>
      </c>
      <c r="B1690" s="1">
        <v>1597.27</v>
      </c>
      <c r="C1690" s="1">
        <v>2185.39</v>
      </c>
      <c r="D1690" s="1">
        <v>4433.7</v>
      </c>
      <c r="E1690" t="b">
        <f t="shared" si="26"/>
        <v>0</v>
      </c>
    </row>
    <row r="1691" spans="1:5" x14ac:dyDescent="0.15">
      <c r="A1691" s="3">
        <v>41626</v>
      </c>
      <c r="B1691" s="1">
        <v>1598.68</v>
      </c>
      <c r="C1691" s="1">
        <v>2187.94</v>
      </c>
      <c r="D1691" s="1">
        <v>4429.1400000000003</v>
      </c>
      <c r="E1691" t="b">
        <f t="shared" si="26"/>
        <v>0</v>
      </c>
    </row>
    <row r="1692" spans="1:5" x14ac:dyDescent="0.15">
      <c r="A1692" s="3">
        <v>41627</v>
      </c>
      <c r="B1692" s="1">
        <v>1580.11</v>
      </c>
      <c r="C1692" s="1">
        <v>2163.64</v>
      </c>
      <c r="D1692" s="1">
        <v>4393.5200000000004</v>
      </c>
      <c r="E1692" t="b">
        <f t="shared" si="26"/>
        <v>0</v>
      </c>
    </row>
    <row r="1693" spans="1:5" x14ac:dyDescent="0.15">
      <c r="A1693" s="3">
        <v>41628</v>
      </c>
      <c r="B1693" s="1">
        <v>1537.41</v>
      </c>
      <c r="C1693" s="1">
        <v>2106.48</v>
      </c>
      <c r="D1693" s="1">
        <v>4348.8</v>
      </c>
      <c r="E1693" t="b">
        <f t="shared" si="26"/>
        <v>0</v>
      </c>
    </row>
    <row r="1694" spans="1:5" x14ac:dyDescent="0.15">
      <c r="A1694" s="3">
        <v>41631</v>
      </c>
      <c r="B1694" s="1">
        <v>1541.27</v>
      </c>
      <c r="C1694" s="1">
        <v>2115.71</v>
      </c>
      <c r="D1694" s="1">
        <v>4334.17</v>
      </c>
      <c r="E1694" t="b">
        <f t="shared" si="26"/>
        <v>0</v>
      </c>
    </row>
    <row r="1695" spans="1:5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  <c r="E1695" t="b">
        <f t="shared" si="26"/>
        <v>0</v>
      </c>
    </row>
    <row r="1696" spans="1:5" x14ac:dyDescent="0.15">
      <c r="A1696" s="3">
        <v>41633</v>
      </c>
      <c r="B1696" s="1">
        <v>1547.36</v>
      </c>
      <c r="C1696" s="1">
        <v>2128.73</v>
      </c>
      <c r="D1696" s="1">
        <v>4454.3</v>
      </c>
      <c r="E1696" t="b">
        <f t="shared" si="26"/>
        <v>0</v>
      </c>
    </row>
    <row r="1697" spans="1:5" x14ac:dyDescent="0.15">
      <c r="A1697" s="3">
        <v>41634</v>
      </c>
      <c r="B1697" s="1">
        <v>1524.88</v>
      </c>
      <c r="C1697" s="1">
        <v>2093.29</v>
      </c>
      <c r="D1697" s="1">
        <v>4375.16</v>
      </c>
      <c r="E1697" t="b">
        <f t="shared" si="26"/>
        <v>0</v>
      </c>
    </row>
    <row r="1698" spans="1:5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  <c r="E1698" t="b">
        <f t="shared" si="26"/>
        <v>0</v>
      </c>
    </row>
    <row r="1699" spans="1:5" x14ac:dyDescent="0.15">
      <c r="A1699" s="3">
        <v>41638</v>
      </c>
      <c r="B1699" s="1">
        <v>1547.92</v>
      </c>
      <c r="C1699" s="1">
        <v>2121.75</v>
      </c>
      <c r="D1699" s="1">
        <v>4487.49</v>
      </c>
      <c r="E1699" t="b">
        <f t="shared" si="26"/>
        <v>0</v>
      </c>
    </row>
    <row r="1700" spans="1:5" x14ac:dyDescent="0.15">
      <c r="A1700" s="3">
        <v>41639</v>
      </c>
      <c r="B1700" s="1">
        <v>1574.78</v>
      </c>
      <c r="C1700" s="1">
        <v>2155.23</v>
      </c>
      <c r="D1700" s="1">
        <v>4482.8599999999997</v>
      </c>
      <c r="E1700" t="b">
        <f t="shared" si="26"/>
        <v>1</v>
      </c>
    </row>
    <row r="1701" spans="1:5" x14ac:dyDescent="0.15">
      <c r="A1701" s="3">
        <v>41641</v>
      </c>
      <c r="B1701" s="1">
        <v>1561.1</v>
      </c>
      <c r="C1701" s="1">
        <v>2142.44</v>
      </c>
      <c r="D1701" s="1">
        <v>4539.5</v>
      </c>
      <c r="E1701" t="b">
        <f t="shared" si="26"/>
        <v>0</v>
      </c>
    </row>
    <row r="1702" spans="1:5" x14ac:dyDescent="0.15">
      <c r="A1702" s="3">
        <v>41642</v>
      </c>
      <c r="B1702" s="1">
        <v>1536.07</v>
      </c>
      <c r="C1702" s="1">
        <v>2110.91</v>
      </c>
      <c r="D1702" s="1">
        <v>4531.75</v>
      </c>
      <c r="E1702" t="b">
        <f t="shared" si="26"/>
        <v>0</v>
      </c>
    </row>
    <row r="1703" spans="1:5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  <c r="E1703" t="b">
        <f t="shared" si="26"/>
        <v>0</v>
      </c>
    </row>
    <row r="1704" spans="1:5" x14ac:dyDescent="0.15">
      <c r="A1704" s="3">
        <v>41646</v>
      </c>
      <c r="B1704" s="1">
        <v>1510.65</v>
      </c>
      <c r="C1704" s="1">
        <v>2066.42</v>
      </c>
      <c r="D1704" s="1">
        <v>4458.5600000000004</v>
      </c>
      <c r="E1704" t="b">
        <f t="shared" si="26"/>
        <v>0</v>
      </c>
    </row>
    <row r="1705" spans="1:5" x14ac:dyDescent="0.15">
      <c r="A1705" s="3">
        <v>41647</v>
      </c>
      <c r="B1705" s="1">
        <v>1515.33</v>
      </c>
      <c r="C1705" s="1">
        <v>2068.62</v>
      </c>
      <c r="D1705" s="1">
        <v>4504.67</v>
      </c>
      <c r="E1705" t="b">
        <f t="shared" si="26"/>
        <v>0</v>
      </c>
    </row>
    <row r="1706" spans="1:5" x14ac:dyDescent="0.15">
      <c r="A1706" s="3">
        <v>41648</v>
      </c>
      <c r="B1706" s="1">
        <v>1503.88</v>
      </c>
      <c r="C1706" s="1">
        <v>2053.81</v>
      </c>
      <c r="D1706" s="1">
        <v>4431.8</v>
      </c>
      <c r="E1706" t="b">
        <f t="shared" si="26"/>
        <v>0</v>
      </c>
    </row>
    <row r="1707" spans="1:5" x14ac:dyDescent="0.15">
      <c r="A1707" s="3">
        <v>41649</v>
      </c>
      <c r="B1707" s="1">
        <v>1498.27</v>
      </c>
      <c r="C1707" s="1">
        <v>2041.78</v>
      </c>
      <c r="D1707" s="1">
        <v>4354.84</v>
      </c>
      <c r="E1707" t="b">
        <f t="shared" si="26"/>
        <v>0</v>
      </c>
    </row>
    <row r="1708" spans="1:5" x14ac:dyDescent="0.15">
      <c r="A1708" s="3">
        <v>41652</v>
      </c>
      <c r="B1708" s="1">
        <v>1494.61</v>
      </c>
      <c r="C1708" s="1">
        <v>2034.85</v>
      </c>
      <c r="D1708" s="1">
        <v>4346.71</v>
      </c>
      <c r="E1708" t="b">
        <f t="shared" si="26"/>
        <v>0</v>
      </c>
    </row>
    <row r="1709" spans="1:5" x14ac:dyDescent="0.15">
      <c r="A1709" s="3">
        <v>41653</v>
      </c>
      <c r="B1709" s="1">
        <v>1499.29</v>
      </c>
      <c r="C1709" s="1">
        <v>2046.15</v>
      </c>
      <c r="D1709" s="1">
        <v>4447.7</v>
      </c>
      <c r="E1709" t="b">
        <f t="shared" si="26"/>
        <v>0</v>
      </c>
    </row>
    <row r="1710" spans="1:5" x14ac:dyDescent="0.15">
      <c r="A1710" s="3">
        <v>41654</v>
      </c>
      <c r="B1710" s="1">
        <v>1488.51</v>
      </c>
      <c r="C1710" s="1">
        <v>2037.16</v>
      </c>
      <c r="D1710" s="1">
        <v>4494.1000000000004</v>
      </c>
      <c r="E1710" t="b">
        <f t="shared" si="26"/>
        <v>0</v>
      </c>
    </row>
    <row r="1711" spans="1:5" x14ac:dyDescent="0.15">
      <c r="A1711" s="3">
        <v>41655</v>
      </c>
      <c r="B1711" s="1">
        <v>1493.09</v>
      </c>
      <c r="C1711" s="1">
        <v>2041.38</v>
      </c>
      <c r="D1711" s="1">
        <v>4485.2700000000004</v>
      </c>
      <c r="E1711" t="b">
        <f t="shared" si="26"/>
        <v>0</v>
      </c>
    </row>
    <row r="1712" spans="1:5" x14ac:dyDescent="0.15">
      <c r="A1712" s="3">
        <v>41656</v>
      </c>
      <c r="B1712" s="1">
        <v>1475.67</v>
      </c>
      <c r="C1712" s="1">
        <v>2015.1</v>
      </c>
      <c r="D1712" s="1">
        <v>4445.2</v>
      </c>
      <c r="E1712" t="b">
        <f t="shared" si="26"/>
        <v>0</v>
      </c>
    </row>
    <row r="1713" spans="1:5" x14ac:dyDescent="0.15">
      <c r="A1713" s="3">
        <v>41659</v>
      </c>
      <c r="B1713" s="1">
        <v>1464.84</v>
      </c>
      <c r="C1713" s="1">
        <v>2003.71</v>
      </c>
      <c r="D1713" s="1">
        <v>4415.1000000000004</v>
      </c>
      <c r="E1713" t="b">
        <f t="shared" si="26"/>
        <v>0</v>
      </c>
    </row>
    <row r="1714" spans="1:5" x14ac:dyDescent="0.15">
      <c r="A1714" s="3">
        <v>41660</v>
      </c>
      <c r="B1714" s="1">
        <v>1478.88</v>
      </c>
      <c r="C1714" s="1">
        <v>2021.51</v>
      </c>
      <c r="D1714" s="1">
        <v>4486.87</v>
      </c>
      <c r="E1714" t="b">
        <f t="shared" si="26"/>
        <v>0</v>
      </c>
    </row>
    <row r="1715" spans="1:5" x14ac:dyDescent="0.15">
      <c r="A1715" s="3">
        <v>41661</v>
      </c>
      <c r="B1715" s="1">
        <v>1514.12</v>
      </c>
      <c r="C1715" s="1">
        <v>2072.63</v>
      </c>
      <c r="D1715" s="1">
        <v>4584.08</v>
      </c>
      <c r="E1715" t="b">
        <f t="shared" si="26"/>
        <v>0</v>
      </c>
    </row>
    <row r="1716" spans="1:5" x14ac:dyDescent="0.15">
      <c r="A1716" s="3">
        <v>41662</v>
      </c>
      <c r="B1716" s="1">
        <v>1499.03</v>
      </c>
      <c r="C1716" s="1">
        <v>2054.73</v>
      </c>
      <c r="D1716" s="1">
        <v>4627.34</v>
      </c>
      <c r="E1716" t="b">
        <f t="shared" si="26"/>
        <v>0</v>
      </c>
    </row>
    <row r="1717" spans="1:5" x14ac:dyDescent="0.15">
      <c r="A1717" s="3">
        <v>41663</v>
      </c>
      <c r="B1717" s="1">
        <v>1502.06</v>
      </c>
      <c r="C1717" s="1">
        <v>2062.1799999999998</v>
      </c>
      <c r="D1717" s="1">
        <v>4695.29</v>
      </c>
      <c r="E1717" t="b">
        <f t="shared" si="26"/>
        <v>0</v>
      </c>
    </row>
    <row r="1718" spans="1:5" x14ac:dyDescent="0.15">
      <c r="A1718" s="3">
        <v>41666</v>
      </c>
      <c r="B1718" s="1">
        <v>1478.87</v>
      </c>
      <c r="C1718" s="1">
        <v>2031.88</v>
      </c>
      <c r="D1718" s="1">
        <v>4682.05</v>
      </c>
      <c r="E1718" t="b">
        <f t="shared" si="26"/>
        <v>0</v>
      </c>
    </row>
    <row r="1719" spans="1:5" x14ac:dyDescent="0.15">
      <c r="A1719" s="3">
        <v>41667</v>
      </c>
      <c r="B1719" s="1">
        <v>1487.8</v>
      </c>
      <c r="C1719" s="1">
        <v>2041.07</v>
      </c>
      <c r="D1719" s="1">
        <v>4667.7299999999996</v>
      </c>
      <c r="E1719" t="b">
        <f t="shared" si="26"/>
        <v>0</v>
      </c>
    </row>
    <row r="1720" spans="1:5" x14ac:dyDescent="0.15">
      <c r="A1720" s="3">
        <v>41668</v>
      </c>
      <c r="B1720" s="1">
        <v>1494.49</v>
      </c>
      <c r="C1720" s="1">
        <v>2046.17</v>
      </c>
      <c r="D1720" s="1">
        <v>4730.8599999999997</v>
      </c>
      <c r="E1720" t="b">
        <f t="shared" si="26"/>
        <v>0</v>
      </c>
    </row>
    <row r="1721" spans="1:5" x14ac:dyDescent="0.15">
      <c r="A1721" s="3">
        <v>41669</v>
      </c>
      <c r="B1721" s="1">
        <v>1477.35</v>
      </c>
      <c r="C1721" s="1">
        <v>2019.94</v>
      </c>
      <c r="D1721" s="1">
        <v>4714.68</v>
      </c>
      <c r="E1721" t="b">
        <f t="shared" si="26"/>
        <v>1</v>
      </c>
    </row>
    <row r="1722" spans="1:5" x14ac:dyDescent="0.15">
      <c r="A1722" s="3">
        <v>41677</v>
      </c>
      <c r="B1722" s="1">
        <v>1475.34</v>
      </c>
      <c r="C1722" s="1">
        <v>2020.6</v>
      </c>
      <c r="D1722" s="1">
        <v>4818.25</v>
      </c>
      <c r="E1722" t="b">
        <f t="shared" si="26"/>
        <v>0</v>
      </c>
    </row>
    <row r="1723" spans="1:5" x14ac:dyDescent="0.15">
      <c r="A1723" s="3">
        <v>41680</v>
      </c>
      <c r="B1723" s="1">
        <v>1505.83</v>
      </c>
      <c r="C1723" s="1">
        <v>2063.11</v>
      </c>
      <c r="D1723" s="1">
        <v>4943.38</v>
      </c>
      <c r="E1723" t="b">
        <f t="shared" si="26"/>
        <v>0</v>
      </c>
    </row>
    <row r="1724" spans="1:5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  <c r="E1724" t="b">
        <f t="shared" si="26"/>
        <v>0</v>
      </c>
    </row>
    <row r="1725" spans="1:5" x14ac:dyDescent="0.15">
      <c r="A1725" s="3">
        <v>41682</v>
      </c>
      <c r="B1725" s="1">
        <v>1527</v>
      </c>
      <c r="C1725" s="1">
        <v>2088.0700000000002</v>
      </c>
      <c r="D1725" s="1">
        <v>5005.03</v>
      </c>
      <c r="E1725" t="b">
        <f t="shared" si="26"/>
        <v>0</v>
      </c>
    </row>
    <row r="1726" spans="1:5" x14ac:dyDescent="0.15">
      <c r="A1726" s="3">
        <v>41683</v>
      </c>
      <c r="B1726" s="1">
        <v>1528.02</v>
      </c>
      <c r="C1726" s="1">
        <v>2087.75</v>
      </c>
      <c r="D1726" s="1">
        <v>4901.68</v>
      </c>
      <c r="E1726" t="b">
        <f t="shared" si="26"/>
        <v>0</v>
      </c>
    </row>
    <row r="1727" spans="1:5" x14ac:dyDescent="0.15">
      <c r="A1727" s="3">
        <v>41684</v>
      </c>
      <c r="B1727" s="1">
        <v>1534.24</v>
      </c>
      <c r="C1727" s="1">
        <v>2094.56</v>
      </c>
      <c r="D1727" s="1">
        <v>5000.59</v>
      </c>
      <c r="E1727" t="b">
        <f t="shared" si="26"/>
        <v>0</v>
      </c>
    </row>
    <row r="1728" spans="1:5" x14ac:dyDescent="0.15">
      <c r="A1728" s="3">
        <v>41687</v>
      </c>
      <c r="B1728" s="1">
        <v>1538.1</v>
      </c>
      <c r="C1728" s="1">
        <v>2102.17</v>
      </c>
      <c r="D1728" s="1">
        <v>5117.3900000000003</v>
      </c>
      <c r="E1728" t="b">
        <f t="shared" si="26"/>
        <v>0</v>
      </c>
    </row>
    <row r="1729" spans="1:5" x14ac:dyDescent="0.15">
      <c r="A1729" s="3">
        <v>41688</v>
      </c>
      <c r="B1729" s="1">
        <v>1508.54</v>
      </c>
      <c r="C1729" s="1">
        <v>2065.1</v>
      </c>
      <c r="D1729" s="1">
        <v>5120.24</v>
      </c>
      <c r="E1729" t="b">
        <f t="shared" si="26"/>
        <v>0</v>
      </c>
    </row>
    <row r="1730" spans="1:5" x14ac:dyDescent="0.15">
      <c r="A1730" s="3">
        <v>41689</v>
      </c>
      <c r="B1730" s="1">
        <v>1533.4</v>
      </c>
      <c r="C1730" s="1">
        <v>2099.92</v>
      </c>
      <c r="D1730" s="1">
        <v>5120.1400000000003</v>
      </c>
      <c r="E1730" t="b">
        <f t="shared" si="26"/>
        <v>0</v>
      </c>
    </row>
    <row r="1731" spans="1:5" x14ac:dyDescent="0.15">
      <c r="A1731" s="3">
        <v>41690</v>
      </c>
      <c r="B1731" s="1">
        <v>1520.14</v>
      </c>
      <c r="C1731" s="1">
        <v>2080.7399999999998</v>
      </c>
      <c r="D1731" s="1">
        <v>5035.17</v>
      </c>
      <c r="E1731" t="b">
        <f t="shared" ref="E1731:E1794" si="27">MONTH(A1731)&lt;&gt;MONTH(A1732)</f>
        <v>0</v>
      </c>
    </row>
    <row r="1732" spans="1:5" x14ac:dyDescent="0.15">
      <c r="A1732" s="3">
        <v>41691</v>
      </c>
      <c r="B1732" s="1">
        <v>1505.33</v>
      </c>
      <c r="C1732" s="1">
        <v>2059.17</v>
      </c>
      <c r="D1732" s="1">
        <v>5030.78</v>
      </c>
      <c r="E1732" t="b">
        <f t="shared" si="27"/>
        <v>0</v>
      </c>
    </row>
    <row r="1733" spans="1:5" x14ac:dyDescent="0.15">
      <c r="A1733" s="3">
        <v>41694</v>
      </c>
      <c r="B1733" s="1">
        <v>1468.06</v>
      </c>
      <c r="C1733" s="1">
        <v>2006.01</v>
      </c>
      <c r="D1733" s="1">
        <v>5064.49</v>
      </c>
      <c r="E1733" t="b">
        <f t="shared" si="27"/>
        <v>0</v>
      </c>
    </row>
    <row r="1734" spans="1:5" x14ac:dyDescent="0.15">
      <c r="A1734" s="3">
        <v>41695</v>
      </c>
      <c r="B1734" s="1">
        <v>1440.89</v>
      </c>
      <c r="C1734" s="1">
        <v>1962.54</v>
      </c>
      <c r="D1734" s="1">
        <v>4849.37</v>
      </c>
      <c r="E1734" t="b">
        <f t="shared" si="27"/>
        <v>0</v>
      </c>
    </row>
    <row r="1735" spans="1:5" x14ac:dyDescent="0.15">
      <c r="A1735" s="3">
        <v>41696</v>
      </c>
      <c r="B1735" s="1">
        <v>1444.2</v>
      </c>
      <c r="C1735" s="1">
        <v>1968.96</v>
      </c>
      <c r="D1735" s="1">
        <v>4881.7299999999996</v>
      </c>
      <c r="E1735" t="b">
        <f t="shared" si="27"/>
        <v>0</v>
      </c>
    </row>
    <row r="1736" spans="1:5" x14ac:dyDescent="0.15">
      <c r="A1736" s="3">
        <v>41697</v>
      </c>
      <c r="B1736" s="1">
        <v>1452.46</v>
      </c>
      <c r="C1736" s="1">
        <v>1969.66</v>
      </c>
      <c r="D1736" s="1">
        <v>4795.55</v>
      </c>
      <c r="E1736" t="b">
        <f t="shared" si="27"/>
        <v>0</v>
      </c>
    </row>
    <row r="1737" spans="1:5" x14ac:dyDescent="0.15">
      <c r="A1737" s="3">
        <v>41698</v>
      </c>
      <c r="B1737" s="1">
        <v>1464.32</v>
      </c>
      <c r="C1737" s="1">
        <v>1990.22</v>
      </c>
      <c r="D1737" s="1">
        <v>4842.5200000000004</v>
      </c>
      <c r="E1737" t="b">
        <f t="shared" si="27"/>
        <v>1</v>
      </c>
    </row>
    <row r="1738" spans="1:5" x14ac:dyDescent="0.15">
      <c r="A1738" s="3">
        <v>41701</v>
      </c>
      <c r="B1738" s="1">
        <v>1462.69</v>
      </c>
      <c r="C1738" s="1">
        <v>1990.3</v>
      </c>
      <c r="D1738" s="1">
        <v>4954.17</v>
      </c>
      <c r="E1738" t="b">
        <f t="shared" si="27"/>
        <v>0</v>
      </c>
    </row>
    <row r="1739" spans="1:5" x14ac:dyDescent="0.15">
      <c r="A1739" s="3">
        <v>41702</v>
      </c>
      <c r="B1739" s="1">
        <v>1464.28</v>
      </c>
      <c r="C1739" s="1">
        <v>1986.32</v>
      </c>
      <c r="D1739" s="1">
        <v>4961.9399999999996</v>
      </c>
      <c r="E1739" t="b">
        <f t="shared" si="27"/>
        <v>0</v>
      </c>
    </row>
    <row r="1740" spans="1:5" x14ac:dyDescent="0.15">
      <c r="A1740" s="3">
        <v>41703</v>
      </c>
      <c r="B1740" s="1">
        <v>1448.33</v>
      </c>
      <c r="C1740" s="1">
        <v>1966.9</v>
      </c>
      <c r="D1740" s="1">
        <v>4963.66</v>
      </c>
      <c r="E1740" t="b">
        <f t="shared" si="27"/>
        <v>0</v>
      </c>
    </row>
    <row r="1741" spans="1:5" x14ac:dyDescent="0.15">
      <c r="A1741" s="3">
        <v>41704</v>
      </c>
      <c r="B1741" s="1">
        <v>1459.51</v>
      </c>
      <c r="C1741" s="1">
        <v>1978.13</v>
      </c>
      <c r="D1741" s="1">
        <v>4962.3999999999996</v>
      </c>
      <c r="E1741" t="b">
        <f t="shared" si="27"/>
        <v>0</v>
      </c>
    </row>
    <row r="1742" spans="1:5" x14ac:dyDescent="0.15">
      <c r="A1742" s="3">
        <v>41705</v>
      </c>
      <c r="B1742" s="1">
        <v>1455.58</v>
      </c>
      <c r="C1742" s="1">
        <v>1974.78</v>
      </c>
      <c r="D1742" s="1">
        <v>4949.84</v>
      </c>
      <c r="E1742" t="b">
        <f t="shared" si="27"/>
        <v>0</v>
      </c>
    </row>
    <row r="1743" spans="1:5" x14ac:dyDescent="0.15">
      <c r="A1743" s="3">
        <v>41708</v>
      </c>
      <c r="B1743" s="1">
        <v>1408.87</v>
      </c>
      <c r="C1743" s="1">
        <v>1916.1</v>
      </c>
      <c r="D1743" s="1">
        <v>4760.67</v>
      </c>
      <c r="E1743" t="b">
        <f t="shared" si="27"/>
        <v>0</v>
      </c>
    </row>
    <row r="1744" spans="1:5" x14ac:dyDescent="0.15">
      <c r="A1744" s="3">
        <v>41709</v>
      </c>
      <c r="B1744" s="1">
        <v>1412.73</v>
      </c>
      <c r="C1744" s="1">
        <v>1925.87</v>
      </c>
      <c r="D1744" s="1">
        <v>4746.7299999999996</v>
      </c>
      <c r="E1744" t="b">
        <f t="shared" si="27"/>
        <v>0</v>
      </c>
    </row>
    <row r="1745" spans="1:5" x14ac:dyDescent="0.15">
      <c r="A1745" s="3">
        <v>41710</v>
      </c>
      <c r="B1745" s="1">
        <v>1418.7</v>
      </c>
      <c r="C1745" s="1">
        <v>1932.61</v>
      </c>
      <c r="D1745" s="1">
        <v>4726.8599999999997</v>
      </c>
      <c r="E1745" t="b">
        <f t="shared" si="27"/>
        <v>0</v>
      </c>
    </row>
    <row r="1746" spans="1:5" x14ac:dyDescent="0.15">
      <c r="A1746" s="3">
        <v>41711</v>
      </c>
      <c r="B1746" s="1">
        <v>1437.39</v>
      </c>
      <c r="C1746" s="1">
        <v>1957.82</v>
      </c>
      <c r="D1746" s="1">
        <v>4794</v>
      </c>
      <c r="E1746" t="b">
        <f t="shared" si="27"/>
        <v>0</v>
      </c>
    </row>
    <row r="1747" spans="1:5" x14ac:dyDescent="0.15">
      <c r="A1747" s="3">
        <v>41712</v>
      </c>
      <c r="B1747" s="1">
        <v>1426.4</v>
      </c>
      <c r="C1747" s="1">
        <v>1940.12</v>
      </c>
      <c r="D1747" s="1">
        <v>4785.04</v>
      </c>
      <c r="E1747" t="b">
        <f t="shared" si="27"/>
        <v>0</v>
      </c>
    </row>
    <row r="1748" spans="1:5" x14ac:dyDescent="0.15">
      <c r="A1748" s="3">
        <v>41715</v>
      </c>
      <c r="B1748" s="1">
        <v>1434.16</v>
      </c>
      <c r="C1748" s="1">
        <v>1953.07</v>
      </c>
      <c r="D1748" s="1">
        <v>4903.13</v>
      </c>
      <c r="E1748" t="b">
        <f t="shared" si="27"/>
        <v>0</v>
      </c>
    </row>
    <row r="1749" spans="1:5" x14ac:dyDescent="0.15">
      <c r="A1749" s="3">
        <v>41716</v>
      </c>
      <c r="B1749" s="1">
        <v>1427.63</v>
      </c>
      <c r="C1749" s="1">
        <v>1943.04</v>
      </c>
      <c r="D1749" s="1">
        <v>4934.42</v>
      </c>
      <c r="E1749" t="b">
        <f t="shared" si="27"/>
        <v>0</v>
      </c>
    </row>
    <row r="1750" spans="1:5" x14ac:dyDescent="0.15">
      <c r="A1750" s="3">
        <v>41717</v>
      </c>
      <c r="B1750" s="1">
        <v>1418.71</v>
      </c>
      <c r="C1750" s="1">
        <v>1926.34</v>
      </c>
      <c r="D1750" s="1">
        <v>4937.7299999999996</v>
      </c>
      <c r="E1750" t="b">
        <f t="shared" si="27"/>
        <v>0</v>
      </c>
    </row>
    <row r="1751" spans="1:5" x14ac:dyDescent="0.15">
      <c r="A1751" s="3">
        <v>41718</v>
      </c>
      <c r="B1751" s="1">
        <v>1406.92</v>
      </c>
      <c r="C1751" s="1">
        <v>1903.48</v>
      </c>
      <c r="D1751" s="1">
        <v>4798.3999999999996</v>
      </c>
      <c r="E1751" t="b">
        <f t="shared" si="27"/>
        <v>0</v>
      </c>
    </row>
    <row r="1752" spans="1:5" x14ac:dyDescent="0.15">
      <c r="A1752" s="3">
        <v>41719</v>
      </c>
      <c r="B1752" s="1">
        <v>1464.08</v>
      </c>
      <c r="C1752" s="1">
        <v>1976.93</v>
      </c>
      <c r="D1752" s="1">
        <v>4870.01</v>
      </c>
      <c r="E1752" t="b">
        <f t="shared" si="27"/>
        <v>0</v>
      </c>
    </row>
    <row r="1753" spans="1:5" x14ac:dyDescent="0.15">
      <c r="A1753" s="3">
        <v>41722</v>
      </c>
      <c r="B1753" s="1">
        <v>1477.53</v>
      </c>
      <c r="C1753" s="1">
        <v>1992.03</v>
      </c>
      <c r="D1753" s="1">
        <v>4876.47</v>
      </c>
      <c r="E1753" t="b">
        <f t="shared" si="27"/>
        <v>0</v>
      </c>
    </row>
    <row r="1754" spans="1:5" x14ac:dyDescent="0.15">
      <c r="A1754" s="3">
        <v>41723</v>
      </c>
      <c r="B1754" s="1">
        <v>1470.12</v>
      </c>
      <c r="C1754" s="1">
        <v>1982.71</v>
      </c>
      <c r="D1754" s="1">
        <v>4876.29</v>
      </c>
      <c r="E1754" t="b">
        <f t="shared" si="27"/>
        <v>0</v>
      </c>
    </row>
    <row r="1755" spans="1:5" x14ac:dyDescent="0.15">
      <c r="A1755" s="3">
        <v>41724</v>
      </c>
      <c r="B1755" s="1">
        <v>1467.08</v>
      </c>
      <c r="C1755" s="1">
        <v>1978.41</v>
      </c>
      <c r="D1755" s="1">
        <v>4903.92</v>
      </c>
      <c r="E1755" t="b">
        <f t="shared" si="27"/>
        <v>0</v>
      </c>
    </row>
    <row r="1756" spans="1:5" x14ac:dyDescent="0.15">
      <c r="A1756" s="3">
        <v>41725</v>
      </c>
      <c r="B1756" s="1">
        <v>1464.53</v>
      </c>
      <c r="C1756" s="1">
        <v>1971.72</v>
      </c>
      <c r="D1756" s="1">
        <v>4804.21</v>
      </c>
      <c r="E1756" t="b">
        <f t="shared" si="27"/>
        <v>0</v>
      </c>
    </row>
    <row r="1757" spans="1:5" x14ac:dyDescent="0.15">
      <c r="A1757" s="3">
        <v>41726</v>
      </c>
      <c r="B1757" s="1">
        <v>1472.05</v>
      </c>
      <c r="C1757" s="1">
        <v>1980.38</v>
      </c>
      <c r="D1757" s="1">
        <v>4671.79</v>
      </c>
      <c r="E1757" t="b">
        <f t="shared" si="27"/>
        <v>0</v>
      </c>
    </row>
    <row r="1758" spans="1:5" x14ac:dyDescent="0.15">
      <c r="A1758" s="3">
        <v>41729</v>
      </c>
      <c r="B1758" s="1">
        <v>1465.78</v>
      </c>
      <c r="C1758" s="1">
        <v>1977.91</v>
      </c>
      <c r="D1758" s="1">
        <v>4633.2700000000004</v>
      </c>
      <c r="E1758" t="b">
        <f t="shared" si="27"/>
        <v>1</v>
      </c>
    </row>
    <row r="1759" spans="1:5" x14ac:dyDescent="0.15">
      <c r="A1759" s="3">
        <v>41730</v>
      </c>
      <c r="B1759" s="1">
        <v>1473.14</v>
      </c>
      <c r="C1759" s="1">
        <v>1991.2</v>
      </c>
      <c r="D1759" s="1">
        <v>4714.95</v>
      </c>
      <c r="E1759" t="b">
        <f t="shared" si="27"/>
        <v>0</v>
      </c>
    </row>
    <row r="1760" spans="1:5" x14ac:dyDescent="0.15">
      <c r="A1760" s="3">
        <v>41731</v>
      </c>
      <c r="B1760" s="1">
        <v>1491.3</v>
      </c>
      <c r="C1760" s="1">
        <v>2012.06</v>
      </c>
      <c r="D1760" s="1">
        <v>4683.78</v>
      </c>
      <c r="E1760" t="b">
        <f t="shared" si="27"/>
        <v>0</v>
      </c>
    </row>
    <row r="1761" spans="1:5" x14ac:dyDescent="0.15">
      <c r="A1761" s="3">
        <v>41732</v>
      </c>
      <c r="B1761" s="1">
        <v>1477.49</v>
      </c>
      <c r="C1761" s="1">
        <v>1993.92</v>
      </c>
      <c r="D1761" s="1">
        <v>4686.95</v>
      </c>
      <c r="E1761" t="b">
        <f t="shared" si="27"/>
        <v>0</v>
      </c>
    </row>
    <row r="1762" spans="1:5" x14ac:dyDescent="0.15">
      <c r="A1762" s="3">
        <v>41733</v>
      </c>
      <c r="B1762" s="1">
        <v>1490.33</v>
      </c>
      <c r="C1762" s="1">
        <v>2010.75</v>
      </c>
      <c r="D1762" s="1">
        <v>4743.68</v>
      </c>
      <c r="E1762" t="b">
        <f t="shared" si="27"/>
        <v>0</v>
      </c>
    </row>
    <row r="1763" spans="1:5" x14ac:dyDescent="0.15">
      <c r="A1763" s="3">
        <v>41737</v>
      </c>
      <c r="B1763" s="1">
        <v>1534.75</v>
      </c>
      <c r="C1763" s="1">
        <v>2065.7399999999998</v>
      </c>
      <c r="D1763" s="1">
        <v>4774.53</v>
      </c>
      <c r="E1763" t="b">
        <f t="shared" si="27"/>
        <v>0</v>
      </c>
    </row>
    <row r="1764" spans="1:5" x14ac:dyDescent="0.15">
      <c r="A1764" s="3">
        <v>41738</v>
      </c>
      <c r="B1764" s="1">
        <v>1530.88</v>
      </c>
      <c r="C1764" s="1">
        <v>2061.83</v>
      </c>
      <c r="D1764" s="1">
        <v>4830.54</v>
      </c>
      <c r="E1764" t="b">
        <f t="shared" si="27"/>
        <v>0</v>
      </c>
    </row>
    <row r="1765" spans="1:5" x14ac:dyDescent="0.15">
      <c r="A1765" s="3">
        <v>41739</v>
      </c>
      <c r="B1765" s="1">
        <v>1570.4</v>
      </c>
      <c r="C1765" s="1">
        <v>2105.04</v>
      </c>
      <c r="D1765" s="1">
        <v>4849.66</v>
      </c>
      <c r="E1765" t="b">
        <f t="shared" si="27"/>
        <v>0</v>
      </c>
    </row>
    <row r="1766" spans="1:5" x14ac:dyDescent="0.15">
      <c r="A1766" s="3">
        <v>41740</v>
      </c>
      <c r="B1766" s="1">
        <v>1565.31</v>
      </c>
      <c r="C1766" s="1">
        <v>2102.4</v>
      </c>
      <c r="D1766" s="1">
        <v>4822.71</v>
      </c>
      <c r="E1766" t="b">
        <f t="shared" si="27"/>
        <v>0</v>
      </c>
    </row>
    <row r="1767" spans="1:5" x14ac:dyDescent="0.15">
      <c r="A1767" s="3">
        <v>41743</v>
      </c>
      <c r="B1767" s="1">
        <v>1557.7</v>
      </c>
      <c r="C1767" s="1">
        <v>2092.48</v>
      </c>
      <c r="D1767" s="1">
        <v>4858.16</v>
      </c>
      <c r="E1767" t="b">
        <f t="shared" si="27"/>
        <v>0</v>
      </c>
    </row>
    <row r="1768" spans="1:5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  <c r="E1768" t="b">
        <f t="shared" si="27"/>
        <v>0</v>
      </c>
    </row>
    <row r="1769" spans="1:5" x14ac:dyDescent="0.15">
      <c r="A1769" s="3">
        <v>41745</v>
      </c>
      <c r="B1769" s="1">
        <v>1527.05</v>
      </c>
      <c r="C1769" s="1">
        <v>2051.92</v>
      </c>
      <c r="D1769" s="1">
        <v>4847.6400000000003</v>
      </c>
      <c r="E1769" t="b">
        <f t="shared" si="27"/>
        <v>0</v>
      </c>
    </row>
    <row r="1770" spans="1:5" x14ac:dyDescent="0.15">
      <c r="A1770" s="3">
        <v>41746</v>
      </c>
      <c r="B1770" s="1">
        <v>1520.56</v>
      </c>
      <c r="C1770" s="1">
        <v>2042.78</v>
      </c>
      <c r="D1770" s="1">
        <v>4847.68</v>
      </c>
      <c r="E1770" t="b">
        <f t="shared" si="27"/>
        <v>0</v>
      </c>
    </row>
    <row r="1771" spans="1:5" x14ac:dyDescent="0.15">
      <c r="A1771" s="3">
        <v>41747</v>
      </c>
      <c r="B1771" s="1">
        <v>1521.28</v>
      </c>
      <c r="C1771" s="1">
        <v>2041.29</v>
      </c>
      <c r="D1771" s="1">
        <v>4870.3100000000004</v>
      </c>
      <c r="E1771" t="b">
        <f t="shared" si="27"/>
        <v>0</v>
      </c>
    </row>
    <row r="1772" spans="1:5" x14ac:dyDescent="0.15">
      <c r="A1772" s="3">
        <v>41750</v>
      </c>
      <c r="B1772" s="1">
        <v>1493.76</v>
      </c>
      <c r="C1772" s="1">
        <v>2006.05</v>
      </c>
      <c r="D1772" s="1">
        <v>4794.88</v>
      </c>
      <c r="E1772" t="b">
        <f t="shared" si="27"/>
        <v>0</v>
      </c>
    </row>
    <row r="1773" spans="1:5" x14ac:dyDescent="0.15">
      <c r="A1773" s="3">
        <v>41751</v>
      </c>
      <c r="B1773" s="1">
        <v>1509.55</v>
      </c>
      <c r="C1773" s="1">
        <v>2021.69</v>
      </c>
      <c r="D1773" s="1">
        <v>4748.01</v>
      </c>
      <c r="E1773" t="b">
        <f t="shared" si="27"/>
        <v>0</v>
      </c>
    </row>
    <row r="1774" spans="1:5" x14ac:dyDescent="0.15">
      <c r="A1774" s="3">
        <v>41752</v>
      </c>
      <c r="B1774" s="1">
        <v>1507.04</v>
      </c>
      <c r="C1774" s="1">
        <v>2022.22</v>
      </c>
      <c r="D1774" s="1">
        <v>4730.83</v>
      </c>
      <c r="E1774" t="b">
        <f t="shared" si="27"/>
        <v>0</v>
      </c>
    </row>
    <row r="1775" spans="1:5" x14ac:dyDescent="0.15">
      <c r="A1775" s="3">
        <v>41753</v>
      </c>
      <c r="B1775" s="1">
        <v>1510.28</v>
      </c>
      <c r="C1775" s="1">
        <v>2021.22</v>
      </c>
      <c r="D1775" s="1">
        <v>4682.83</v>
      </c>
      <c r="E1775" t="b">
        <f t="shared" si="27"/>
        <v>0</v>
      </c>
    </row>
    <row r="1776" spans="1:5" x14ac:dyDescent="0.15">
      <c r="A1776" s="3">
        <v>41754</v>
      </c>
      <c r="B1776" s="1">
        <v>1501.05</v>
      </c>
      <c r="C1776" s="1">
        <v>2002.83</v>
      </c>
      <c r="D1776" s="1">
        <v>4582.63</v>
      </c>
      <c r="E1776" t="b">
        <f t="shared" si="27"/>
        <v>0</v>
      </c>
    </row>
    <row r="1777" spans="1:5" x14ac:dyDescent="0.15">
      <c r="A1777" s="3">
        <v>41757</v>
      </c>
      <c r="B1777" s="1">
        <v>1483.78</v>
      </c>
      <c r="C1777" s="1">
        <v>1979.99</v>
      </c>
      <c r="D1777" s="1">
        <v>4424.41</v>
      </c>
      <c r="E1777" t="b">
        <f t="shared" si="27"/>
        <v>0</v>
      </c>
    </row>
    <row r="1778" spans="1:5" x14ac:dyDescent="0.15">
      <c r="A1778" s="3">
        <v>41758</v>
      </c>
      <c r="B1778" s="1">
        <v>1496.01</v>
      </c>
      <c r="C1778" s="1">
        <v>2000.93</v>
      </c>
      <c r="D1778" s="1">
        <v>4479.26</v>
      </c>
      <c r="E1778" t="b">
        <f t="shared" si="27"/>
        <v>0</v>
      </c>
    </row>
    <row r="1779" spans="1:5" x14ac:dyDescent="0.15">
      <c r="A1779" s="3">
        <v>41759</v>
      </c>
      <c r="B1779" s="1">
        <v>1494.81</v>
      </c>
      <c r="C1779" s="1">
        <v>2000.62</v>
      </c>
      <c r="D1779" s="1">
        <v>4525.3100000000004</v>
      </c>
      <c r="E1779" t="b">
        <f t="shared" si="27"/>
        <v>1</v>
      </c>
    </row>
    <row r="1780" spans="1:5" x14ac:dyDescent="0.15">
      <c r="A1780" s="3">
        <v>41764</v>
      </c>
      <c r="B1780" s="1">
        <v>1487.53</v>
      </c>
      <c r="C1780" s="1">
        <v>1993.8</v>
      </c>
      <c r="D1780" s="1">
        <v>4577.41</v>
      </c>
      <c r="E1780" t="b">
        <f t="shared" si="27"/>
        <v>0</v>
      </c>
    </row>
    <row r="1781" spans="1:5" x14ac:dyDescent="0.15">
      <c r="A1781" s="3">
        <v>41765</v>
      </c>
      <c r="B1781" s="1">
        <v>1485.25</v>
      </c>
      <c r="C1781" s="1">
        <v>1993.74</v>
      </c>
      <c r="D1781" s="1">
        <v>4612.1499999999996</v>
      </c>
      <c r="E1781" t="b">
        <f t="shared" si="27"/>
        <v>0</v>
      </c>
    </row>
    <row r="1782" spans="1:5" x14ac:dyDescent="0.15">
      <c r="A1782" s="3">
        <v>41766</v>
      </c>
      <c r="B1782" s="1">
        <v>1476.18</v>
      </c>
      <c r="C1782" s="1">
        <v>1977.94</v>
      </c>
      <c r="D1782" s="1">
        <v>4533.01</v>
      </c>
      <c r="E1782" t="b">
        <f t="shared" si="27"/>
        <v>0</v>
      </c>
    </row>
    <row r="1783" spans="1:5" x14ac:dyDescent="0.15">
      <c r="A1783" s="3">
        <v>41767</v>
      </c>
      <c r="B1783" s="1">
        <v>1478.72</v>
      </c>
      <c r="C1783" s="1">
        <v>1977.3</v>
      </c>
      <c r="D1783" s="1">
        <v>4532.26</v>
      </c>
      <c r="E1783" t="b">
        <f t="shared" si="27"/>
        <v>0</v>
      </c>
    </row>
    <row r="1784" spans="1:5" x14ac:dyDescent="0.15">
      <c r="A1784" s="3">
        <v>41768</v>
      </c>
      <c r="B1784" s="1">
        <v>1480.74</v>
      </c>
      <c r="C1784" s="1">
        <v>1978.21</v>
      </c>
      <c r="D1784" s="1">
        <v>4481.84</v>
      </c>
      <c r="E1784" t="b">
        <f t="shared" si="27"/>
        <v>0</v>
      </c>
    </row>
    <row r="1785" spans="1:5" x14ac:dyDescent="0.15">
      <c r="A1785" s="3">
        <v>41771</v>
      </c>
      <c r="B1785" s="1">
        <v>1508.39</v>
      </c>
      <c r="C1785" s="1">
        <v>2017.73</v>
      </c>
      <c r="D1785" s="1">
        <v>4576.42</v>
      </c>
      <c r="E1785" t="b">
        <f t="shared" si="27"/>
        <v>0</v>
      </c>
    </row>
    <row r="1786" spans="1:5" x14ac:dyDescent="0.15">
      <c r="A1786" s="3">
        <v>41772</v>
      </c>
      <c r="B1786" s="1">
        <v>1503.52</v>
      </c>
      <c r="C1786" s="1">
        <v>2013.5</v>
      </c>
      <c r="D1786" s="1">
        <v>4574.8</v>
      </c>
      <c r="E1786" t="b">
        <f t="shared" si="27"/>
        <v>0</v>
      </c>
    </row>
    <row r="1787" spans="1:5" x14ac:dyDescent="0.15">
      <c r="A1787" s="3">
        <v>41773</v>
      </c>
      <c r="B1787" s="1">
        <v>1500.83</v>
      </c>
      <c r="C1787" s="1">
        <v>2010.87</v>
      </c>
      <c r="D1787" s="1">
        <v>4577.68</v>
      </c>
      <c r="E1787" t="b">
        <f t="shared" si="27"/>
        <v>0</v>
      </c>
    </row>
    <row r="1788" spans="1:5" x14ac:dyDescent="0.15">
      <c r="A1788" s="3">
        <v>41774</v>
      </c>
      <c r="B1788" s="1">
        <v>1488.77</v>
      </c>
      <c r="C1788" s="1">
        <v>1991.4</v>
      </c>
      <c r="D1788" s="1">
        <v>4491.75</v>
      </c>
      <c r="E1788" t="b">
        <f t="shared" si="27"/>
        <v>0</v>
      </c>
    </row>
    <row r="1789" spans="1:5" x14ac:dyDescent="0.15">
      <c r="A1789" s="3">
        <v>41775</v>
      </c>
      <c r="B1789" s="1">
        <v>1487.74</v>
      </c>
      <c r="C1789" s="1">
        <v>1994.18</v>
      </c>
      <c r="D1789" s="1">
        <v>4472.17</v>
      </c>
      <c r="E1789" t="b">
        <f t="shared" si="27"/>
        <v>0</v>
      </c>
    </row>
    <row r="1790" spans="1:5" x14ac:dyDescent="0.15">
      <c r="A1790" s="3">
        <v>41778</v>
      </c>
      <c r="B1790" s="1">
        <v>1459.21</v>
      </c>
      <c r="C1790" s="1">
        <v>1961.28</v>
      </c>
      <c r="D1790" s="1">
        <v>4458.38</v>
      </c>
      <c r="E1790" t="b">
        <f t="shared" si="27"/>
        <v>0</v>
      </c>
    </row>
    <row r="1791" spans="1:5" x14ac:dyDescent="0.15">
      <c r="A1791" s="3">
        <v>41779</v>
      </c>
      <c r="B1791" s="1">
        <v>1460.82</v>
      </c>
      <c r="C1791" s="1">
        <v>1960.8</v>
      </c>
      <c r="D1791" s="1">
        <v>4480.03</v>
      </c>
      <c r="E1791" t="b">
        <f t="shared" si="27"/>
        <v>0</v>
      </c>
    </row>
    <row r="1792" spans="1:5" x14ac:dyDescent="0.15">
      <c r="A1792" s="3">
        <v>41780</v>
      </c>
      <c r="B1792" s="1">
        <v>1474.14</v>
      </c>
      <c r="C1792" s="1">
        <v>1976.99</v>
      </c>
      <c r="D1792" s="1">
        <v>4518.66</v>
      </c>
      <c r="E1792" t="b">
        <f t="shared" si="27"/>
        <v>0</v>
      </c>
    </row>
    <row r="1793" spans="1:5" x14ac:dyDescent="0.15">
      <c r="A1793" s="3">
        <v>41781</v>
      </c>
      <c r="B1793" s="1">
        <v>1471.55</v>
      </c>
      <c r="C1793" s="1">
        <v>1974.57</v>
      </c>
      <c r="D1793" s="1">
        <v>4527.6000000000004</v>
      </c>
      <c r="E1793" t="b">
        <f t="shared" si="27"/>
        <v>0</v>
      </c>
    </row>
    <row r="1794" spans="1:5" x14ac:dyDescent="0.15">
      <c r="A1794" s="3">
        <v>41782</v>
      </c>
      <c r="B1794" s="1">
        <v>1484.37</v>
      </c>
      <c r="C1794" s="1">
        <v>1990.17</v>
      </c>
      <c r="D1794" s="1">
        <v>4582.46</v>
      </c>
      <c r="E1794" t="b">
        <f t="shared" si="27"/>
        <v>0</v>
      </c>
    </row>
    <row r="1795" spans="1:5" x14ac:dyDescent="0.15">
      <c r="A1795" s="3">
        <v>41785</v>
      </c>
      <c r="B1795" s="1">
        <v>1486.05</v>
      </c>
      <c r="C1795" s="1">
        <v>1994.02</v>
      </c>
      <c r="D1795" s="1">
        <v>4645</v>
      </c>
      <c r="E1795" t="b">
        <f t="shared" ref="E1795:E1858" si="28">MONTH(A1795)&lt;&gt;MONTH(A1796)</f>
        <v>0</v>
      </c>
    </row>
    <row r="1796" spans="1:5" x14ac:dyDescent="0.15">
      <c r="A1796" s="3">
        <v>41786</v>
      </c>
      <c r="B1796" s="1">
        <v>1479.73</v>
      </c>
      <c r="C1796" s="1">
        <v>1987.56</v>
      </c>
      <c r="D1796" s="1">
        <v>4624.34</v>
      </c>
      <c r="E1796" t="b">
        <f t="shared" si="28"/>
        <v>0</v>
      </c>
    </row>
    <row r="1797" spans="1:5" x14ac:dyDescent="0.15">
      <c r="A1797" s="3">
        <v>41787</v>
      </c>
      <c r="B1797" s="1">
        <v>1491.76</v>
      </c>
      <c r="C1797" s="1">
        <v>2007.54</v>
      </c>
      <c r="D1797" s="1">
        <v>4690.62</v>
      </c>
      <c r="E1797" t="b">
        <f t="shared" si="28"/>
        <v>0</v>
      </c>
    </row>
    <row r="1798" spans="1:5" x14ac:dyDescent="0.15">
      <c r="A1798" s="3">
        <v>41788</v>
      </c>
      <c r="B1798" s="1">
        <v>1484.31</v>
      </c>
      <c r="C1798" s="1">
        <v>1998.68</v>
      </c>
      <c r="D1798" s="1">
        <v>4635.01</v>
      </c>
      <c r="E1798" t="b">
        <f t="shared" si="28"/>
        <v>0</v>
      </c>
    </row>
    <row r="1799" spans="1:5" x14ac:dyDescent="0.15">
      <c r="A1799" s="3">
        <v>41789</v>
      </c>
      <c r="B1799" s="1">
        <v>1482.1</v>
      </c>
      <c r="C1799" s="1">
        <v>1997.9</v>
      </c>
      <c r="D1799" s="1">
        <v>4648.2299999999996</v>
      </c>
      <c r="E1799" t="b">
        <f t="shared" si="28"/>
        <v>1</v>
      </c>
    </row>
    <row r="1800" spans="1:5" x14ac:dyDescent="0.15">
      <c r="A1800" s="3">
        <v>41793</v>
      </c>
      <c r="B1800" s="1">
        <v>1477.52</v>
      </c>
      <c r="C1800" s="1">
        <v>1993.13</v>
      </c>
      <c r="D1800" s="1">
        <v>4640.24</v>
      </c>
      <c r="E1800" t="b">
        <f t="shared" si="28"/>
        <v>0</v>
      </c>
    </row>
    <row r="1801" spans="1:5" x14ac:dyDescent="0.15">
      <c r="A1801" s="3">
        <v>41794</v>
      </c>
      <c r="B1801" s="1">
        <v>1466.39</v>
      </c>
      <c r="C1801" s="1">
        <v>1974.45</v>
      </c>
      <c r="D1801" s="1">
        <v>4610.72</v>
      </c>
      <c r="E1801" t="b">
        <f t="shared" si="28"/>
        <v>0</v>
      </c>
    </row>
    <row r="1802" spans="1:5" x14ac:dyDescent="0.15">
      <c r="A1802" s="3">
        <v>41795</v>
      </c>
      <c r="B1802" s="1">
        <v>1484.24</v>
      </c>
      <c r="C1802" s="1">
        <v>1996.31</v>
      </c>
      <c r="D1802" s="1">
        <v>4671.33</v>
      </c>
      <c r="E1802" t="b">
        <f t="shared" si="28"/>
        <v>0</v>
      </c>
    </row>
    <row r="1803" spans="1:5" x14ac:dyDescent="0.15">
      <c r="A1803" s="3">
        <v>41796</v>
      </c>
      <c r="B1803" s="1">
        <v>1472.27</v>
      </c>
      <c r="C1803" s="1">
        <v>1979.99</v>
      </c>
      <c r="D1803" s="1">
        <v>4662.3100000000004</v>
      </c>
      <c r="E1803" t="b">
        <f t="shared" si="28"/>
        <v>0</v>
      </c>
    </row>
    <row r="1804" spans="1:5" x14ac:dyDescent="0.15">
      <c r="A1804" s="3">
        <v>41799</v>
      </c>
      <c r="B1804" s="1">
        <v>1475.35</v>
      </c>
      <c r="C1804" s="1">
        <v>1982.53</v>
      </c>
      <c r="D1804" s="1">
        <v>4627.43</v>
      </c>
      <c r="E1804" t="b">
        <f t="shared" si="28"/>
        <v>0</v>
      </c>
    </row>
    <row r="1805" spans="1:5" x14ac:dyDescent="0.15">
      <c r="A1805" s="3">
        <v>41800</v>
      </c>
      <c r="B1805" s="1">
        <v>1493.53</v>
      </c>
      <c r="C1805" s="1">
        <v>2007.93</v>
      </c>
      <c r="D1805" s="1">
        <v>4686.09</v>
      </c>
      <c r="E1805" t="b">
        <f t="shared" si="28"/>
        <v>0</v>
      </c>
    </row>
    <row r="1806" spans="1:5" x14ac:dyDescent="0.15">
      <c r="A1806" s="3">
        <v>41801</v>
      </c>
      <c r="B1806" s="1">
        <v>1488.76</v>
      </c>
      <c r="C1806" s="1">
        <v>2003.53</v>
      </c>
      <c r="D1806" s="1">
        <v>4717.9399999999996</v>
      </c>
      <c r="E1806" t="b">
        <f t="shared" si="28"/>
        <v>0</v>
      </c>
    </row>
    <row r="1807" spans="1:5" x14ac:dyDescent="0.15">
      <c r="A1807" s="3">
        <v>41802</v>
      </c>
      <c r="B1807" s="1">
        <v>1483.86</v>
      </c>
      <c r="C1807" s="1">
        <v>1996.99</v>
      </c>
      <c r="D1807" s="1">
        <v>4712.04</v>
      </c>
      <c r="E1807" t="b">
        <f t="shared" si="28"/>
        <v>0</v>
      </c>
    </row>
    <row r="1808" spans="1:5" x14ac:dyDescent="0.15">
      <c r="A1808" s="3">
        <v>41803</v>
      </c>
      <c r="B1808" s="1">
        <v>1502.96</v>
      </c>
      <c r="C1808" s="1">
        <v>2021.22</v>
      </c>
      <c r="D1808" s="1">
        <v>4766.5200000000004</v>
      </c>
      <c r="E1808" t="b">
        <f t="shared" si="28"/>
        <v>0</v>
      </c>
    </row>
    <row r="1809" spans="1:5" x14ac:dyDescent="0.15">
      <c r="A1809" s="3">
        <v>41806</v>
      </c>
      <c r="B1809" s="1">
        <v>1518.71</v>
      </c>
      <c r="C1809" s="1">
        <v>2036.85</v>
      </c>
      <c r="D1809" s="1">
        <v>4800.6000000000004</v>
      </c>
      <c r="E1809" t="b">
        <f t="shared" si="28"/>
        <v>0</v>
      </c>
    </row>
    <row r="1810" spans="1:5" x14ac:dyDescent="0.15">
      <c r="A1810" s="3">
        <v>41807</v>
      </c>
      <c r="B1810" s="1">
        <v>1501.94</v>
      </c>
      <c r="C1810" s="1">
        <v>2013.88</v>
      </c>
      <c r="D1810" s="1">
        <v>4757.4799999999996</v>
      </c>
      <c r="E1810" t="b">
        <f t="shared" si="28"/>
        <v>0</v>
      </c>
    </row>
    <row r="1811" spans="1:5" x14ac:dyDescent="0.15">
      <c r="A1811" s="3">
        <v>41808</v>
      </c>
      <c r="B1811" s="1">
        <v>1495.43</v>
      </c>
      <c r="C1811" s="1">
        <v>2003.12</v>
      </c>
      <c r="D1811" s="1">
        <v>4721.7</v>
      </c>
      <c r="E1811" t="b">
        <f t="shared" si="28"/>
        <v>0</v>
      </c>
    </row>
    <row r="1812" spans="1:5" x14ac:dyDescent="0.15">
      <c r="A1812" s="3">
        <v>41809</v>
      </c>
      <c r="B1812" s="1">
        <v>1478.04</v>
      </c>
      <c r="C1812" s="1">
        <v>1977.98</v>
      </c>
      <c r="D1812" s="1">
        <v>4581.91</v>
      </c>
      <c r="E1812" t="b">
        <f t="shared" si="28"/>
        <v>0</v>
      </c>
    </row>
    <row r="1813" spans="1:5" x14ac:dyDescent="0.15">
      <c r="A1813" s="3">
        <v>41810</v>
      </c>
      <c r="B1813" s="1">
        <v>1484.48</v>
      </c>
      <c r="C1813" s="1">
        <v>1984.52</v>
      </c>
      <c r="D1813" s="1">
        <v>4635.0600000000004</v>
      </c>
      <c r="E1813" t="b">
        <f t="shared" si="28"/>
        <v>0</v>
      </c>
    </row>
    <row r="1814" spans="1:5" x14ac:dyDescent="0.15">
      <c r="A1814" s="3">
        <v>41813</v>
      </c>
      <c r="B1814" s="1">
        <v>1475.76</v>
      </c>
      <c r="C1814" s="1">
        <v>1976.25</v>
      </c>
      <c r="D1814" s="1">
        <v>4697.42</v>
      </c>
      <c r="E1814" t="b">
        <f t="shared" si="28"/>
        <v>0</v>
      </c>
    </row>
    <row r="1815" spans="1:5" x14ac:dyDescent="0.15">
      <c r="A1815" s="3">
        <v>41814</v>
      </c>
      <c r="B1815" s="1">
        <v>1480.13</v>
      </c>
      <c r="C1815" s="1">
        <v>1984.47</v>
      </c>
      <c r="D1815" s="1">
        <v>4733.76</v>
      </c>
      <c r="E1815" t="b">
        <f t="shared" si="28"/>
        <v>0</v>
      </c>
    </row>
    <row r="1816" spans="1:5" x14ac:dyDescent="0.15">
      <c r="A1816" s="3">
        <v>41815</v>
      </c>
      <c r="B1816" s="1">
        <v>1469.95</v>
      </c>
      <c r="C1816" s="1">
        <v>1973.27</v>
      </c>
      <c r="D1816" s="1">
        <v>4715.8500000000004</v>
      </c>
      <c r="E1816" t="b">
        <f t="shared" si="28"/>
        <v>0</v>
      </c>
    </row>
    <row r="1817" spans="1:5" x14ac:dyDescent="0.15">
      <c r="A1817" s="3">
        <v>41816</v>
      </c>
      <c r="B1817" s="1">
        <v>1478.01</v>
      </c>
      <c r="C1817" s="1">
        <v>1985.26</v>
      </c>
      <c r="D1817" s="1">
        <v>4793.3599999999997</v>
      </c>
      <c r="E1817" t="b">
        <f t="shared" si="28"/>
        <v>0</v>
      </c>
    </row>
    <row r="1818" spans="1:5" x14ac:dyDescent="0.15">
      <c r="A1818" s="3">
        <v>41817</v>
      </c>
      <c r="B1818" s="1">
        <v>1473.76</v>
      </c>
      <c r="C1818" s="1">
        <v>1982.07</v>
      </c>
      <c r="D1818" s="1">
        <v>4829.4799999999996</v>
      </c>
      <c r="E1818" t="b">
        <f t="shared" si="28"/>
        <v>0</v>
      </c>
    </row>
    <row r="1819" spans="1:5" x14ac:dyDescent="0.15">
      <c r="A1819" s="3">
        <v>41820</v>
      </c>
      <c r="B1819" s="1">
        <v>1482.4</v>
      </c>
      <c r="C1819" s="1">
        <v>1993.47</v>
      </c>
      <c r="D1819" s="1">
        <v>4884.3999999999996</v>
      </c>
      <c r="E1819" t="b">
        <f t="shared" si="28"/>
        <v>1</v>
      </c>
    </row>
    <row r="1820" spans="1:5" x14ac:dyDescent="0.15">
      <c r="A1820" s="3">
        <v>41821</v>
      </c>
      <c r="B1820" s="1">
        <v>1481.66</v>
      </c>
      <c r="C1820" s="1">
        <v>1987.47</v>
      </c>
      <c r="D1820" s="1">
        <v>4915.74</v>
      </c>
      <c r="E1820" t="b">
        <f t="shared" si="28"/>
        <v>0</v>
      </c>
    </row>
    <row r="1821" spans="1:5" x14ac:dyDescent="0.15">
      <c r="A1821" s="3">
        <v>41822</v>
      </c>
      <c r="B1821" s="1">
        <v>1484.84</v>
      </c>
      <c r="C1821" s="1">
        <v>1992.4</v>
      </c>
      <c r="D1821" s="1">
        <v>4945.53</v>
      </c>
      <c r="E1821" t="b">
        <f t="shared" si="28"/>
        <v>0</v>
      </c>
    </row>
    <row r="1822" spans="1:5" x14ac:dyDescent="0.15">
      <c r="A1822" s="3">
        <v>41823</v>
      </c>
      <c r="B1822" s="1">
        <v>1489.55</v>
      </c>
      <c r="C1822" s="1">
        <v>1999.23</v>
      </c>
      <c r="D1822" s="1">
        <v>4980.72</v>
      </c>
      <c r="E1822" t="b">
        <f t="shared" si="28"/>
        <v>0</v>
      </c>
    </row>
    <row r="1823" spans="1:5" x14ac:dyDescent="0.15">
      <c r="A1823" s="3">
        <v>41824</v>
      </c>
      <c r="B1823" s="1">
        <v>1492.46</v>
      </c>
      <c r="C1823" s="1">
        <v>2001.32</v>
      </c>
      <c r="D1823" s="1">
        <v>4977.59</v>
      </c>
      <c r="E1823" t="b">
        <f t="shared" si="28"/>
        <v>0</v>
      </c>
    </row>
    <row r="1824" spans="1:5" x14ac:dyDescent="0.15">
      <c r="A1824" s="3">
        <v>41827</v>
      </c>
      <c r="B1824" s="1">
        <v>1492.84</v>
      </c>
      <c r="C1824" s="1">
        <v>2002.21</v>
      </c>
      <c r="D1824" s="1">
        <v>4970.87</v>
      </c>
      <c r="E1824" t="b">
        <f t="shared" si="28"/>
        <v>0</v>
      </c>
    </row>
    <row r="1825" spans="1:5" x14ac:dyDescent="0.15">
      <c r="A1825" s="3">
        <v>41828</v>
      </c>
      <c r="B1825" s="1">
        <v>1491.96</v>
      </c>
      <c r="C1825" s="1">
        <v>2004.45</v>
      </c>
      <c r="D1825" s="1">
        <v>5014.8599999999997</v>
      </c>
      <c r="E1825" t="b">
        <f t="shared" si="28"/>
        <v>0</v>
      </c>
    </row>
    <row r="1826" spans="1:5" x14ac:dyDescent="0.15">
      <c r="A1826" s="3">
        <v>41829</v>
      </c>
      <c r="B1826" s="1">
        <v>1475.14</v>
      </c>
      <c r="C1826" s="1">
        <v>1976.58</v>
      </c>
      <c r="D1826" s="1">
        <v>4937.32</v>
      </c>
      <c r="E1826" t="b">
        <f t="shared" si="28"/>
        <v>0</v>
      </c>
    </row>
    <row r="1827" spans="1:5" x14ac:dyDescent="0.15">
      <c r="A1827" s="3">
        <v>41830</v>
      </c>
      <c r="B1827" s="1">
        <v>1471.17</v>
      </c>
      <c r="C1827" s="1">
        <v>1970.09</v>
      </c>
      <c r="D1827" s="1">
        <v>4935.6899999999996</v>
      </c>
      <c r="E1827" t="b">
        <f t="shared" si="28"/>
        <v>0</v>
      </c>
    </row>
    <row r="1828" spans="1:5" x14ac:dyDescent="0.15">
      <c r="A1828" s="3">
        <v>41831</v>
      </c>
      <c r="B1828" s="1">
        <v>1468.54</v>
      </c>
      <c r="C1828" s="1">
        <v>1971.4</v>
      </c>
      <c r="D1828" s="1">
        <v>4966.18</v>
      </c>
      <c r="E1828" t="b">
        <f t="shared" si="28"/>
        <v>0</v>
      </c>
    </row>
    <row r="1829" spans="1:5" x14ac:dyDescent="0.15">
      <c r="A1829" s="3">
        <v>41834</v>
      </c>
      <c r="B1829" s="1">
        <v>1482.78</v>
      </c>
      <c r="C1829" s="1">
        <v>1991.58</v>
      </c>
      <c r="D1829" s="1">
        <v>5025.24</v>
      </c>
      <c r="E1829" t="b">
        <f t="shared" si="28"/>
        <v>0</v>
      </c>
    </row>
    <row r="1830" spans="1:5" x14ac:dyDescent="0.15">
      <c r="A1830" s="3">
        <v>41835</v>
      </c>
      <c r="B1830" s="1">
        <v>1484.66</v>
      </c>
      <c r="C1830" s="1">
        <v>1997.48</v>
      </c>
      <c r="D1830" s="1">
        <v>4992.83</v>
      </c>
      <c r="E1830" t="b">
        <f t="shared" si="28"/>
        <v>0</v>
      </c>
    </row>
    <row r="1831" spans="1:5" x14ac:dyDescent="0.15">
      <c r="A1831" s="3">
        <v>41836</v>
      </c>
      <c r="B1831" s="1">
        <v>1483.18</v>
      </c>
      <c r="C1831" s="1">
        <v>1995.08</v>
      </c>
      <c r="D1831" s="1">
        <v>4925.46</v>
      </c>
      <c r="E1831" t="b">
        <f t="shared" si="28"/>
        <v>0</v>
      </c>
    </row>
    <row r="1832" spans="1:5" x14ac:dyDescent="0.15">
      <c r="A1832" s="3">
        <v>41837</v>
      </c>
      <c r="B1832" s="1">
        <v>1473.67</v>
      </c>
      <c r="C1832" s="1">
        <v>1982.3</v>
      </c>
      <c r="D1832" s="1">
        <v>4907.8900000000003</v>
      </c>
      <c r="E1832" t="b">
        <f t="shared" si="28"/>
        <v>0</v>
      </c>
    </row>
    <row r="1833" spans="1:5" x14ac:dyDescent="0.15">
      <c r="A1833" s="3">
        <v>41838</v>
      </c>
      <c r="B1833" s="1">
        <v>1478.76</v>
      </c>
      <c r="C1833" s="1">
        <v>1991.42</v>
      </c>
      <c r="D1833" s="1">
        <v>4910.7700000000004</v>
      </c>
      <c r="E1833" t="b">
        <f t="shared" si="28"/>
        <v>0</v>
      </c>
    </row>
    <row r="1834" spans="1:5" x14ac:dyDescent="0.15">
      <c r="A1834" s="3">
        <v>41841</v>
      </c>
      <c r="B1834" s="1">
        <v>1479.84</v>
      </c>
      <c r="C1834" s="1">
        <v>1995.26</v>
      </c>
      <c r="D1834" s="1">
        <v>4898.25</v>
      </c>
      <c r="E1834" t="b">
        <f t="shared" si="28"/>
        <v>0</v>
      </c>
    </row>
    <row r="1835" spans="1:5" x14ac:dyDescent="0.15">
      <c r="A1835" s="3">
        <v>41842</v>
      </c>
      <c r="B1835" s="1">
        <v>1495.93</v>
      </c>
      <c r="C1835" s="1">
        <v>2018.24</v>
      </c>
      <c r="D1835" s="1">
        <v>4966.79</v>
      </c>
      <c r="E1835" t="b">
        <f t="shared" si="28"/>
        <v>0</v>
      </c>
    </row>
    <row r="1836" spans="1:5" x14ac:dyDescent="0.15">
      <c r="A1836" s="3">
        <v>41843</v>
      </c>
      <c r="B1836" s="1">
        <v>1506.75</v>
      </c>
      <c r="C1836" s="1">
        <v>2032.15</v>
      </c>
      <c r="D1836" s="1">
        <v>4897.5600000000004</v>
      </c>
      <c r="E1836" t="b">
        <f t="shared" si="28"/>
        <v>0</v>
      </c>
    </row>
    <row r="1837" spans="1:5" x14ac:dyDescent="0.15">
      <c r="A1837" s="3">
        <v>41844</v>
      </c>
      <c r="B1837" s="1">
        <v>1541.9</v>
      </c>
      <c r="C1837" s="1">
        <v>2077.4499999999998</v>
      </c>
      <c r="D1837" s="1">
        <v>4859.62</v>
      </c>
      <c r="E1837" t="b">
        <f t="shared" si="28"/>
        <v>0</v>
      </c>
    </row>
    <row r="1838" spans="1:5" x14ac:dyDescent="0.15">
      <c r="A1838" s="3">
        <v>41845</v>
      </c>
      <c r="B1838" s="1">
        <v>1557.01</v>
      </c>
      <c r="C1838" s="1">
        <v>2096.58</v>
      </c>
      <c r="D1838" s="1">
        <v>4899.7299999999996</v>
      </c>
      <c r="E1838" t="b">
        <f t="shared" si="28"/>
        <v>0</v>
      </c>
    </row>
    <row r="1839" spans="1:5" x14ac:dyDescent="0.15">
      <c r="A1839" s="3">
        <v>41848</v>
      </c>
      <c r="B1839" s="1">
        <v>1609.48</v>
      </c>
      <c r="C1839" s="1">
        <v>2163.48</v>
      </c>
      <c r="D1839" s="1">
        <v>4984.28</v>
      </c>
      <c r="E1839" t="b">
        <f t="shared" si="28"/>
        <v>0</v>
      </c>
    </row>
    <row r="1840" spans="1:5" x14ac:dyDescent="0.15">
      <c r="A1840" s="3">
        <v>41849</v>
      </c>
      <c r="B1840" s="1">
        <v>1611.85</v>
      </c>
      <c r="C1840" s="1">
        <v>2167.4699999999998</v>
      </c>
      <c r="D1840" s="1">
        <v>5046.41</v>
      </c>
      <c r="E1840" t="b">
        <f t="shared" si="28"/>
        <v>0</v>
      </c>
    </row>
    <row r="1841" spans="1:5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  <c r="E1841" t="b">
        <f t="shared" si="28"/>
        <v>0</v>
      </c>
    </row>
    <row r="1842" spans="1:5" x14ac:dyDescent="0.15">
      <c r="A1842" s="3">
        <v>41851</v>
      </c>
      <c r="B1842" s="1">
        <v>1621.85</v>
      </c>
      <c r="C1842" s="1">
        <v>2182.7600000000002</v>
      </c>
      <c r="D1842" s="1">
        <v>5115.58</v>
      </c>
      <c r="E1842" t="b">
        <f t="shared" si="28"/>
        <v>1</v>
      </c>
    </row>
    <row r="1843" spans="1:5" x14ac:dyDescent="0.15">
      <c r="A1843" s="3">
        <v>41852</v>
      </c>
      <c r="B1843" s="1">
        <v>1607.97</v>
      </c>
      <c r="C1843" s="1">
        <v>2163.66</v>
      </c>
      <c r="D1843" s="1">
        <v>5056.04</v>
      </c>
      <c r="E1843" t="b">
        <f t="shared" si="28"/>
        <v>0</v>
      </c>
    </row>
    <row r="1844" spans="1:5" x14ac:dyDescent="0.15">
      <c r="A1844" s="3">
        <v>41855</v>
      </c>
      <c r="B1844" s="1">
        <v>1644.63</v>
      </c>
      <c r="C1844" s="1">
        <v>2211.15</v>
      </c>
      <c r="D1844" s="1">
        <v>5121.7299999999996</v>
      </c>
      <c r="E1844" t="b">
        <f t="shared" si="28"/>
        <v>0</v>
      </c>
    </row>
    <row r="1845" spans="1:5" x14ac:dyDescent="0.15">
      <c r="A1845" s="3">
        <v>41856</v>
      </c>
      <c r="B1845" s="1">
        <v>1632.41</v>
      </c>
      <c r="C1845" s="1">
        <v>2198.7800000000002</v>
      </c>
      <c r="D1845" s="1">
        <v>5170.16</v>
      </c>
      <c r="E1845" t="b">
        <f t="shared" si="28"/>
        <v>0</v>
      </c>
    </row>
    <row r="1846" spans="1:5" x14ac:dyDescent="0.15">
      <c r="A1846" s="3">
        <v>41857</v>
      </c>
      <c r="B1846" s="1">
        <v>1619.01</v>
      </c>
      <c r="C1846" s="1">
        <v>2184.71</v>
      </c>
      <c r="D1846" s="1">
        <v>5192.3100000000004</v>
      </c>
      <c r="E1846" t="b">
        <f t="shared" si="28"/>
        <v>0</v>
      </c>
    </row>
    <row r="1847" spans="1:5" x14ac:dyDescent="0.15">
      <c r="A1847" s="3">
        <v>41858</v>
      </c>
      <c r="B1847" s="1">
        <v>1593.42</v>
      </c>
      <c r="C1847" s="1">
        <v>2150.5100000000002</v>
      </c>
      <c r="D1847" s="1">
        <v>5158.5</v>
      </c>
      <c r="E1847" t="b">
        <f t="shared" si="28"/>
        <v>0</v>
      </c>
    </row>
    <row r="1848" spans="1:5" x14ac:dyDescent="0.15">
      <c r="A1848" s="3">
        <v>41859</v>
      </c>
      <c r="B1848" s="1">
        <v>1595.66</v>
      </c>
      <c r="C1848" s="1">
        <v>2153.02</v>
      </c>
      <c r="D1848" s="1">
        <v>5206.2</v>
      </c>
      <c r="E1848" t="b">
        <f t="shared" si="28"/>
        <v>0</v>
      </c>
    </row>
    <row r="1849" spans="1:5" x14ac:dyDescent="0.15">
      <c r="A1849" s="3">
        <v>41862</v>
      </c>
      <c r="B1849" s="1">
        <v>1619.25</v>
      </c>
      <c r="C1849" s="1">
        <v>2184.38</v>
      </c>
      <c r="D1849" s="1">
        <v>5285.68</v>
      </c>
      <c r="E1849" t="b">
        <f t="shared" si="28"/>
        <v>0</v>
      </c>
    </row>
    <row r="1850" spans="1:5" x14ac:dyDescent="0.15">
      <c r="A1850" s="3">
        <v>41863</v>
      </c>
      <c r="B1850" s="1">
        <v>1607.91</v>
      </c>
      <c r="C1850" s="1">
        <v>2169.5300000000002</v>
      </c>
      <c r="D1850" s="1">
        <v>5322.3</v>
      </c>
      <c r="E1850" t="b">
        <f t="shared" si="28"/>
        <v>0</v>
      </c>
    </row>
    <row r="1851" spans="1:5" x14ac:dyDescent="0.15">
      <c r="A1851" s="3">
        <v>41864</v>
      </c>
      <c r="B1851" s="1">
        <v>1610.14</v>
      </c>
      <c r="C1851" s="1">
        <v>2171.9299999999998</v>
      </c>
      <c r="D1851" s="1">
        <v>5320.85</v>
      </c>
      <c r="E1851" t="b">
        <f t="shared" si="28"/>
        <v>0</v>
      </c>
    </row>
    <row r="1852" spans="1:5" x14ac:dyDescent="0.15">
      <c r="A1852" s="3">
        <v>41865</v>
      </c>
      <c r="B1852" s="1">
        <v>1596.84</v>
      </c>
      <c r="C1852" s="1">
        <v>2152.4699999999998</v>
      </c>
      <c r="D1852" s="1">
        <v>5302.98</v>
      </c>
      <c r="E1852" t="b">
        <f t="shared" si="28"/>
        <v>0</v>
      </c>
    </row>
    <row r="1853" spans="1:5" x14ac:dyDescent="0.15">
      <c r="A1853" s="3">
        <v>41866</v>
      </c>
      <c r="B1853" s="1">
        <v>1612</v>
      </c>
      <c r="C1853" s="1">
        <v>2171.59</v>
      </c>
      <c r="D1853" s="1">
        <v>5359.73</v>
      </c>
      <c r="E1853" t="b">
        <f t="shared" si="28"/>
        <v>0</v>
      </c>
    </row>
    <row r="1854" spans="1:5" x14ac:dyDescent="0.15">
      <c r="A1854" s="3">
        <v>41869</v>
      </c>
      <c r="B1854" s="1">
        <v>1613.13</v>
      </c>
      <c r="C1854" s="1">
        <v>2176.89</v>
      </c>
      <c r="D1854" s="1">
        <v>5449.27</v>
      </c>
      <c r="E1854" t="b">
        <f t="shared" si="28"/>
        <v>0</v>
      </c>
    </row>
    <row r="1855" spans="1:5" x14ac:dyDescent="0.15">
      <c r="A1855" s="3">
        <v>41870</v>
      </c>
      <c r="B1855" s="1">
        <v>1609.09</v>
      </c>
      <c r="C1855" s="1">
        <v>2172.5</v>
      </c>
      <c r="D1855" s="1">
        <v>5473.4</v>
      </c>
      <c r="E1855" t="b">
        <f t="shared" si="28"/>
        <v>0</v>
      </c>
    </row>
    <row r="1856" spans="1:5" x14ac:dyDescent="0.15">
      <c r="A1856" s="3">
        <v>41871</v>
      </c>
      <c r="B1856" s="1">
        <v>1600.34</v>
      </c>
      <c r="C1856" s="1">
        <v>2162.54</v>
      </c>
      <c r="D1856" s="1">
        <v>5461.59</v>
      </c>
      <c r="E1856" t="b">
        <f t="shared" si="28"/>
        <v>0</v>
      </c>
    </row>
    <row r="1857" spans="1:5" x14ac:dyDescent="0.15">
      <c r="A1857" s="3">
        <v>41872</v>
      </c>
      <c r="B1857" s="1">
        <v>1587.03</v>
      </c>
      <c r="C1857" s="1">
        <v>2148.12</v>
      </c>
      <c r="D1857" s="1">
        <v>5477.34</v>
      </c>
      <c r="E1857" t="b">
        <f t="shared" si="28"/>
        <v>0</v>
      </c>
    </row>
    <row r="1858" spans="1:5" x14ac:dyDescent="0.15">
      <c r="A1858" s="3">
        <v>41873</v>
      </c>
      <c r="B1858" s="1">
        <v>1594.18</v>
      </c>
      <c r="C1858" s="1">
        <v>2157.79</v>
      </c>
      <c r="D1858" s="1">
        <v>5524.37</v>
      </c>
      <c r="E1858" t="b">
        <f t="shared" si="28"/>
        <v>0</v>
      </c>
    </row>
    <row r="1859" spans="1:5" x14ac:dyDescent="0.15">
      <c r="A1859" s="3">
        <v>41876</v>
      </c>
      <c r="B1859" s="1">
        <v>1577.43</v>
      </c>
      <c r="C1859" s="1">
        <v>2133.87</v>
      </c>
      <c r="D1859" s="1">
        <v>5485.08</v>
      </c>
      <c r="E1859" t="b">
        <f t="shared" ref="E1859:E1922" si="29">MONTH(A1859)&lt;&gt;MONTH(A1860)</f>
        <v>0</v>
      </c>
    </row>
    <row r="1860" spans="1:5" x14ac:dyDescent="0.15">
      <c r="A1860" s="3">
        <v>41877</v>
      </c>
      <c r="B1860" s="1">
        <v>1573.39</v>
      </c>
      <c r="C1860" s="1">
        <v>2123.02</v>
      </c>
      <c r="D1860" s="1">
        <v>5376.85</v>
      </c>
      <c r="E1860" t="b">
        <f t="shared" si="29"/>
        <v>0</v>
      </c>
    </row>
    <row r="1861" spans="1:5" x14ac:dyDescent="0.15">
      <c r="A1861" s="3">
        <v>41878</v>
      </c>
      <c r="B1861" s="1">
        <v>1572.79</v>
      </c>
      <c r="C1861" s="1">
        <v>2123.91</v>
      </c>
      <c r="D1861" s="1">
        <v>5406.56</v>
      </c>
      <c r="E1861" t="b">
        <f t="shared" si="29"/>
        <v>0</v>
      </c>
    </row>
    <row r="1862" spans="1:5" x14ac:dyDescent="0.15">
      <c r="A1862" s="3">
        <v>41879</v>
      </c>
      <c r="B1862" s="1">
        <v>1563.89</v>
      </c>
      <c r="C1862" s="1">
        <v>2107.8200000000002</v>
      </c>
      <c r="D1862" s="1">
        <v>5359.56</v>
      </c>
      <c r="E1862" t="b">
        <f t="shared" si="29"/>
        <v>0</v>
      </c>
    </row>
    <row r="1863" spans="1:5" x14ac:dyDescent="0.15">
      <c r="A1863" s="3">
        <v>41880</v>
      </c>
      <c r="B1863" s="1">
        <v>1581.28</v>
      </c>
      <c r="C1863" s="1">
        <v>2134.1799999999998</v>
      </c>
      <c r="D1863" s="1">
        <v>5421.29</v>
      </c>
      <c r="E1863" t="b">
        <f t="shared" si="29"/>
        <v>1</v>
      </c>
    </row>
    <row r="1864" spans="1:5" x14ac:dyDescent="0.15">
      <c r="A1864" s="3">
        <v>41883</v>
      </c>
      <c r="B1864" s="1">
        <v>1586.02</v>
      </c>
      <c r="C1864" s="1">
        <v>2144.29</v>
      </c>
      <c r="D1864" s="1">
        <v>5522.78</v>
      </c>
      <c r="E1864" t="b">
        <f t="shared" si="29"/>
        <v>0</v>
      </c>
    </row>
    <row r="1865" spans="1:5" x14ac:dyDescent="0.15">
      <c r="A1865" s="3">
        <v>41884</v>
      </c>
      <c r="B1865" s="1">
        <v>1607.5</v>
      </c>
      <c r="C1865" s="1">
        <v>2172.7199999999998</v>
      </c>
      <c r="D1865" s="1">
        <v>5604.66</v>
      </c>
      <c r="E1865" t="b">
        <f t="shared" si="29"/>
        <v>0</v>
      </c>
    </row>
    <row r="1866" spans="1:5" x14ac:dyDescent="0.15">
      <c r="A1866" s="3">
        <v>41885</v>
      </c>
      <c r="B1866" s="1">
        <v>1624.03</v>
      </c>
      <c r="C1866" s="1">
        <v>2194.7199999999998</v>
      </c>
      <c r="D1866" s="1">
        <v>5648.72</v>
      </c>
      <c r="E1866" t="b">
        <f t="shared" si="29"/>
        <v>0</v>
      </c>
    </row>
    <row r="1867" spans="1:5" x14ac:dyDescent="0.15">
      <c r="A1867" s="3">
        <v>41886</v>
      </c>
      <c r="B1867" s="1">
        <v>1637.29</v>
      </c>
      <c r="C1867" s="1">
        <v>2211.25</v>
      </c>
      <c r="D1867" s="1">
        <v>5704.28</v>
      </c>
      <c r="E1867" t="b">
        <f t="shared" si="29"/>
        <v>0</v>
      </c>
    </row>
    <row r="1868" spans="1:5" x14ac:dyDescent="0.15">
      <c r="A1868" s="3">
        <v>41887</v>
      </c>
      <c r="B1868" s="1">
        <v>1656.24</v>
      </c>
      <c r="C1868" s="1">
        <v>2235.58</v>
      </c>
      <c r="D1868" s="1">
        <v>5722.82</v>
      </c>
      <c r="E1868" t="b">
        <f t="shared" si="29"/>
        <v>0</v>
      </c>
    </row>
    <row r="1869" spans="1:5" x14ac:dyDescent="0.15">
      <c r="A1869" s="3">
        <v>41891</v>
      </c>
      <c r="B1869" s="1">
        <v>1645.11</v>
      </c>
      <c r="C1869" s="1">
        <v>2223.59</v>
      </c>
      <c r="D1869" s="1">
        <v>5757.87</v>
      </c>
      <c r="E1869" t="b">
        <f t="shared" si="29"/>
        <v>0</v>
      </c>
    </row>
    <row r="1870" spans="1:5" x14ac:dyDescent="0.15">
      <c r="A1870" s="3">
        <v>41892</v>
      </c>
      <c r="B1870" s="1">
        <v>1629.99</v>
      </c>
      <c r="C1870" s="1">
        <v>2205.27</v>
      </c>
      <c r="D1870" s="1">
        <v>5797.45</v>
      </c>
      <c r="E1870" t="b">
        <f t="shared" si="29"/>
        <v>0</v>
      </c>
    </row>
    <row r="1871" spans="1:5" x14ac:dyDescent="0.15">
      <c r="A1871" s="3">
        <v>41893</v>
      </c>
      <c r="B1871" s="1">
        <v>1622.81</v>
      </c>
      <c r="C1871" s="1">
        <v>2194.12</v>
      </c>
      <c r="D1871" s="1">
        <v>5790.1</v>
      </c>
      <c r="E1871" t="b">
        <f t="shared" si="29"/>
        <v>0</v>
      </c>
    </row>
    <row r="1872" spans="1:5" x14ac:dyDescent="0.15">
      <c r="A1872" s="3">
        <v>41894</v>
      </c>
      <c r="B1872" s="1">
        <v>1630.2</v>
      </c>
      <c r="C1872" s="1">
        <v>2206.59</v>
      </c>
      <c r="D1872" s="1">
        <v>5862.17</v>
      </c>
      <c r="E1872" t="b">
        <f t="shared" si="29"/>
        <v>0</v>
      </c>
    </row>
    <row r="1873" spans="1:5" x14ac:dyDescent="0.15">
      <c r="A1873" s="3">
        <v>41897</v>
      </c>
      <c r="B1873" s="1">
        <v>1624.07</v>
      </c>
      <c r="C1873" s="1">
        <v>2198.39</v>
      </c>
      <c r="D1873" s="1">
        <v>5922.27</v>
      </c>
      <c r="E1873" t="b">
        <f t="shared" si="29"/>
        <v>0</v>
      </c>
    </row>
    <row r="1874" spans="1:5" x14ac:dyDescent="0.15">
      <c r="A1874" s="3">
        <v>41898</v>
      </c>
      <c r="B1874" s="1">
        <v>1600.92</v>
      </c>
      <c r="C1874" s="1">
        <v>2166.77</v>
      </c>
      <c r="D1874" s="1">
        <v>5717.84</v>
      </c>
      <c r="E1874" t="b">
        <f t="shared" si="29"/>
        <v>0</v>
      </c>
    </row>
    <row r="1875" spans="1:5" x14ac:dyDescent="0.15">
      <c r="A1875" s="3">
        <v>41899</v>
      </c>
      <c r="B1875" s="1">
        <v>1604.92</v>
      </c>
      <c r="C1875" s="1">
        <v>2176.6799999999998</v>
      </c>
      <c r="D1875" s="1">
        <v>5757.99</v>
      </c>
      <c r="E1875" t="b">
        <f t="shared" si="29"/>
        <v>0</v>
      </c>
    </row>
    <row r="1876" spans="1:5" x14ac:dyDescent="0.15">
      <c r="A1876" s="3">
        <v>41900</v>
      </c>
      <c r="B1876" s="1">
        <v>1609.87</v>
      </c>
      <c r="C1876" s="1">
        <v>2181.6799999999998</v>
      </c>
      <c r="D1876" s="1">
        <v>5803.72</v>
      </c>
      <c r="E1876" t="b">
        <f t="shared" si="29"/>
        <v>0</v>
      </c>
    </row>
    <row r="1877" spans="1:5" x14ac:dyDescent="0.15">
      <c r="A1877" s="3">
        <v>41901</v>
      </c>
      <c r="B1877" s="1">
        <v>1619.58</v>
      </c>
      <c r="C1877" s="1">
        <v>2195.14</v>
      </c>
      <c r="D1877" s="1">
        <v>5870.09</v>
      </c>
      <c r="E1877" t="b">
        <f t="shared" si="29"/>
        <v>0</v>
      </c>
    </row>
    <row r="1878" spans="1:5" x14ac:dyDescent="0.15">
      <c r="A1878" s="3">
        <v>41904</v>
      </c>
      <c r="B1878" s="1">
        <v>1583.89</v>
      </c>
      <c r="C1878" s="1">
        <v>2148.52</v>
      </c>
      <c r="D1878" s="1">
        <v>5820.68</v>
      </c>
      <c r="E1878" t="b">
        <f t="shared" si="29"/>
        <v>0</v>
      </c>
    </row>
    <row r="1879" spans="1:5" x14ac:dyDescent="0.15">
      <c r="A1879" s="3">
        <v>41905</v>
      </c>
      <c r="B1879" s="1">
        <v>1595.64</v>
      </c>
      <c r="C1879" s="1">
        <v>2165.5500000000002</v>
      </c>
      <c r="D1879" s="1">
        <v>5905.17</v>
      </c>
      <c r="E1879" t="b">
        <f t="shared" si="29"/>
        <v>0</v>
      </c>
    </row>
    <row r="1880" spans="1:5" x14ac:dyDescent="0.15">
      <c r="A1880" s="3">
        <v>41906</v>
      </c>
      <c r="B1880" s="1">
        <v>1625.73</v>
      </c>
      <c r="C1880" s="1">
        <v>2204.9299999999998</v>
      </c>
      <c r="D1880" s="1">
        <v>5984.15</v>
      </c>
      <c r="E1880" t="b">
        <f t="shared" si="29"/>
        <v>0</v>
      </c>
    </row>
    <row r="1881" spans="1:5" x14ac:dyDescent="0.15">
      <c r="A1881" s="3">
        <v>41907</v>
      </c>
      <c r="B1881" s="1">
        <v>1618.52</v>
      </c>
      <c r="C1881" s="1">
        <v>2197.37</v>
      </c>
      <c r="D1881" s="1">
        <v>5989.88</v>
      </c>
      <c r="E1881" t="b">
        <f t="shared" si="29"/>
        <v>0</v>
      </c>
    </row>
    <row r="1882" spans="1:5" x14ac:dyDescent="0.15">
      <c r="A1882" s="3">
        <v>41908</v>
      </c>
      <c r="B1882" s="1">
        <v>1616.09</v>
      </c>
      <c r="C1882" s="1">
        <v>2193.98</v>
      </c>
      <c r="D1882" s="1">
        <v>6015.45</v>
      </c>
      <c r="E1882" t="b">
        <f t="shared" si="29"/>
        <v>0</v>
      </c>
    </row>
    <row r="1883" spans="1:5" x14ac:dyDescent="0.15">
      <c r="A1883" s="3">
        <v>41911</v>
      </c>
      <c r="B1883" s="1">
        <v>1621.82</v>
      </c>
      <c r="C1883" s="1">
        <v>2200.08</v>
      </c>
      <c r="D1883" s="1">
        <v>6080.1</v>
      </c>
      <c r="E1883" t="b">
        <f t="shared" si="29"/>
        <v>0</v>
      </c>
    </row>
    <row r="1884" spans="1:5" x14ac:dyDescent="0.15">
      <c r="A1884" s="3">
        <v>41912</v>
      </c>
      <c r="B1884" s="1">
        <v>1619.7</v>
      </c>
      <c r="C1884" s="1">
        <v>2199.08</v>
      </c>
      <c r="D1884" s="1">
        <v>6127.13</v>
      </c>
      <c r="E1884" t="b">
        <f t="shared" si="29"/>
        <v>1</v>
      </c>
    </row>
    <row r="1885" spans="1:5" x14ac:dyDescent="0.15">
      <c r="A1885" s="3">
        <v>41920</v>
      </c>
      <c r="B1885" s="1">
        <v>1633.57</v>
      </c>
      <c r="C1885" s="1">
        <v>2222.89</v>
      </c>
      <c r="D1885" s="1">
        <v>6214.97</v>
      </c>
      <c r="E1885" t="b">
        <f t="shared" si="29"/>
        <v>0</v>
      </c>
    </row>
    <row r="1886" spans="1:5" x14ac:dyDescent="0.15">
      <c r="A1886" s="3">
        <v>41921</v>
      </c>
      <c r="B1886" s="1">
        <v>1634.04</v>
      </c>
      <c r="C1886" s="1">
        <v>2229.0300000000002</v>
      </c>
      <c r="D1886" s="1">
        <v>6238.26</v>
      </c>
      <c r="E1886" t="b">
        <f t="shared" si="29"/>
        <v>0</v>
      </c>
    </row>
    <row r="1887" spans="1:5" x14ac:dyDescent="0.15">
      <c r="A1887" s="3">
        <v>41922</v>
      </c>
      <c r="B1887" s="1">
        <v>1621.71</v>
      </c>
      <c r="C1887" s="1">
        <v>2214.3200000000002</v>
      </c>
      <c r="D1887" s="1">
        <v>6216.98</v>
      </c>
      <c r="E1887" t="b">
        <f t="shared" si="29"/>
        <v>0</v>
      </c>
    </row>
    <row r="1888" spans="1:5" x14ac:dyDescent="0.15">
      <c r="A1888" s="3">
        <v>41925</v>
      </c>
      <c r="B1888" s="1">
        <v>1605.99</v>
      </c>
      <c r="C1888" s="1">
        <v>2198.08</v>
      </c>
      <c r="D1888" s="1">
        <v>6216.67</v>
      </c>
      <c r="E1888" t="b">
        <f t="shared" si="29"/>
        <v>0</v>
      </c>
    </row>
    <row r="1889" spans="1:5" x14ac:dyDescent="0.15">
      <c r="A1889" s="3">
        <v>41926</v>
      </c>
      <c r="B1889" s="1">
        <v>1600.3</v>
      </c>
      <c r="C1889" s="1">
        <v>2189.54</v>
      </c>
      <c r="D1889" s="1">
        <v>6204</v>
      </c>
      <c r="E1889" t="b">
        <f t="shared" si="29"/>
        <v>0</v>
      </c>
    </row>
    <row r="1890" spans="1:5" x14ac:dyDescent="0.15">
      <c r="A1890" s="3">
        <v>41927</v>
      </c>
      <c r="B1890" s="1">
        <v>1612.77</v>
      </c>
      <c r="C1890" s="1">
        <v>2205.35</v>
      </c>
      <c r="D1890" s="1">
        <v>6222.8</v>
      </c>
      <c r="E1890" t="b">
        <f t="shared" si="29"/>
        <v>0</v>
      </c>
    </row>
    <row r="1891" spans="1:5" x14ac:dyDescent="0.15">
      <c r="A1891" s="3">
        <v>41928</v>
      </c>
      <c r="B1891" s="1">
        <v>1608.73</v>
      </c>
      <c r="C1891" s="1">
        <v>2196.8000000000002</v>
      </c>
      <c r="D1891" s="1">
        <v>6134.74</v>
      </c>
      <c r="E1891" t="b">
        <f t="shared" si="29"/>
        <v>0</v>
      </c>
    </row>
    <row r="1892" spans="1:5" x14ac:dyDescent="0.15">
      <c r="A1892" s="3">
        <v>41929</v>
      </c>
      <c r="B1892" s="1">
        <v>1608.52</v>
      </c>
      <c r="C1892" s="1">
        <v>2196.64</v>
      </c>
      <c r="D1892" s="1">
        <v>6058.67</v>
      </c>
      <c r="E1892" t="b">
        <f t="shared" si="29"/>
        <v>0</v>
      </c>
    </row>
    <row r="1893" spans="1:5" x14ac:dyDescent="0.15">
      <c r="A1893" s="3">
        <v>41932</v>
      </c>
      <c r="B1893" s="1">
        <v>1612.4</v>
      </c>
      <c r="C1893" s="1">
        <v>2202.25</v>
      </c>
      <c r="D1893" s="1">
        <v>6154.52</v>
      </c>
      <c r="E1893" t="b">
        <f t="shared" si="29"/>
        <v>0</v>
      </c>
    </row>
    <row r="1894" spans="1:5" x14ac:dyDescent="0.15">
      <c r="A1894" s="3">
        <v>41933</v>
      </c>
      <c r="B1894" s="1">
        <v>1600.84</v>
      </c>
      <c r="C1894" s="1">
        <v>2185.35</v>
      </c>
      <c r="D1894" s="1">
        <v>6103.01</v>
      </c>
      <c r="E1894" t="b">
        <f t="shared" si="29"/>
        <v>0</v>
      </c>
    </row>
    <row r="1895" spans="1:5" x14ac:dyDescent="0.15">
      <c r="A1895" s="3">
        <v>41934</v>
      </c>
      <c r="B1895" s="1">
        <v>1597.13</v>
      </c>
      <c r="C1895" s="1">
        <v>2179.9899999999998</v>
      </c>
      <c r="D1895" s="1">
        <v>6027.51</v>
      </c>
      <c r="E1895" t="b">
        <f t="shared" si="29"/>
        <v>0</v>
      </c>
    </row>
    <row r="1896" spans="1:5" x14ac:dyDescent="0.15">
      <c r="A1896" s="3">
        <v>41935</v>
      </c>
      <c r="B1896" s="1">
        <v>1586.56</v>
      </c>
      <c r="C1896" s="1">
        <v>2164.37</v>
      </c>
      <c r="D1896" s="1">
        <v>5930.48</v>
      </c>
      <c r="E1896" t="b">
        <f t="shared" si="29"/>
        <v>0</v>
      </c>
    </row>
    <row r="1897" spans="1:5" x14ac:dyDescent="0.15">
      <c r="A1897" s="3">
        <v>41936</v>
      </c>
      <c r="B1897" s="1">
        <v>1583.42</v>
      </c>
      <c r="C1897" s="1">
        <v>2156.29</v>
      </c>
      <c r="D1897" s="1">
        <v>5941.93</v>
      </c>
      <c r="E1897" t="b">
        <f t="shared" si="29"/>
        <v>0</v>
      </c>
    </row>
    <row r="1898" spans="1:5" x14ac:dyDescent="0.15">
      <c r="A1898" s="3">
        <v>41939</v>
      </c>
      <c r="B1898" s="1">
        <v>1559.91</v>
      </c>
      <c r="C1898" s="1">
        <v>2125.88</v>
      </c>
      <c r="D1898" s="1">
        <v>6006.84</v>
      </c>
      <c r="E1898" t="b">
        <f t="shared" si="29"/>
        <v>0</v>
      </c>
    </row>
    <row r="1899" spans="1:5" x14ac:dyDescent="0.15">
      <c r="A1899" s="3">
        <v>41940</v>
      </c>
      <c r="B1899" s="1">
        <v>1585.74</v>
      </c>
      <c r="C1899" s="1">
        <v>2166.7800000000002</v>
      </c>
      <c r="D1899" s="1">
        <v>6163.67</v>
      </c>
      <c r="E1899" t="b">
        <f t="shared" si="29"/>
        <v>0</v>
      </c>
    </row>
    <row r="1900" spans="1:5" x14ac:dyDescent="0.15">
      <c r="A1900" s="3">
        <v>41941</v>
      </c>
      <c r="B1900" s="1">
        <v>1608.4</v>
      </c>
      <c r="C1900" s="1">
        <v>2198.8000000000002</v>
      </c>
      <c r="D1900" s="1">
        <v>6246.7</v>
      </c>
      <c r="E1900" t="b">
        <f t="shared" si="29"/>
        <v>0</v>
      </c>
    </row>
    <row r="1901" spans="1:5" x14ac:dyDescent="0.15">
      <c r="A1901" s="3">
        <v>41942</v>
      </c>
      <c r="B1901" s="1">
        <v>1619.1</v>
      </c>
      <c r="C1901" s="1">
        <v>2216.31</v>
      </c>
      <c r="D1901" s="1">
        <v>6241.59</v>
      </c>
      <c r="E1901" t="b">
        <f t="shared" si="29"/>
        <v>0</v>
      </c>
    </row>
    <row r="1902" spans="1:5" x14ac:dyDescent="0.15">
      <c r="A1902" s="3">
        <v>41943</v>
      </c>
      <c r="B1902" s="1">
        <v>1657.29</v>
      </c>
      <c r="C1902" s="1">
        <v>2263.7600000000002</v>
      </c>
      <c r="D1902" s="1">
        <v>6208.61</v>
      </c>
      <c r="E1902" t="b">
        <f t="shared" si="29"/>
        <v>1</v>
      </c>
    </row>
    <row r="1903" spans="1:5" x14ac:dyDescent="0.15">
      <c r="A1903" s="3">
        <v>41946</v>
      </c>
      <c r="B1903" s="1">
        <v>1651.05</v>
      </c>
      <c r="C1903" s="1">
        <v>2259.9899999999998</v>
      </c>
      <c r="D1903" s="1">
        <v>6275.99</v>
      </c>
      <c r="E1903" t="b">
        <f t="shared" si="29"/>
        <v>0</v>
      </c>
    </row>
    <row r="1904" spans="1:5" x14ac:dyDescent="0.15">
      <c r="A1904" s="3">
        <v>41947</v>
      </c>
      <c r="B1904" s="1">
        <v>1645.62</v>
      </c>
      <c r="C1904" s="1">
        <v>2258.7399999999998</v>
      </c>
      <c r="D1904" s="1">
        <v>6231.82</v>
      </c>
      <c r="E1904" t="b">
        <f t="shared" si="29"/>
        <v>0</v>
      </c>
    </row>
    <row r="1905" spans="1:5" x14ac:dyDescent="0.15">
      <c r="A1905" s="3">
        <v>41948</v>
      </c>
      <c r="B1905" s="1">
        <v>1637.63</v>
      </c>
      <c r="C1905" s="1">
        <v>2247.9299999999998</v>
      </c>
      <c r="D1905" s="1">
        <v>6227.25</v>
      </c>
      <c r="E1905" t="b">
        <f t="shared" si="29"/>
        <v>0</v>
      </c>
    </row>
    <row r="1906" spans="1:5" x14ac:dyDescent="0.15">
      <c r="A1906" s="3">
        <v>41949</v>
      </c>
      <c r="B1906" s="1">
        <v>1635.96</v>
      </c>
      <c r="C1906" s="1">
        <v>2245.67</v>
      </c>
      <c r="D1906" s="1">
        <v>6289.19</v>
      </c>
      <c r="E1906" t="b">
        <f t="shared" si="29"/>
        <v>0</v>
      </c>
    </row>
    <row r="1907" spans="1:5" x14ac:dyDescent="0.15">
      <c r="A1907" s="3">
        <v>41950</v>
      </c>
      <c r="B1907" s="1">
        <v>1640.32</v>
      </c>
      <c r="C1907" s="1">
        <v>2248.0700000000002</v>
      </c>
      <c r="D1907" s="1">
        <v>6228.17</v>
      </c>
      <c r="E1907" t="b">
        <f t="shared" si="29"/>
        <v>0</v>
      </c>
    </row>
    <row r="1908" spans="1:5" x14ac:dyDescent="0.15">
      <c r="A1908" s="3">
        <v>41953</v>
      </c>
      <c r="B1908" s="1">
        <v>1689.02</v>
      </c>
      <c r="C1908" s="1">
        <v>2312.0500000000002</v>
      </c>
      <c r="D1908" s="1">
        <v>6246.61</v>
      </c>
      <c r="E1908" t="b">
        <f t="shared" si="29"/>
        <v>0</v>
      </c>
    </row>
    <row r="1909" spans="1:5" x14ac:dyDescent="0.15">
      <c r="A1909" s="3">
        <v>41954</v>
      </c>
      <c r="B1909" s="1">
        <v>1710.88</v>
      </c>
      <c r="C1909" s="1">
        <v>2324.9699999999998</v>
      </c>
      <c r="D1909" s="1">
        <v>6023</v>
      </c>
      <c r="E1909" t="b">
        <f t="shared" si="29"/>
        <v>0</v>
      </c>
    </row>
    <row r="1910" spans="1:5" x14ac:dyDescent="0.15">
      <c r="A1910" s="3">
        <v>41955</v>
      </c>
      <c r="B1910" s="1">
        <v>1731.02</v>
      </c>
      <c r="C1910" s="1">
        <v>2352.29</v>
      </c>
      <c r="D1910" s="1">
        <v>6120.06</v>
      </c>
      <c r="E1910" t="b">
        <f t="shared" si="29"/>
        <v>0</v>
      </c>
    </row>
    <row r="1911" spans="1:5" x14ac:dyDescent="0.15">
      <c r="A1911" s="3">
        <v>41956</v>
      </c>
      <c r="B1911" s="1">
        <v>1726.34</v>
      </c>
      <c r="C1911" s="1">
        <v>2341.85</v>
      </c>
      <c r="D1911" s="1">
        <v>6023.78</v>
      </c>
      <c r="E1911" t="b">
        <f t="shared" si="29"/>
        <v>0</v>
      </c>
    </row>
    <row r="1912" spans="1:5" x14ac:dyDescent="0.15">
      <c r="A1912" s="3">
        <v>41957</v>
      </c>
      <c r="B1912" s="1">
        <v>1728.81</v>
      </c>
      <c r="C1912" s="1">
        <v>2347.16</v>
      </c>
      <c r="D1912" s="1">
        <v>6009.45</v>
      </c>
      <c r="E1912" t="b">
        <f t="shared" si="29"/>
        <v>0</v>
      </c>
    </row>
    <row r="1913" spans="1:5" x14ac:dyDescent="0.15">
      <c r="A1913" s="3">
        <v>41960</v>
      </c>
      <c r="B1913" s="1">
        <v>1708.1</v>
      </c>
      <c r="C1913" s="1">
        <v>2321.41</v>
      </c>
      <c r="D1913" s="1">
        <v>6100.83</v>
      </c>
      <c r="E1913" t="b">
        <f t="shared" si="29"/>
        <v>0</v>
      </c>
    </row>
    <row r="1914" spans="1:5" x14ac:dyDescent="0.15">
      <c r="A1914" s="3">
        <v>41961</v>
      </c>
      <c r="B1914" s="1">
        <v>1679.42</v>
      </c>
      <c r="C1914" s="1">
        <v>2285.48</v>
      </c>
      <c r="D1914" s="1">
        <v>6139.52</v>
      </c>
      <c r="E1914" t="b">
        <f t="shared" si="29"/>
        <v>0</v>
      </c>
    </row>
    <row r="1915" spans="1:5" x14ac:dyDescent="0.15">
      <c r="A1915" s="3">
        <v>41962</v>
      </c>
      <c r="B1915" s="1">
        <v>1671.65</v>
      </c>
      <c r="C1915" s="1">
        <v>2275.81</v>
      </c>
      <c r="D1915" s="1">
        <v>6193.56</v>
      </c>
      <c r="E1915" t="b">
        <f t="shared" si="29"/>
        <v>0</v>
      </c>
    </row>
    <row r="1916" spans="1:5" x14ac:dyDescent="0.15">
      <c r="A1916" s="3">
        <v>41963</v>
      </c>
      <c r="B1916" s="1">
        <v>1676.6</v>
      </c>
      <c r="C1916" s="1">
        <v>2278.31</v>
      </c>
      <c r="D1916" s="1">
        <v>6185.92</v>
      </c>
      <c r="E1916" t="b">
        <f t="shared" si="29"/>
        <v>0</v>
      </c>
    </row>
    <row r="1917" spans="1:5" x14ac:dyDescent="0.15">
      <c r="A1917" s="3">
        <v>41964</v>
      </c>
      <c r="B1917" s="1">
        <v>1714.71</v>
      </c>
      <c r="C1917" s="1">
        <v>2323.9699999999998</v>
      </c>
      <c r="D1917" s="1">
        <v>6240.77</v>
      </c>
      <c r="E1917" t="b">
        <f t="shared" si="29"/>
        <v>0</v>
      </c>
    </row>
    <row r="1918" spans="1:5" x14ac:dyDescent="0.15">
      <c r="A1918" s="3">
        <v>41967</v>
      </c>
      <c r="B1918" s="1">
        <v>1758.1</v>
      </c>
      <c r="C1918" s="1">
        <v>2384.33</v>
      </c>
      <c r="D1918" s="1">
        <v>6293.02</v>
      </c>
      <c r="E1918" t="b">
        <f t="shared" si="29"/>
        <v>0</v>
      </c>
    </row>
    <row r="1919" spans="1:5" x14ac:dyDescent="0.15">
      <c r="A1919" s="3">
        <v>41968</v>
      </c>
      <c r="B1919" s="1">
        <v>1777.67</v>
      </c>
      <c r="C1919" s="1">
        <v>2415.3200000000002</v>
      </c>
      <c r="D1919" s="1">
        <v>6392.44</v>
      </c>
      <c r="E1919" t="b">
        <f t="shared" si="29"/>
        <v>0</v>
      </c>
    </row>
    <row r="1920" spans="1:5" x14ac:dyDescent="0.15">
      <c r="A1920" s="3">
        <v>41969</v>
      </c>
      <c r="B1920" s="1">
        <v>1820.49</v>
      </c>
      <c r="C1920" s="1">
        <v>2461.0100000000002</v>
      </c>
      <c r="D1920" s="1">
        <v>6435.14</v>
      </c>
      <c r="E1920" t="b">
        <f t="shared" si="29"/>
        <v>0</v>
      </c>
    </row>
    <row r="1921" spans="1:5" x14ac:dyDescent="0.15">
      <c r="A1921" s="3">
        <v>41970</v>
      </c>
      <c r="B1921" s="1">
        <v>1853</v>
      </c>
      <c r="C1921" s="1">
        <v>2497.36</v>
      </c>
      <c r="D1921" s="1">
        <v>6472.59</v>
      </c>
      <c r="E1921" t="b">
        <f t="shared" si="29"/>
        <v>0</v>
      </c>
    </row>
    <row r="1922" spans="1:5" x14ac:dyDescent="0.15">
      <c r="A1922" s="3">
        <v>41971</v>
      </c>
      <c r="B1922" s="1">
        <v>1914.44</v>
      </c>
      <c r="C1922" s="1">
        <v>2570.58</v>
      </c>
      <c r="D1922" s="1">
        <v>6478.11</v>
      </c>
      <c r="E1922" t="b">
        <f t="shared" si="29"/>
        <v>1</v>
      </c>
    </row>
    <row r="1923" spans="1:5" x14ac:dyDescent="0.15">
      <c r="A1923" s="3">
        <v>41974</v>
      </c>
      <c r="B1923" s="1">
        <v>1920.38</v>
      </c>
      <c r="C1923" s="1">
        <v>2584.5</v>
      </c>
      <c r="D1923" s="1">
        <v>6392.46</v>
      </c>
      <c r="E1923" t="b">
        <f t="shared" ref="E1923:E1986" si="30">MONTH(A1923)&lt;&gt;MONTH(A1924)</f>
        <v>0</v>
      </c>
    </row>
    <row r="1924" spans="1:5" x14ac:dyDescent="0.15">
      <c r="A1924" s="3">
        <v>41975</v>
      </c>
      <c r="B1924" s="1">
        <v>2021.54</v>
      </c>
      <c r="C1924" s="1">
        <v>2702.26</v>
      </c>
      <c r="D1924" s="1">
        <v>6457.56</v>
      </c>
      <c r="E1924" t="b">
        <f t="shared" si="30"/>
        <v>0</v>
      </c>
    </row>
    <row r="1925" spans="1:5" x14ac:dyDescent="0.15">
      <c r="A1925" s="3">
        <v>41976</v>
      </c>
      <c r="B1925" s="1">
        <v>2037.59</v>
      </c>
      <c r="C1925" s="1">
        <v>2734.48</v>
      </c>
      <c r="D1925" s="1">
        <v>6513.96</v>
      </c>
      <c r="E1925" t="b">
        <f t="shared" si="30"/>
        <v>0</v>
      </c>
    </row>
    <row r="1926" spans="1:5" x14ac:dyDescent="0.15">
      <c r="A1926" s="3">
        <v>41977</v>
      </c>
      <c r="B1926" s="1">
        <v>2160.66</v>
      </c>
      <c r="C1926" s="1">
        <v>2882.08</v>
      </c>
      <c r="D1926" s="1">
        <v>6605.32</v>
      </c>
      <c r="E1926" t="b">
        <f t="shared" si="30"/>
        <v>0</v>
      </c>
    </row>
    <row r="1927" spans="1:5" x14ac:dyDescent="0.15">
      <c r="A1927" s="3">
        <v>41978</v>
      </c>
      <c r="B1927" s="1">
        <v>2200.25</v>
      </c>
      <c r="C1927" s="1">
        <v>2922.28</v>
      </c>
      <c r="D1927" s="1">
        <v>6462.09</v>
      </c>
      <c r="E1927" t="b">
        <f t="shared" si="30"/>
        <v>0</v>
      </c>
    </row>
    <row r="1928" spans="1:5" x14ac:dyDescent="0.15">
      <c r="A1928" s="3">
        <v>41981</v>
      </c>
      <c r="B1928" s="1">
        <v>2298.85</v>
      </c>
      <c r="C1928" s="1">
        <v>3059.99</v>
      </c>
      <c r="D1928" s="1">
        <v>6457.51</v>
      </c>
      <c r="E1928" t="b">
        <f t="shared" si="30"/>
        <v>0</v>
      </c>
    </row>
    <row r="1929" spans="1:5" x14ac:dyDescent="0.15">
      <c r="A1929" s="3">
        <v>41982</v>
      </c>
      <c r="B1929" s="1">
        <v>2182.69</v>
      </c>
      <c r="C1929" s="1">
        <v>2913.36</v>
      </c>
      <c r="D1929" s="1">
        <v>6161.37</v>
      </c>
      <c r="E1929" t="b">
        <f t="shared" si="30"/>
        <v>0</v>
      </c>
    </row>
    <row r="1930" spans="1:5" x14ac:dyDescent="0.15">
      <c r="A1930" s="3">
        <v>41983</v>
      </c>
      <c r="B1930" s="1">
        <v>2254.8200000000002</v>
      </c>
      <c r="C1930" s="1">
        <v>3016.2</v>
      </c>
      <c r="D1930" s="1">
        <v>6366.81</v>
      </c>
      <c r="E1930" t="b">
        <f t="shared" si="30"/>
        <v>0</v>
      </c>
    </row>
    <row r="1931" spans="1:5" x14ac:dyDescent="0.15">
      <c r="A1931" s="3">
        <v>41984</v>
      </c>
      <c r="B1931" s="1">
        <v>2193.54</v>
      </c>
      <c r="C1931" s="1">
        <v>2957.76</v>
      </c>
      <c r="D1931" s="1">
        <v>6463.32</v>
      </c>
      <c r="E1931" t="b">
        <f t="shared" si="30"/>
        <v>0</v>
      </c>
    </row>
    <row r="1932" spans="1:5" x14ac:dyDescent="0.15">
      <c r="A1932" s="3">
        <v>41985</v>
      </c>
      <c r="B1932" s="1">
        <v>2193.29</v>
      </c>
      <c r="C1932" s="1">
        <v>2957.72</v>
      </c>
      <c r="D1932" s="1">
        <v>6545.19</v>
      </c>
      <c r="E1932" t="b">
        <f t="shared" si="30"/>
        <v>0</v>
      </c>
    </row>
    <row r="1933" spans="1:5" x14ac:dyDescent="0.15">
      <c r="A1933" s="3">
        <v>41988</v>
      </c>
      <c r="B1933" s="1">
        <v>2201.54</v>
      </c>
      <c r="C1933" s="1">
        <v>2972.92</v>
      </c>
      <c r="D1933" s="1">
        <v>6658.14</v>
      </c>
      <c r="E1933" t="b">
        <f t="shared" si="30"/>
        <v>0</v>
      </c>
    </row>
    <row r="1934" spans="1:5" x14ac:dyDescent="0.15">
      <c r="A1934" s="3">
        <v>41989</v>
      </c>
      <c r="B1934" s="1">
        <v>2299.2800000000002</v>
      </c>
      <c r="C1934" s="1">
        <v>3076.75</v>
      </c>
      <c r="D1934" s="1">
        <v>6635.25</v>
      </c>
      <c r="E1934" t="b">
        <f t="shared" si="30"/>
        <v>0</v>
      </c>
    </row>
    <row r="1935" spans="1:5" x14ac:dyDescent="0.15">
      <c r="A1935" s="3">
        <v>41990</v>
      </c>
      <c r="B1935" s="1">
        <v>2383.9499999999998</v>
      </c>
      <c r="C1935" s="1">
        <v>3167.47</v>
      </c>
      <c r="D1935" s="1">
        <v>6551.12</v>
      </c>
      <c r="E1935" t="b">
        <f t="shared" si="30"/>
        <v>0</v>
      </c>
    </row>
    <row r="1936" spans="1:5" x14ac:dyDescent="0.15">
      <c r="A1936" s="3">
        <v>41991</v>
      </c>
      <c r="B1936" s="1">
        <v>2364.04</v>
      </c>
      <c r="C1936" s="1">
        <v>3157.54</v>
      </c>
      <c r="D1936" s="1">
        <v>6540.88</v>
      </c>
      <c r="E1936" t="b">
        <f t="shared" si="30"/>
        <v>0</v>
      </c>
    </row>
    <row r="1937" spans="1:5" x14ac:dyDescent="0.15">
      <c r="A1937" s="3">
        <v>41992</v>
      </c>
      <c r="B1937" s="1">
        <v>2390.2800000000002</v>
      </c>
      <c r="C1937" s="1">
        <v>3206.92</v>
      </c>
      <c r="D1937" s="1">
        <v>6438.04</v>
      </c>
      <c r="E1937" t="b">
        <f t="shared" si="30"/>
        <v>0</v>
      </c>
    </row>
    <row r="1938" spans="1:5" x14ac:dyDescent="0.15">
      <c r="A1938" s="3">
        <v>41995</v>
      </c>
      <c r="B1938" s="1">
        <v>2426.6799999999998</v>
      </c>
      <c r="C1938" s="1">
        <v>3254.84</v>
      </c>
      <c r="D1938" s="1">
        <v>6120.58</v>
      </c>
      <c r="E1938" t="b">
        <f t="shared" si="30"/>
        <v>0</v>
      </c>
    </row>
    <row r="1939" spans="1:5" x14ac:dyDescent="0.15">
      <c r="A1939" s="3">
        <v>41996</v>
      </c>
      <c r="B1939" s="1">
        <v>2374.9499999999998</v>
      </c>
      <c r="C1939" s="1">
        <v>3191.66</v>
      </c>
      <c r="D1939" s="1">
        <v>6023.37</v>
      </c>
      <c r="E1939" t="b">
        <f t="shared" si="30"/>
        <v>0</v>
      </c>
    </row>
    <row r="1940" spans="1:5" x14ac:dyDescent="0.15">
      <c r="A1940" s="3">
        <v>41997</v>
      </c>
      <c r="B1940" s="1">
        <v>2270.88</v>
      </c>
      <c r="C1940" s="1">
        <v>3068.6</v>
      </c>
      <c r="D1940" s="1">
        <v>6154.88</v>
      </c>
      <c r="E1940" t="b">
        <f t="shared" si="30"/>
        <v>0</v>
      </c>
    </row>
    <row r="1941" spans="1:5" x14ac:dyDescent="0.15">
      <c r="A1941" s="3">
        <v>41998</v>
      </c>
      <c r="B1941" s="1">
        <v>2359.66</v>
      </c>
      <c r="C1941" s="1">
        <v>3183.71</v>
      </c>
      <c r="D1941" s="1">
        <v>6222.51</v>
      </c>
      <c r="E1941" t="b">
        <f t="shared" si="30"/>
        <v>0</v>
      </c>
    </row>
    <row r="1942" spans="1:5" x14ac:dyDescent="0.15">
      <c r="A1942" s="3">
        <v>41999</v>
      </c>
      <c r="B1942" s="1">
        <v>2464.8200000000002</v>
      </c>
      <c r="C1942" s="1">
        <v>3304.46</v>
      </c>
      <c r="D1942" s="1">
        <v>6233.94</v>
      </c>
      <c r="E1942" t="b">
        <f t="shared" si="30"/>
        <v>0</v>
      </c>
    </row>
    <row r="1943" spans="1:5" x14ac:dyDescent="0.15">
      <c r="A1943" s="3">
        <v>42002</v>
      </c>
      <c r="B1943" s="1">
        <v>2481.66</v>
      </c>
      <c r="C1943" s="1">
        <v>3329.57</v>
      </c>
      <c r="D1943" s="1">
        <v>6098.98</v>
      </c>
      <c r="E1943" t="b">
        <f t="shared" si="30"/>
        <v>0</v>
      </c>
    </row>
    <row r="1944" spans="1:5" x14ac:dyDescent="0.15">
      <c r="A1944" s="3">
        <v>42003</v>
      </c>
      <c r="B1944" s="1">
        <v>2523.63</v>
      </c>
      <c r="C1944" s="1">
        <v>3360.93</v>
      </c>
      <c r="D1944" s="1">
        <v>5982.64</v>
      </c>
      <c r="E1944" t="b">
        <f t="shared" si="30"/>
        <v>0</v>
      </c>
    </row>
    <row r="1945" spans="1:5" x14ac:dyDescent="0.15">
      <c r="A1945" s="3">
        <v>42004</v>
      </c>
      <c r="B1945" s="1">
        <v>2581.5700000000002</v>
      </c>
      <c r="C1945" s="1">
        <v>3440.6</v>
      </c>
      <c r="D1945" s="1">
        <v>6027.52</v>
      </c>
      <c r="E1945" t="b">
        <f t="shared" si="30"/>
        <v>1</v>
      </c>
    </row>
    <row r="1946" spans="1:5" x14ac:dyDescent="0.15">
      <c r="A1946" s="3">
        <v>42009</v>
      </c>
      <c r="B1946" s="1">
        <v>2649.64</v>
      </c>
      <c r="C1946" s="1">
        <v>3551.91</v>
      </c>
      <c r="D1946" s="1">
        <v>6049.79</v>
      </c>
      <c r="E1946" t="b">
        <f t="shared" si="30"/>
        <v>0</v>
      </c>
    </row>
    <row r="1947" spans="1:5" x14ac:dyDescent="0.15">
      <c r="A1947" s="3">
        <v>42010</v>
      </c>
      <c r="B1947" s="1">
        <v>2629.4</v>
      </c>
      <c r="C1947" s="1">
        <v>3534.74</v>
      </c>
      <c r="D1947" s="1">
        <v>6172.39</v>
      </c>
      <c r="E1947" t="b">
        <f t="shared" si="30"/>
        <v>0</v>
      </c>
    </row>
    <row r="1948" spans="1:5" x14ac:dyDescent="0.15">
      <c r="A1948" s="3">
        <v>42011</v>
      </c>
      <c r="B1948" s="1">
        <v>2635.23</v>
      </c>
      <c r="C1948" s="1">
        <v>3538.26</v>
      </c>
      <c r="D1948" s="1">
        <v>6166.77</v>
      </c>
      <c r="E1948" t="b">
        <f t="shared" si="30"/>
        <v>0</v>
      </c>
    </row>
    <row r="1949" spans="1:5" x14ac:dyDescent="0.15">
      <c r="A1949" s="3">
        <v>42012</v>
      </c>
      <c r="B1949" s="1">
        <v>2558.11</v>
      </c>
      <c r="C1949" s="1">
        <v>3439.1</v>
      </c>
      <c r="D1949" s="1">
        <v>6164.11</v>
      </c>
      <c r="E1949" t="b">
        <f t="shared" si="30"/>
        <v>0</v>
      </c>
    </row>
    <row r="1950" spans="1:5" x14ac:dyDescent="0.15">
      <c r="A1950" s="3">
        <v>42013</v>
      </c>
      <c r="B1950" s="1">
        <v>2569.02</v>
      </c>
      <c r="C1950" s="1">
        <v>3441.21</v>
      </c>
      <c r="D1950" s="1">
        <v>6128.01</v>
      </c>
      <c r="E1950" t="b">
        <f t="shared" si="30"/>
        <v>0</v>
      </c>
    </row>
    <row r="1951" spans="1:5" x14ac:dyDescent="0.15">
      <c r="A1951" s="3">
        <v>42016</v>
      </c>
      <c r="B1951" s="1">
        <v>2543.85</v>
      </c>
      <c r="C1951" s="1">
        <v>3406.26</v>
      </c>
      <c r="D1951" s="1">
        <v>6062.28</v>
      </c>
      <c r="E1951" t="b">
        <f t="shared" si="30"/>
        <v>0</v>
      </c>
    </row>
    <row r="1952" spans="1:5" x14ac:dyDescent="0.15">
      <c r="A1952" s="3">
        <v>42017</v>
      </c>
      <c r="B1952" s="1">
        <v>2527.83</v>
      </c>
      <c r="C1952" s="1">
        <v>3393.35</v>
      </c>
      <c r="D1952" s="1">
        <v>6167.12</v>
      </c>
      <c r="E1952" t="b">
        <f t="shared" si="30"/>
        <v>0</v>
      </c>
    </row>
    <row r="1953" spans="1:5" x14ac:dyDescent="0.15">
      <c r="A1953" s="3">
        <v>42018</v>
      </c>
      <c r="B1953" s="1">
        <v>2534.23</v>
      </c>
      <c r="C1953" s="1">
        <v>3388.05</v>
      </c>
      <c r="D1953" s="1">
        <v>6139.29</v>
      </c>
      <c r="E1953" t="b">
        <f t="shared" si="30"/>
        <v>0</v>
      </c>
    </row>
    <row r="1954" spans="1:5" x14ac:dyDescent="0.15">
      <c r="A1954" s="3">
        <v>42019</v>
      </c>
      <c r="B1954" s="1">
        <v>2632.89</v>
      </c>
      <c r="C1954" s="1">
        <v>3507.54</v>
      </c>
      <c r="D1954" s="1">
        <v>6168.66</v>
      </c>
      <c r="E1954" t="b">
        <f t="shared" si="30"/>
        <v>0</v>
      </c>
    </row>
    <row r="1955" spans="1:5" x14ac:dyDescent="0.15">
      <c r="A1955" s="3">
        <v>42020</v>
      </c>
      <c r="B1955" s="1">
        <v>2653.03</v>
      </c>
      <c r="C1955" s="1">
        <v>3528.5</v>
      </c>
      <c r="D1955" s="1">
        <v>6252.08</v>
      </c>
      <c r="E1955" t="b">
        <f t="shared" si="30"/>
        <v>0</v>
      </c>
    </row>
    <row r="1956" spans="1:5" x14ac:dyDescent="0.15">
      <c r="A1956" s="3">
        <v>42023</v>
      </c>
      <c r="B1956" s="1">
        <v>2410.1999999999998</v>
      </c>
      <c r="C1956" s="1">
        <v>3221.5</v>
      </c>
      <c r="D1956" s="1">
        <v>6109.29</v>
      </c>
      <c r="E1956" t="b">
        <f t="shared" si="30"/>
        <v>0</v>
      </c>
    </row>
    <row r="1957" spans="1:5" x14ac:dyDescent="0.15">
      <c r="A1957" s="3">
        <v>42024</v>
      </c>
      <c r="B1957" s="1">
        <v>2403.7199999999998</v>
      </c>
      <c r="C1957" s="1">
        <v>3236.22</v>
      </c>
      <c r="D1957" s="1">
        <v>6336.63</v>
      </c>
      <c r="E1957" t="b">
        <f t="shared" si="30"/>
        <v>0</v>
      </c>
    </row>
    <row r="1958" spans="1:5" x14ac:dyDescent="0.15">
      <c r="A1958" s="3">
        <v>42025</v>
      </c>
      <c r="B1958" s="1">
        <v>2542.3200000000002</v>
      </c>
      <c r="C1958" s="1">
        <v>3400.47</v>
      </c>
      <c r="D1958" s="1">
        <v>6465.73</v>
      </c>
      <c r="E1958" t="b">
        <f t="shared" si="30"/>
        <v>0</v>
      </c>
    </row>
    <row r="1959" spans="1:5" x14ac:dyDescent="0.15">
      <c r="A1959" s="3">
        <v>42026</v>
      </c>
      <c r="B1959" s="1">
        <v>2544.31</v>
      </c>
      <c r="C1959" s="1">
        <v>3405.99</v>
      </c>
      <c r="D1959" s="1">
        <v>6568.64</v>
      </c>
      <c r="E1959" t="b">
        <f t="shared" si="30"/>
        <v>0</v>
      </c>
    </row>
    <row r="1960" spans="1:5" x14ac:dyDescent="0.15">
      <c r="A1960" s="3">
        <v>42027</v>
      </c>
      <c r="B1960" s="1">
        <v>2564.5100000000002</v>
      </c>
      <c r="C1960" s="1">
        <v>3423.61</v>
      </c>
      <c r="D1960" s="1">
        <v>6502.07</v>
      </c>
      <c r="E1960" t="b">
        <f t="shared" si="30"/>
        <v>0</v>
      </c>
    </row>
    <row r="1961" spans="1:5" x14ac:dyDescent="0.15">
      <c r="A1961" s="3">
        <v>42030</v>
      </c>
      <c r="B1961" s="1">
        <v>2562.36</v>
      </c>
      <c r="C1961" s="1">
        <v>3441.57</v>
      </c>
      <c r="D1961" s="1">
        <v>6642.61</v>
      </c>
      <c r="E1961" t="b">
        <f t="shared" si="30"/>
        <v>0</v>
      </c>
    </row>
    <row r="1962" spans="1:5" x14ac:dyDescent="0.15">
      <c r="A1962" s="3">
        <v>42031</v>
      </c>
      <c r="B1962" s="1">
        <v>2522.1</v>
      </c>
      <c r="C1962" s="1">
        <v>3395.85</v>
      </c>
      <c r="D1962" s="1">
        <v>6693.81</v>
      </c>
      <c r="E1962" t="b">
        <f t="shared" si="30"/>
        <v>0</v>
      </c>
    </row>
    <row r="1963" spans="1:5" x14ac:dyDescent="0.15">
      <c r="A1963" s="3">
        <v>42032</v>
      </c>
      <c r="B1963" s="1">
        <v>2486.2800000000002</v>
      </c>
      <c r="C1963" s="1">
        <v>3345.45</v>
      </c>
      <c r="D1963" s="1">
        <v>6666.26</v>
      </c>
      <c r="E1963" t="b">
        <f t="shared" si="30"/>
        <v>0</v>
      </c>
    </row>
    <row r="1964" spans="1:5" x14ac:dyDescent="0.15">
      <c r="A1964" s="3">
        <v>42033</v>
      </c>
      <c r="B1964" s="1">
        <v>2442.04</v>
      </c>
      <c r="C1964" s="1">
        <v>3298.04</v>
      </c>
      <c r="D1964" s="1">
        <v>6625</v>
      </c>
      <c r="E1964" t="b">
        <f t="shared" si="30"/>
        <v>0</v>
      </c>
    </row>
    <row r="1965" spans="1:5" x14ac:dyDescent="0.15">
      <c r="A1965" s="3">
        <v>42034</v>
      </c>
      <c r="B1965" s="1">
        <v>2405.38</v>
      </c>
      <c r="C1965" s="1">
        <v>3251.42</v>
      </c>
      <c r="D1965" s="1">
        <v>6546.6</v>
      </c>
      <c r="E1965" t="b">
        <f t="shared" si="30"/>
        <v>1</v>
      </c>
    </row>
    <row r="1966" spans="1:5" x14ac:dyDescent="0.15">
      <c r="A1966" s="3">
        <v>42037</v>
      </c>
      <c r="B1966" s="1">
        <v>2332.5300000000002</v>
      </c>
      <c r="C1966" s="1">
        <v>3157.28</v>
      </c>
      <c r="D1966" s="1">
        <v>6535.9</v>
      </c>
      <c r="E1966" t="b">
        <f t="shared" si="30"/>
        <v>0</v>
      </c>
    </row>
    <row r="1967" spans="1:5" x14ac:dyDescent="0.15">
      <c r="A1967" s="3">
        <v>42038</v>
      </c>
      <c r="B1967" s="1">
        <v>2405.7600000000002</v>
      </c>
      <c r="C1967" s="1">
        <v>3245.49</v>
      </c>
      <c r="D1967" s="1">
        <v>6654.55</v>
      </c>
      <c r="E1967" t="b">
        <f t="shared" si="30"/>
        <v>0</v>
      </c>
    </row>
    <row r="1968" spans="1:5" x14ac:dyDescent="0.15">
      <c r="A1968" s="3">
        <v>42039</v>
      </c>
      <c r="B1968" s="1">
        <v>2372.46</v>
      </c>
      <c r="C1968" s="1">
        <v>3211.56</v>
      </c>
      <c r="D1968" s="1">
        <v>6653.34</v>
      </c>
      <c r="E1968" t="b">
        <f t="shared" si="30"/>
        <v>0</v>
      </c>
    </row>
    <row r="1969" spans="1:5" x14ac:dyDescent="0.15">
      <c r="A1969" s="3">
        <v>42040</v>
      </c>
      <c r="B1969" s="1">
        <v>2348.92</v>
      </c>
      <c r="C1969" s="1">
        <v>3175.34</v>
      </c>
      <c r="D1969" s="1">
        <v>6654.08</v>
      </c>
      <c r="E1969" t="b">
        <f t="shared" si="30"/>
        <v>0</v>
      </c>
    </row>
    <row r="1970" spans="1:5" x14ac:dyDescent="0.15">
      <c r="A1970" s="3">
        <v>42041</v>
      </c>
      <c r="B1970" s="1">
        <v>2325.2399999999998</v>
      </c>
      <c r="C1970" s="1">
        <v>3131.18</v>
      </c>
      <c r="D1970" s="1">
        <v>6526.95</v>
      </c>
      <c r="E1970" t="b">
        <f t="shared" si="30"/>
        <v>0</v>
      </c>
    </row>
    <row r="1971" spans="1:5" x14ac:dyDescent="0.15">
      <c r="A1971" s="3">
        <v>42044</v>
      </c>
      <c r="B1971" s="1">
        <v>2366.77</v>
      </c>
      <c r="C1971" s="1">
        <v>3174.54</v>
      </c>
      <c r="D1971" s="1">
        <v>6474.82</v>
      </c>
      <c r="E1971" t="b">
        <f t="shared" si="30"/>
        <v>0</v>
      </c>
    </row>
    <row r="1972" spans="1:5" x14ac:dyDescent="0.15">
      <c r="A1972" s="3">
        <v>42045</v>
      </c>
      <c r="B1972" s="1">
        <v>2403.5500000000002</v>
      </c>
      <c r="C1972" s="1">
        <v>3228.36</v>
      </c>
      <c r="D1972" s="1">
        <v>6555.82</v>
      </c>
      <c r="E1972" t="b">
        <f t="shared" si="30"/>
        <v>0</v>
      </c>
    </row>
    <row r="1973" spans="1:5" x14ac:dyDescent="0.15">
      <c r="A1973" s="3">
        <v>42046</v>
      </c>
      <c r="B1973" s="1">
        <v>2415.13</v>
      </c>
      <c r="C1973" s="1">
        <v>3243.83</v>
      </c>
      <c r="D1973" s="1">
        <v>6645.51</v>
      </c>
      <c r="E1973" t="b">
        <f t="shared" si="30"/>
        <v>0</v>
      </c>
    </row>
    <row r="1974" spans="1:5" x14ac:dyDescent="0.15">
      <c r="A1974" s="3">
        <v>42047</v>
      </c>
      <c r="B1974" s="1">
        <v>2416.4499999999998</v>
      </c>
      <c r="C1974" s="1">
        <v>3248.3</v>
      </c>
      <c r="D1974" s="1">
        <v>6703.81</v>
      </c>
      <c r="E1974" t="b">
        <f t="shared" si="30"/>
        <v>0</v>
      </c>
    </row>
    <row r="1975" spans="1:5" x14ac:dyDescent="0.15">
      <c r="A1975" s="3">
        <v>42048</v>
      </c>
      <c r="B1975" s="1">
        <v>2427.4699999999998</v>
      </c>
      <c r="C1975" s="1">
        <v>3266.73</v>
      </c>
      <c r="D1975" s="1">
        <v>6815.85</v>
      </c>
      <c r="E1975" t="b">
        <f t="shared" si="30"/>
        <v>0</v>
      </c>
    </row>
    <row r="1976" spans="1:5" x14ac:dyDescent="0.15">
      <c r="A1976" s="3">
        <v>42051</v>
      </c>
      <c r="B1976" s="1">
        <v>2431.21</v>
      </c>
      <c r="C1976" s="1">
        <v>3273.48</v>
      </c>
      <c r="D1976" s="1">
        <v>6965.3</v>
      </c>
      <c r="E1976" t="b">
        <f t="shared" si="30"/>
        <v>0</v>
      </c>
    </row>
    <row r="1977" spans="1:5" x14ac:dyDescent="0.15">
      <c r="A1977" s="3">
        <v>42052</v>
      </c>
      <c r="B1977" s="1">
        <v>2445.2600000000002</v>
      </c>
      <c r="C1977" s="1">
        <v>3296.2</v>
      </c>
      <c r="D1977" s="1">
        <v>7020.05</v>
      </c>
      <c r="E1977" t="b">
        <f t="shared" si="30"/>
        <v>0</v>
      </c>
    </row>
    <row r="1978" spans="1:5" x14ac:dyDescent="0.15">
      <c r="A1978" s="3">
        <v>42060</v>
      </c>
      <c r="B1978" s="1">
        <v>2407.46</v>
      </c>
      <c r="C1978" s="1">
        <v>3249.52</v>
      </c>
      <c r="D1978" s="1">
        <v>7004.66</v>
      </c>
      <c r="E1978" t="b">
        <f t="shared" si="30"/>
        <v>0</v>
      </c>
    </row>
    <row r="1979" spans="1:5" x14ac:dyDescent="0.15">
      <c r="A1979" s="3">
        <v>42061</v>
      </c>
      <c r="B1979" s="1">
        <v>2478.06</v>
      </c>
      <c r="C1979" s="1">
        <v>3337.78</v>
      </c>
      <c r="D1979" s="1">
        <v>7045.27</v>
      </c>
      <c r="E1979" t="b">
        <f t="shared" si="30"/>
        <v>0</v>
      </c>
    </row>
    <row r="1980" spans="1:5" x14ac:dyDescent="0.15">
      <c r="A1980" s="3">
        <v>42062</v>
      </c>
      <c r="B1980" s="1">
        <v>2474.6</v>
      </c>
      <c r="C1980" s="1">
        <v>3334.1</v>
      </c>
      <c r="D1980" s="1">
        <v>7141.89</v>
      </c>
      <c r="E1980" t="b">
        <f t="shared" si="30"/>
        <v>1</v>
      </c>
    </row>
    <row r="1981" spans="1:5" x14ac:dyDescent="0.15">
      <c r="A1981" s="3">
        <v>42065</v>
      </c>
      <c r="B1981" s="1">
        <v>2479.2399999999998</v>
      </c>
      <c r="C1981" s="1">
        <v>3344.73</v>
      </c>
      <c r="D1981" s="1">
        <v>7317.68</v>
      </c>
      <c r="E1981" t="b">
        <f t="shared" si="30"/>
        <v>0</v>
      </c>
    </row>
    <row r="1982" spans="1:5" x14ac:dyDescent="0.15">
      <c r="A1982" s="3">
        <v>42066</v>
      </c>
      <c r="B1982" s="1">
        <v>2396.8000000000002</v>
      </c>
      <c r="C1982" s="1">
        <v>3241.41</v>
      </c>
      <c r="D1982" s="1">
        <v>7282.11</v>
      </c>
      <c r="E1982" t="b">
        <f t="shared" si="30"/>
        <v>0</v>
      </c>
    </row>
    <row r="1983" spans="1:5" x14ac:dyDescent="0.15">
      <c r="A1983" s="3">
        <v>42067</v>
      </c>
      <c r="B1983" s="1">
        <v>2397.9899999999998</v>
      </c>
      <c r="C1983" s="1">
        <v>3247.87</v>
      </c>
      <c r="D1983" s="1">
        <v>7411.03</v>
      </c>
      <c r="E1983" t="b">
        <f t="shared" si="30"/>
        <v>0</v>
      </c>
    </row>
    <row r="1984" spans="1:5" x14ac:dyDescent="0.15">
      <c r="A1984" s="3">
        <v>42068</v>
      </c>
      <c r="B1984" s="1">
        <v>2366.9</v>
      </c>
      <c r="C1984" s="1">
        <v>3205.97</v>
      </c>
      <c r="D1984" s="1">
        <v>7450.91</v>
      </c>
      <c r="E1984" t="b">
        <f t="shared" si="30"/>
        <v>0</v>
      </c>
    </row>
    <row r="1985" spans="1:5" x14ac:dyDescent="0.15">
      <c r="A1985" s="3">
        <v>42069</v>
      </c>
      <c r="B1985" s="1">
        <v>2371.62</v>
      </c>
      <c r="C1985" s="1">
        <v>3203.01</v>
      </c>
      <c r="D1985" s="1">
        <v>7338.4</v>
      </c>
      <c r="E1985" t="b">
        <f t="shared" si="30"/>
        <v>0</v>
      </c>
    </row>
    <row r="1986" spans="1:5" x14ac:dyDescent="0.15">
      <c r="A1986" s="3">
        <v>42072</v>
      </c>
      <c r="B1986" s="1">
        <v>2429.87</v>
      </c>
      <c r="C1986" s="1">
        <v>3271.34</v>
      </c>
      <c r="D1986" s="1">
        <v>7450.82</v>
      </c>
      <c r="E1986" t="b">
        <f t="shared" si="30"/>
        <v>0</v>
      </c>
    </row>
    <row r="1987" spans="1:5" x14ac:dyDescent="0.15">
      <c r="A1987" s="3">
        <v>42073</v>
      </c>
      <c r="B1987" s="1">
        <v>2395.4299999999998</v>
      </c>
      <c r="C1987" s="1">
        <v>3233.46</v>
      </c>
      <c r="D1987" s="1">
        <v>7566.48</v>
      </c>
      <c r="E1987" t="b">
        <f t="shared" ref="E1987:E2050" si="31">MONTH(A1987)&lt;&gt;MONTH(A1988)</f>
        <v>0</v>
      </c>
    </row>
    <row r="1988" spans="1:5" x14ac:dyDescent="0.15">
      <c r="A1988" s="3">
        <v>42074</v>
      </c>
      <c r="B1988" s="1">
        <v>2408.5</v>
      </c>
      <c r="C1988" s="1">
        <v>3245.74</v>
      </c>
      <c r="D1988" s="1">
        <v>7566.31</v>
      </c>
      <c r="E1988" t="b">
        <f t="shared" si="31"/>
        <v>0</v>
      </c>
    </row>
    <row r="1989" spans="1:5" x14ac:dyDescent="0.15">
      <c r="A1989" s="3">
        <v>42075</v>
      </c>
      <c r="B1989" s="1">
        <v>2485.11</v>
      </c>
      <c r="C1989" s="1">
        <v>3331.3</v>
      </c>
      <c r="D1989" s="1">
        <v>7514.44</v>
      </c>
      <c r="E1989" t="b">
        <f t="shared" si="31"/>
        <v>0</v>
      </c>
    </row>
    <row r="1990" spans="1:5" x14ac:dyDescent="0.15">
      <c r="A1990" s="3">
        <v>42076</v>
      </c>
      <c r="B1990" s="1">
        <v>2495.2800000000002</v>
      </c>
      <c r="C1990" s="1">
        <v>3348.51</v>
      </c>
      <c r="D1990" s="1">
        <v>7649.35</v>
      </c>
      <c r="E1990" t="b">
        <f t="shared" si="31"/>
        <v>0</v>
      </c>
    </row>
    <row r="1991" spans="1:5" x14ac:dyDescent="0.15">
      <c r="A1991" s="3">
        <v>42079</v>
      </c>
      <c r="B1991" s="1">
        <v>2550.86</v>
      </c>
      <c r="C1991" s="1">
        <v>3421.42</v>
      </c>
      <c r="D1991" s="1">
        <v>7903.36</v>
      </c>
      <c r="E1991" t="b">
        <f t="shared" si="31"/>
        <v>0</v>
      </c>
    </row>
    <row r="1992" spans="1:5" x14ac:dyDescent="0.15">
      <c r="A1992" s="3">
        <v>42080</v>
      </c>
      <c r="B1992" s="1">
        <v>2583.1999999999998</v>
      </c>
      <c r="C1992" s="1">
        <v>3470.88</v>
      </c>
      <c r="D1992" s="1">
        <v>7993.24</v>
      </c>
      <c r="E1992" t="b">
        <f t="shared" si="31"/>
        <v>0</v>
      </c>
    </row>
    <row r="1993" spans="1:5" x14ac:dyDescent="0.15">
      <c r="A1993" s="3">
        <v>42081</v>
      </c>
      <c r="B1993" s="1">
        <v>2649.64</v>
      </c>
      <c r="C1993" s="1">
        <v>3558.01</v>
      </c>
      <c r="D1993" s="1">
        <v>8150.95</v>
      </c>
      <c r="E1993" t="b">
        <f t="shared" si="31"/>
        <v>0</v>
      </c>
    </row>
    <row r="1994" spans="1:5" x14ac:dyDescent="0.15">
      <c r="A1994" s="3">
        <v>42082</v>
      </c>
      <c r="B1994" s="1">
        <v>2630.24</v>
      </c>
      <c r="C1994" s="1">
        <v>3544.45</v>
      </c>
      <c r="D1994" s="1">
        <v>8216.6200000000008</v>
      </c>
      <c r="E1994" t="b">
        <f t="shared" si="31"/>
        <v>0</v>
      </c>
    </row>
    <row r="1995" spans="1:5" x14ac:dyDescent="0.15">
      <c r="A1995" s="3">
        <v>42083</v>
      </c>
      <c r="B1995" s="1">
        <v>2680.68</v>
      </c>
      <c r="C1995" s="1">
        <v>3596.39</v>
      </c>
      <c r="D1995" s="1">
        <v>8318.83</v>
      </c>
      <c r="E1995" t="b">
        <f t="shared" si="31"/>
        <v>0</v>
      </c>
    </row>
    <row r="1996" spans="1:5" x14ac:dyDescent="0.15">
      <c r="A1996" s="3">
        <v>42086</v>
      </c>
      <c r="B1996" s="1">
        <v>2720.67</v>
      </c>
      <c r="C1996" s="1">
        <v>3659.88</v>
      </c>
      <c r="D1996" s="1">
        <v>8560.44</v>
      </c>
      <c r="E1996" t="b">
        <f t="shared" si="31"/>
        <v>0</v>
      </c>
    </row>
    <row r="1997" spans="1:5" x14ac:dyDescent="0.15">
      <c r="A1997" s="3">
        <v>42087</v>
      </c>
      <c r="B1997" s="1">
        <v>2683.65</v>
      </c>
      <c r="C1997" s="1">
        <v>3635.32</v>
      </c>
      <c r="D1997" s="1">
        <v>8655.3799999999992</v>
      </c>
      <c r="E1997" t="b">
        <f t="shared" si="31"/>
        <v>0</v>
      </c>
    </row>
    <row r="1998" spans="1:5" x14ac:dyDescent="0.15">
      <c r="A1998" s="3">
        <v>42088</v>
      </c>
      <c r="B1998" s="1">
        <v>2649.16</v>
      </c>
      <c r="C1998" s="1">
        <v>3591.22</v>
      </c>
      <c r="D1998" s="1">
        <v>8784.91</v>
      </c>
      <c r="E1998" t="b">
        <f t="shared" si="31"/>
        <v>0</v>
      </c>
    </row>
    <row r="1999" spans="1:5" x14ac:dyDescent="0.15">
      <c r="A1999" s="3">
        <v>42089</v>
      </c>
      <c r="B1999" s="1">
        <v>2687.76</v>
      </c>
      <c r="C1999" s="1">
        <v>3626.38</v>
      </c>
      <c r="D1999" s="1">
        <v>8611.86</v>
      </c>
      <c r="E1999" t="b">
        <f t="shared" si="31"/>
        <v>0</v>
      </c>
    </row>
    <row r="2000" spans="1:5" x14ac:dyDescent="0.15">
      <c r="A2000" s="3">
        <v>42090</v>
      </c>
      <c r="B2000" s="1">
        <v>2689.24</v>
      </c>
      <c r="C2000" s="1">
        <v>3636.21</v>
      </c>
      <c r="D2000" s="1">
        <v>8710.2900000000009</v>
      </c>
      <c r="E2000" t="b">
        <f t="shared" si="31"/>
        <v>0</v>
      </c>
    </row>
    <row r="2001" spans="1:5" x14ac:dyDescent="0.15">
      <c r="A2001" s="3">
        <v>42093</v>
      </c>
      <c r="B2001" s="1">
        <v>2784.46</v>
      </c>
      <c r="C2001" s="1">
        <v>3766.87</v>
      </c>
      <c r="D2001" s="1">
        <v>8719.2199999999993</v>
      </c>
      <c r="E2001" t="b">
        <f t="shared" si="31"/>
        <v>0</v>
      </c>
    </row>
    <row r="2002" spans="1:5" x14ac:dyDescent="0.15">
      <c r="A2002" s="3">
        <v>42094</v>
      </c>
      <c r="B2002" s="1">
        <v>2754.66</v>
      </c>
      <c r="C2002" s="1">
        <v>3725.18</v>
      </c>
      <c r="D2002" s="1">
        <v>8780.74</v>
      </c>
      <c r="E2002" t="b">
        <f t="shared" si="31"/>
        <v>1</v>
      </c>
    </row>
    <row r="2003" spans="1:5" x14ac:dyDescent="0.15">
      <c r="A2003" s="3">
        <v>42095</v>
      </c>
      <c r="B2003" s="1">
        <v>2799.45</v>
      </c>
      <c r="C2003" s="1">
        <v>3782.17</v>
      </c>
      <c r="D2003" s="1">
        <v>9008.2000000000007</v>
      </c>
      <c r="E2003" t="b">
        <f t="shared" si="31"/>
        <v>0</v>
      </c>
    </row>
    <row r="2004" spans="1:5" x14ac:dyDescent="0.15">
      <c r="A2004" s="3">
        <v>42096</v>
      </c>
      <c r="B2004" s="1">
        <v>2781.64</v>
      </c>
      <c r="C2004" s="1">
        <v>3765.51</v>
      </c>
      <c r="D2004" s="1">
        <v>9238.0499999999993</v>
      </c>
      <c r="E2004" t="b">
        <f t="shared" si="31"/>
        <v>0</v>
      </c>
    </row>
    <row r="2005" spans="1:5" x14ac:dyDescent="0.15">
      <c r="A2005" s="3">
        <v>42097</v>
      </c>
      <c r="B2005" s="1">
        <v>2817.18</v>
      </c>
      <c r="C2005" s="1">
        <v>3799.09</v>
      </c>
      <c r="D2005" s="1">
        <v>9419.2000000000007</v>
      </c>
      <c r="E2005" t="b">
        <f t="shared" si="31"/>
        <v>0</v>
      </c>
    </row>
    <row r="2006" spans="1:5" x14ac:dyDescent="0.15">
      <c r="A2006" s="3">
        <v>42101</v>
      </c>
      <c r="B2006" s="1">
        <v>2889.45</v>
      </c>
      <c r="C2006" s="1">
        <v>3891.6</v>
      </c>
      <c r="D2006" s="1">
        <v>9600.7199999999993</v>
      </c>
      <c r="E2006" t="b">
        <f t="shared" si="31"/>
        <v>0</v>
      </c>
    </row>
    <row r="2007" spans="1:5" x14ac:dyDescent="0.15">
      <c r="A2007" s="3">
        <v>42102</v>
      </c>
      <c r="B2007" s="1">
        <v>2952.08</v>
      </c>
      <c r="C2007" s="1">
        <v>3964.86</v>
      </c>
      <c r="D2007" s="1">
        <v>9455.59</v>
      </c>
      <c r="E2007" t="b">
        <f t="shared" si="31"/>
        <v>0</v>
      </c>
    </row>
    <row r="2008" spans="1:5" x14ac:dyDescent="0.15">
      <c r="A2008" s="3">
        <v>42103</v>
      </c>
      <c r="B2008" s="1">
        <v>2931.77</v>
      </c>
      <c r="C2008" s="1">
        <v>3934.73</v>
      </c>
      <c r="D2008" s="1">
        <v>9369.66</v>
      </c>
      <c r="E2008" t="b">
        <f t="shared" si="31"/>
        <v>0</v>
      </c>
    </row>
    <row r="2009" spans="1:5" x14ac:dyDescent="0.15">
      <c r="A2009" s="3">
        <v>42104</v>
      </c>
      <c r="B2009" s="1">
        <v>2986.61</v>
      </c>
      <c r="C2009" s="1">
        <v>4000.76</v>
      </c>
      <c r="D2009" s="1">
        <v>9600.4</v>
      </c>
      <c r="E2009" t="b">
        <f t="shared" si="31"/>
        <v>0</v>
      </c>
    </row>
    <row r="2010" spans="1:5" x14ac:dyDescent="0.15">
      <c r="A2010" s="3">
        <v>42107</v>
      </c>
      <c r="B2010" s="1">
        <v>3041.12</v>
      </c>
      <c r="C2010" s="1">
        <v>4076.7</v>
      </c>
      <c r="D2010" s="1">
        <v>9813.6</v>
      </c>
      <c r="E2010" t="b">
        <f t="shared" si="31"/>
        <v>0</v>
      </c>
    </row>
    <row r="2011" spans="1:5" x14ac:dyDescent="0.15">
      <c r="A2011" s="3">
        <v>42108</v>
      </c>
      <c r="B2011" s="1">
        <v>3052.41</v>
      </c>
      <c r="C2011" s="1">
        <v>4098.42</v>
      </c>
      <c r="D2011" s="1">
        <v>9830.06</v>
      </c>
      <c r="E2011" t="b">
        <f t="shared" si="31"/>
        <v>0</v>
      </c>
    </row>
    <row r="2012" spans="1:5" x14ac:dyDescent="0.15">
      <c r="A2012" s="3">
        <v>42109</v>
      </c>
      <c r="B2012" s="1">
        <v>3053.3</v>
      </c>
      <c r="C2012" s="1">
        <v>4087.19</v>
      </c>
      <c r="D2012" s="1">
        <v>9441.19</v>
      </c>
      <c r="E2012" t="b">
        <f t="shared" si="31"/>
        <v>0</v>
      </c>
    </row>
    <row r="2013" spans="1:5" x14ac:dyDescent="0.15">
      <c r="A2013" s="3">
        <v>42110</v>
      </c>
      <c r="B2013" s="1">
        <v>3183.3</v>
      </c>
      <c r="C2013" s="1">
        <v>4240.13</v>
      </c>
      <c r="D2013" s="1">
        <v>9541.77</v>
      </c>
      <c r="E2013" t="b">
        <f t="shared" si="31"/>
        <v>0</v>
      </c>
    </row>
    <row r="2014" spans="1:5" x14ac:dyDescent="0.15">
      <c r="A2014" s="3">
        <v>42111</v>
      </c>
      <c r="B2014" s="1">
        <v>3235.33</v>
      </c>
      <c r="C2014" s="1">
        <v>4327.75</v>
      </c>
      <c r="D2014" s="1">
        <v>9567.7000000000007</v>
      </c>
      <c r="E2014" t="b">
        <f t="shared" si="31"/>
        <v>0</v>
      </c>
    </row>
    <row r="2015" spans="1:5" x14ac:dyDescent="0.15">
      <c r="A2015" s="3">
        <v>42114</v>
      </c>
      <c r="B2015" s="1">
        <v>3164.46</v>
      </c>
      <c r="C2015" s="1">
        <v>4256.2299999999996</v>
      </c>
      <c r="D2015" s="1">
        <v>9353.61</v>
      </c>
      <c r="E2015" t="b">
        <f t="shared" si="31"/>
        <v>0</v>
      </c>
    </row>
    <row r="2016" spans="1:5" x14ac:dyDescent="0.15">
      <c r="A2016" s="3">
        <v>42115</v>
      </c>
      <c r="B2016" s="1">
        <v>3214.36</v>
      </c>
      <c r="C2016" s="1">
        <v>4323.75</v>
      </c>
      <c r="D2016" s="1">
        <v>9716.35</v>
      </c>
      <c r="E2016" t="b">
        <f t="shared" si="31"/>
        <v>0</v>
      </c>
    </row>
    <row r="2017" spans="1:5" x14ac:dyDescent="0.15">
      <c r="A2017" s="3">
        <v>42116</v>
      </c>
      <c r="B2017" s="1">
        <v>3299.22</v>
      </c>
      <c r="C2017" s="1">
        <v>4431.24</v>
      </c>
      <c r="D2017" s="1">
        <v>9995.26</v>
      </c>
      <c r="E2017" t="b">
        <f t="shared" si="31"/>
        <v>0</v>
      </c>
    </row>
    <row r="2018" spans="1:5" x14ac:dyDescent="0.15">
      <c r="A2018" s="3">
        <v>42117</v>
      </c>
      <c r="B2018" s="1">
        <v>3273.4</v>
      </c>
      <c r="C2018" s="1">
        <v>4410.6400000000003</v>
      </c>
      <c r="D2018" s="1">
        <v>10105.27</v>
      </c>
      <c r="E2018" t="b">
        <f t="shared" si="31"/>
        <v>0</v>
      </c>
    </row>
    <row r="2019" spans="1:5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  <c r="E2019" t="b">
        <f t="shared" si="31"/>
        <v>0</v>
      </c>
    </row>
    <row r="2020" spans="1:5" x14ac:dyDescent="0.15">
      <c r="A2020" s="3">
        <v>42121</v>
      </c>
      <c r="B2020" s="1">
        <v>3308.45</v>
      </c>
      <c r="C2020" s="1">
        <v>4479.4799999999996</v>
      </c>
      <c r="D2020" s="1">
        <v>10174.9</v>
      </c>
      <c r="E2020" t="b">
        <f t="shared" si="31"/>
        <v>0</v>
      </c>
    </row>
    <row r="2021" spans="1:5" x14ac:dyDescent="0.15">
      <c r="A2021" s="3">
        <v>42122</v>
      </c>
      <c r="B2021" s="1">
        <v>3282.33</v>
      </c>
      <c r="C2021" s="1">
        <v>4460.3999999999996</v>
      </c>
      <c r="D2021" s="1">
        <v>9847.89</v>
      </c>
      <c r="E2021" t="b">
        <f t="shared" si="31"/>
        <v>0</v>
      </c>
    </row>
    <row r="2022" spans="1:5" x14ac:dyDescent="0.15">
      <c r="A2022" s="3">
        <v>42123</v>
      </c>
      <c r="B2022" s="1">
        <v>3283.28</v>
      </c>
      <c r="C2022" s="1">
        <v>4459.2299999999996</v>
      </c>
      <c r="D2022" s="1">
        <v>10107.4</v>
      </c>
      <c r="E2022" t="b">
        <f t="shared" si="31"/>
        <v>0</v>
      </c>
    </row>
    <row r="2023" spans="1:5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  <c r="E2023" t="b">
        <f t="shared" si="31"/>
        <v>1</v>
      </c>
    </row>
    <row r="2024" spans="1:5" x14ac:dyDescent="0.15">
      <c r="A2024" s="3">
        <v>42128</v>
      </c>
      <c r="B2024" s="1">
        <v>3272</v>
      </c>
      <c r="C2024" s="1">
        <v>4461.41</v>
      </c>
      <c r="D2024" s="1">
        <v>10270.129999999999</v>
      </c>
      <c r="E2024" t="b">
        <f t="shared" si="31"/>
        <v>0</v>
      </c>
    </row>
    <row r="2025" spans="1:5" x14ac:dyDescent="0.15">
      <c r="A2025" s="3">
        <v>42129</v>
      </c>
      <c r="B2025" s="1">
        <v>3148.81</v>
      </c>
      <c r="C2025" s="1">
        <v>4284.53</v>
      </c>
      <c r="D2025" s="1">
        <v>10007.27</v>
      </c>
      <c r="E2025" t="b">
        <f t="shared" si="31"/>
        <v>0</v>
      </c>
    </row>
    <row r="2026" spans="1:5" x14ac:dyDescent="0.15">
      <c r="A2026" s="3">
        <v>42130</v>
      </c>
      <c r="B2026" s="1">
        <v>3139.02</v>
      </c>
      <c r="C2026" s="1">
        <v>4251.3</v>
      </c>
      <c r="D2026" s="1">
        <v>9973.99</v>
      </c>
      <c r="E2026" t="b">
        <f t="shared" si="31"/>
        <v>0</v>
      </c>
    </row>
    <row r="2027" spans="1:5" x14ac:dyDescent="0.15">
      <c r="A2027" s="3">
        <v>42131</v>
      </c>
      <c r="B2027" s="1">
        <v>3094.88</v>
      </c>
      <c r="C2027" s="1">
        <v>4174.6499999999996</v>
      </c>
      <c r="D2027" s="1">
        <v>9806.51</v>
      </c>
      <c r="E2027" t="b">
        <f t="shared" si="31"/>
        <v>0</v>
      </c>
    </row>
    <row r="2028" spans="1:5" x14ac:dyDescent="0.15">
      <c r="A2028" s="3">
        <v>42132</v>
      </c>
      <c r="B2028" s="1">
        <v>3110.45</v>
      </c>
      <c r="C2028" s="1">
        <v>4226.72</v>
      </c>
      <c r="D2028" s="1">
        <v>10274.379999999999</v>
      </c>
      <c r="E2028" t="b">
        <f t="shared" si="31"/>
        <v>0</v>
      </c>
    </row>
    <row r="2029" spans="1:5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  <c r="E2029" t="b">
        <f t="shared" si="31"/>
        <v>0</v>
      </c>
    </row>
    <row r="2030" spans="1:5" x14ac:dyDescent="0.15">
      <c r="A2030" s="3">
        <v>42136</v>
      </c>
      <c r="B2030" s="1">
        <v>3188.31</v>
      </c>
      <c r="C2030" s="1">
        <v>4351.03</v>
      </c>
      <c r="D2030" s="1">
        <v>11051.43</v>
      </c>
      <c r="E2030" t="b">
        <f t="shared" si="31"/>
        <v>0</v>
      </c>
    </row>
    <row r="2031" spans="1:5" x14ac:dyDescent="0.15">
      <c r="A2031" s="3">
        <v>42137</v>
      </c>
      <c r="B2031" s="1">
        <v>3141.3</v>
      </c>
      <c r="C2031" s="1">
        <v>4305.6499999999996</v>
      </c>
      <c r="D2031" s="1">
        <v>11137.3</v>
      </c>
      <c r="E2031" t="b">
        <f t="shared" si="31"/>
        <v>0</v>
      </c>
    </row>
    <row r="2032" spans="1:5" x14ac:dyDescent="0.15">
      <c r="A2032" s="3">
        <v>42138</v>
      </c>
      <c r="B2032" s="1">
        <v>3128.57</v>
      </c>
      <c r="C2032" s="1">
        <v>4283.9799999999996</v>
      </c>
      <c r="D2032" s="1">
        <v>11211.1</v>
      </c>
      <c r="E2032" t="b">
        <f t="shared" si="31"/>
        <v>0</v>
      </c>
    </row>
    <row r="2033" spans="1:5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  <c r="E2033" t="b">
        <f t="shared" si="31"/>
        <v>0</v>
      </c>
    </row>
    <row r="2034" spans="1:5" x14ac:dyDescent="0.15">
      <c r="A2034" s="3">
        <v>42142</v>
      </c>
      <c r="B2034" s="1">
        <v>2998.39</v>
      </c>
      <c r="C2034" s="1">
        <v>4120.37</v>
      </c>
      <c r="D2034" s="1">
        <v>11542.28</v>
      </c>
      <c r="E2034" t="b">
        <f t="shared" si="31"/>
        <v>0</v>
      </c>
    </row>
    <row r="2035" spans="1:5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  <c r="E2035" t="b">
        <f t="shared" si="31"/>
        <v>0</v>
      </c>
    </row>
    <row r="2036" spans="1:5" x14ac:dyDescent="0.15">
      <c r="A2036" s="3">
        <v>42144</v>
      </c>
      <c r="B2036" s="1">
        <v>3122.85</v>
      </c>
      <c r="C2036" s="1">
        <v>4279.92</v>
      </c>
      <c r="D2036" s="1">
        <v>12132.37</v>
      </c>
      <c r="E2036" t="b">
        <f t="shared" si="31"/>
        <v>0</v>
      </c>
    </row>
    <row r="2037" spans="1:5" x14ac:dyDescent="0.15">
      <c r="A2037" s="3">
        <v>42145</v>
      </c>
      <c r="B2037" s="1">
        <v>3150.9</v>
      </c>
      <c r="C2037" s="1">
        <v>4339.0600000000004</v>
      </c>
      <c r="D2037" s="1">
        <v>12586.05</v>
      </c>
      <c r="E2037" t="b">
        <f t="shared" si="31"/>
        <v>0</v>
      </c>
    </row>
    <row r="2038" spans="1:5" x14ac:dyDescent="0.15">
      <c r="A2038" s="3">
        <v>42146</v>
      </c>
      <c r="B2038" s="1">
        <v>3248.86</v>
      </c>
      <c r="C2038" s="1">
        <v>4462.63</v>
      </c>
      <c r="D2038" s="1">
        <v>12687.29</v>
      </c>
      <c r="E2038" t="b">
        <f t="shared" si="31"/>
        <v>0</v>
      </c>
    </row>
    <row r="2039" spans="1:5" x14ac:dyDescent="0.15">
      <c r="A2039" s="3">
        <v>42149</v>
      </c>
      <c r="B2039" s="1">
        <v>3349.95</v>
      </c>
      <c r="C2039" s="1">
        <v>4605.76</v>
      </c>
      <c r="D2039" s="1">
        <v>12877.87</v>
      </c>
      <c r="E2039" t="b">
        <f t="shared" si="31"/>
        <v>0</v>
      </c>
    </row>
    <row r="2040" spans="1:5" x14ac:dyDescent="0.15">
      <c r="A2040" s="3">
        <v>42150</v>
      </c>
      <c r="B2040" s="1">
        <v>3386.59</v>
      </c>
      <c r="C2040" s="1">
        <v>4664.01</v>
      </c>
      <c r="D2040" s="1">
        <v>13401.31</v>
      </c>
      <c r="E2040" t="b">
        <f t="shared" si="31"/>
        <v>0</v>
      </c>
    </row>
    <row r="2041" spans="1:5" x14ac:dyDescent="0.15">
      <c r="A2041" s="3">
        <v>42151</v>
      </c>
      <c r="B2041" s="1">
        <v>3344.74</v>
      </c>
      <c r="C2041" s="1">
        <v>4617.62</v>
      </c>
      <c r="D2041" s="1">
        <v>13582.55</v>
      </c>
      <c r="E2041" t="b">
        <f t="shared" si="31"/>
        <v>0</v>
      </c>
    </row>
    <row r="2042" spans="1:5" x14ac:dyDescent="0.15">
      <c r="A2042" s="3">
        <v>42152</v>
      </c>
      <c r="B2042" s="1">
        <v>3124.62</v>
      </c>
      <c r="C2042" s="1">
        <v>4323.2</v>
      </c>
      <c r="D2042" s="1">
        <v>12818.99</v>
      </c>
      <c r="E2042" t="b">
        <f t="shared" si="31"/>
        <v>0</v>
      </c>
    </row>
    <row r="2043" spans="1:5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  <c r="E2043" t="b">
        <f t="shared" si="31"/>
        <v>1</v>
      </c>
    </row>
    <row r="2044" spans="1:5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  <c r="E2044" t="b">
        <f t="shared" si="31"/>
        <v>0</v>
      </c>
    </row>
    <row r="2045" spans="1:5" x14ac:dyDescent="0.15">
      <c r="A2045" s="3">
        <v>42157</v>
      </c>
      <c r="B2045" s="1">
        <v>3258.31</v>
      </c>
      <c r="C2045" s="1">
        <v>4531.24</v>
      </c>
      <c r="D2045" s="1">
        <v>14276.32</v>
      </c>
      <c r="E2045" t="b">
        <f t="shared" si="31"/>
        <v>0</v>
      </c>
    </row>
    <row r="2046" spans="1:5" x14ac:dyDescent="0.15">
      <c r="A2046" s="3">
        <v>42158</v>
      </c>
      <c r="B2046" s="1">
        <v>3238.43</v>
      </c>
      <c r="C2046" s="1">
        <v>4508.83</v>
      </c>
      <c r="D2046" s="1">
        <v>14356.6</v>
      </c>
      <c r="E2046" t="b">
        <f t="shared" si="31"/>
        <v>0</v>
      </c>
    </row>
    <row r="2047" spans="1:5" x14ac:dyDescent="0.15">
      <c r="A2047" s="3">
        <v>42159</v>
      </c>
      <c r="B2047" s="1">
        <v>3299.03</v>
      </c>
      <c r="C2047" s="1">
        <v>4556.8</v>
      </c>
      <c r="D2047" s="1">
        <v>14308.65</v>
      </c>
      <c r="E2047" t="b">
        <f t="shared" si="31"/>
        <v>0</v>
      </c>
    </row>
    <row r="2048" spans="1:5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  <c r="E2048" t="b">
        <f t="shared" si="31"/>
        <v>0</v>
      </c>
    </row>
    <row r="2049" spans="1:5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  <c r="E2049" t="b">
        <f t="shared" si="31"/>
        <v>0</v>
      </c>
    </row>
    <row r="2050" spans="1:5" x14ac:dyDescent="0.15">
      <c r="A2050" s="3">
        <v>42164</v>
      </c>
      <c r="B2050" s="1">
        <v>3414</v>
      </c>
      <c r="C2050" s="1">
        <v>4718.67</v>
      </c>
      <c r="D2050" s="1">
        <v>14106.23</v>
      </c>
      <c r="E2050" t="b">
        <f t="shared" si="31"/>
        <v>0</v>
      </c>
    </row>
    <row r="2051" spans="1:5" x14ac:dyDescent="0.15">
      <c r="A2051" s="3">
        <v>42165</v>
      </c>
      <c r="B2051" s="1">
        <v>3370.38</v>
      </c>
      <c r="C2051" s="1">
        <v>4669.43</v>
      </c>
      <c r="D2051" s="1">
        <v>14461.81</v>
      </c>
      <c r="E2051" t="b">
        <f t="shared" ref="E2051:E2114" si="32">MONTH(A2051)&lt;&gt;MONTH(A2052)</f>
        <v>0</v>
      </c>
    </row>
    <row r="2052" spans="1:5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  <c r="E2052" t="b">
        <f t="shared" si="32"/>
        <v>0</v>
      </c>
    </row>
    <row r="2053" spans="1:5" x14ac:dyDescent="0.15">
      <c r="A2053" s="3">
        <v>42167</v>
      </c>
      <c r="B2053" s="1">
        <v>3350.25</v>
      </c>
      <c r="C2053" s="1">
        <v>4649.8</v>
      </c>
      <c r="D2053" s="1">
        <v>15006.34</v>
      </c>
      <c r="E2053" t="b">
        <f t="shared" si="32"/>
        <v>0</v>
      </c>
    </row>
    <row r="2054" spans="1:5" x14ac:dyDescent="0.15">
      <c r="A2054" s="3">
        <v>42170</v>
      </c>
      <c r="B2054" s="1">
        <v>3262.48</v>
      </c>
      <c r="C2054" s="1">
        <v>4544.54</v>
      </c>
      <c r="D2054" s="1">
        <v>14707.78</v>
      </c>
      <c r="E2054" t="b">
        <f t="shared" si="32"/>
        <v>0</v>
      </c>
    </row>
    <row r="2055" spans="1:5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  <c r="E2055" t="b">
        <f t="shared" si="32"/>
        <v>0</v>
      </c>
    </row>
    <row r="2056" spans="1:5" x14ac:dyDescent="0.15">
      <c r="A2056" s="3">
        <v>42172</v>
      </c>
      <c r="B2056" s="1">
        <v>3211.71</v>
      </c>
      <c r="C2056" s="1">
        <v>4476.3</v>
      </c>
      <c r="D2056" s="1">
        <v>14407.31</v>
      </c>
      <c r="E2056" t="b">
        <f t="shared" si="32"/>
        <v>0</v>
      </c>
    </row>
    <row r="2057" spans="1:5" x14ac:dyDescent="0.15">
      <c r="A2057" s="3">
        <v>42173</v>
      </c>
      <c r="B2057" s="1">
        <v>3068.49</v>
      </c>
      <c r="C2057" s="1">
        <v>4284.26</v>
      </c>
      <c r="D2057" s="1">
        <v>13934.21</v>
      </c>
      <c r="E2057" t="b">
        <f t="shared" si="32"/>
        <v>0</v>
      </c>
    </row>
    <row r="2058" spans="1:5" x14ac:dyDescent="0.15">
      <c r="A2058" s="3">
        <v>42174</v>
      </c>
      <c r="B2058" s="1">
        <v>2903.06</v>
      </c>
      <c r="C2058" s="1">
        <v>4049.25</v>
      </c>
      <c r="D2058" s="1">
        <v>13024.72</v>
      </c>
      <c r="E2058" t="b">
        <f t="shared" si="32"/>
        <v>0</v>
      </c>
    </row>
    <row r="2059" spans="1:5" x14ac:dyDescent="0.15">
      <c r="A2059" s="3">
        <v>42178</v>
      </c>
      <c r="B2059" s="1">
        <v>3003.16</v>
      </c>
      <c r="C2059" s="1">
        <v>4200.96</v>
      </c>
      <c r="D2059" s="1">
        <v>13047.02</v>
      </c>
      <c r="E2059" t="b">
        <f t="shared" si="32"/>
        <v>0</v>
      </c>
    </row>
    <row r="2060" spans="1:5" x14ac:dyDescent="0.15">
      <c r="A2060" s="3">
        <v>42179</v>
      </c>
      <c r="B2060" s="1">
        <v>3045.24</v>
      </c>
      <c r="C2060" s="1">
        <v>4278.8</v>
      </c>
      <c r="D2060" s="1">
        <v>13313.79</v>
      </c>
      <c r="E2060" t="b">
        <f t="shared" si="32"/>
        <v>0</v>
      </c>
    </row>
    <row r="2061" spans="1:5" x14ac:dyDescent="0.15">
      <c r="A2061" s="3">
        <v>42180</v>
      </c>
      <c r="B2061" s="1">
        <v>2943.99</v>
      </c>
      <c r="C2061" s="1">
        <v>4146.59</v>
      </c>
      <c r="D2061" s="1">
        <v>12760.48</v>
      </c>
      <c r="E2061" t="b">
        <f t="shared" si="32"/>
        <v>0</v>
      </c>
    </row>
    <row r="2062" spans="1:5" x14ac:dyDescent="0.15">
      <c r="A2062" s="3">
        <v>42181</v>
      </c>
      <c r="B2062" s="1">
        <v>2736.7</v>
      </c>
      <c r="C2062" s="1">
        <v>3850.01</v>
      </c>
      <c r="D2062" s="1">
        <v>11730.75</v>
      </c>
      <c r="E2062" t="b">
        <f t="shared" si="32"/>
        <v>0</v>
      </c>
    </row>
    <row r="2063" spans="1:5" x14ac:dyDescent="0.15">
      <c r="A2063" s="3">
        <v>42184</v>
      </c>
      <c r="B2063" s="1">
        <v>2678.37</v>
      </c>
      <c r="C2063" s="1">
        <v>3775.09</v>
      </c>
      <c r="D2063" s="1">
        <v>10906.04</v>
      </c>
      <c r="E2063" t="b">
        <f t="shared" si="32"/>
        <v>0</v>
      </c>
    </row>
    <row r="2064" spans="1:5" x14ac:dyDescent="0.15">
      <c r="A2064" s="3">
        <v>42185</v>
      </c>
      <c r="B2064" s="1">
        <v>2870.03</v>
      </c>
      <c r="C2064" s="1">
        <v>4036.63</v>
      </c>
      <c r="D2064" s="1">
        <v>11381.47</v>
      </c>
      <c r="E2064" t="b">
        <f t="shared" si="32"/>
        <v>1</v>
      </c>
    </row>
    <row r="2065" spans="1:5" x14ac:dyDescent="0.15">
      <c r="A2065" s="3">
        <v>42186</v>
      </c>
      <c r="B2065" s="1">
        <v>2736.85</v>
      </c>
      <c r="C2065" s="1">
        <v>3845.94</v>
      </c>
      <c r="D2065" s="1">
        <v>10734.01</v>
      </c>
      <c r="E2065" t="b">
        <f t="shared" si="32"/>
        <v>0</v>
      </c>
    </row>
    <row r="2066" spans="1:5" x14ac:dyDescent="0.15">
      <c r="A2066" s="3">
        <v>42187</v>
      </c>
      <c r="B2066" s="1">
        <v>2714.25</v>
      </c>
      <c r="C2066" s="1">
        <v>3768.26</v>
      </c>
      <c r="D2066" s="1">
        <v>10002.36</v>
      </c>
      <c r="E2066" t="b">
        <f t="shared" si="32"/>
        <v>0</v>
      </c>
    </row>
    <row r="2067" spans="1:5" x14ac:dyDescent="0.15">
      <c r="A2067" s="3">
        <v>42188</v>
      </c>
      <c r="B2067" s="1">
        <v>2582.27</v>
      </c>
      <c r="C2067" s="1">
        <v>3562.39</v>
      </c>
      <c r="D2067" s="1">
        <v>9358.73</v>
      </c>
      <c r="E2067" t="b">
        <f t="shared" si="32"/>
        <v>0</v>
      </c>
    </row>
    <row r="2068" spans="1:5" x14ac:dyDescent="0.15">
      <c r="A2068" s="3">
        <v>42191</v>
      </c>
      <c r="B2068" s="1">
        <v>2750</v>
      </c>
      <c r="C2068" s="1">
        <v>3748.6</v>
      </c>
      <c r="D2068" s="1">
        <v>8858.91</v>
      </c>
      <c r="E2068" t="b">
        <f t="shared" si="32"/>
        <v>0</v>
      </c>
    </row>
    <row r="2069" spans="1:5" x14ac:dyDescent="0.15">
      <c r="A2069" s="3">
        <v>42192</v>
      </c>
      <c r="B2069" s="1">
        <v>2812.45</v>
      </c>
      <c r="C2069" s="1">
        <v>3782.07</v>
      </c>
      <c r="D2069" s="1">
        <v>8356.1299999999992</v>
      </c>
      <c r="E2069" t="b">
        <f t="shared" si="32"/>
        <v>0</v>
      </c>
    </row>
    <row r="2070" spans="1:5" x14ac:dyDescent="0.15">
      <c r="A2070" s="3">
        <v>42193</v>
      </c>
      <c r="B2070" s="1">
        <v>2608.98</v>
      </c>
      <c r="C2070" s="1">
        <v>3503.62</v>
      </c>
      <c r="D2070" s="1">
        <v>8114.6</v>
      </c>
      <c r="E2070" t="b">
        <f t="shared" si="32"/>
        <v>0</v>
      </c>
    </row>
    <row r="2071" spans="1:5" x14ac:dyDescent="0.15">
      <c r="A2071" s="3">
        <v>42194</v>
      </c>
      <c r="B2071" s="1">
        <v>2781.08</v>
      </c>
      <c r="C2071" s="1">
        <v>3741.96</v>
      </c>
      <c r="D2071" s="1">
        <v>8348.8799999999992</v>
      </c>
      <c r="E2071" t="b">
        <f t="shared" si="32"/>
        <v>0</v>
      </c>
    </row>
    <row r="2072" spans="1:5" x14ac:dyDescent="0.15">
      <c r="A2072" s="3">
        <v>42195</v>
      </c>
      <c r="B2072" s="1">
        <v>2898.41</v>
      </c>
      <c r="C2072" s="1">
        <v>3928.12</v>
      </c>
      <c r="D2072" s="1">
        <v>8620.27</v>
      </c>
      <c r="E2072" t="b">
        <f t="shared" si="32"/>
        <v>0</v>
      </c>
    </row>
    <row r="2073" spans="1:5" x14ac:dyDescent="0.15">
      <c r="A2073" s="3">
        <v>42198</v>
      </c>
      <c r="B2073" s="1">
        <v>2869.05</v>
      </c>
      <c r="C2073" s="1">
        <v>3944.54</v>
      </c>
      <c r="D2073" s="1">
        <v>9032.56</v>
      </c>
      <c r="E2073" t="b">
        <f t="shared" si="32"/>
        <v>0</v>
      </c>
    </row>
    <row r="2074" spans="1:5" x14ac:dyDescent="0.15">
      <c r="A2074" s="3">
        <v>42199</v>
      </c>
      <c r="B2074" s="1">
        <v>2763.07</v>
      </c>
      <c r="C2074" s="1">
        <v>3800.81</v>
      </c>
      <c r="D2074" s="1">
        <v>9338.17</v>
      </c>
      <c r="E2074" t="b">
        <f t="shared" si="32"/>
        <v>0</v>
      </c>
    </row>
    <row r="2075" spans="1:5" x14ac:dyDescent="0.15">
      <c r="A2075" s="3">
        <v>42200</v>
      </c>
      <c r="B2075" s="1">
        <v>2757.95</v>
      </c>
      <c r="C2075" s="1">
        <v>3732.15</v>
      </c>
      <c r="D2075" s="1">
        <v>8942.91</v>
      </c>
      <c r="E2075" t="b">
        <f t="shared" si="32"/>
        <v>0</v>
      </c>
    </row>
    <row r="2076" spans="1:5" x14ac:dyDescent="0.15">
      <c r="A2076" s="3">
        <v>42201</v>
      </c>
      <c r="B2076" s="1">
        <v>2742.85</v>
      </c>
      <c r="C2076" s="1">
        <v>3732.14</v>
      </c>
      <c r="D2076" s="1">
        <v>9041.23</v>
      </c>
      <c r="E2076" t="b">
        <f t="shared" si="32"/>
        <v>0</v>
      </c>
    </row>
    <row r="2077" spans="1:5" x14ac:dyDescent="0.15">
      <c r="A2077" s="3">
        <v>42202</v>
      </c>
      <c r="B2077" s="1">
        <v>2807.06</v>
      </c>
      <c r="C2077" s="1">
        <v>3839.97</v>
      </c>
      <c r="D2077" s="1">
        <v>9541.26</v>
      </c>
      <c r="E2077" t="b">
        <f t="shared" si="32"/>
        <v>0</v>
      </c>
    </row>
    <row r="2078" spans="1:5" x14ac:dyDescent="0.15">
      <c r="A2078" s="3">
        <v>42205</v>
      </c>
      <c r="B2078" s="1">
        <v>2783.76</v>
      </c>
      <c r="C2078" s="1">
        <v>3825.49</v>
      </c>
      <c r="D2078" s="1">
        <v>9839.92</v>
      </c>
      <c r="E2078" t="b">
        <f t="shared" si="32"/>
        <v>0</v>
      </c>
    </row>
    <row r="2079" spans="1:5" x14ac:dyDescent="0.15">
      <c r="A2079" s="3">
        <v>42206</v>
      </c>
      <c r="B2079" s="1">
        <v>2772.77</v>
      </c>
      <c r="C2079" s="1">
        <v>3809.97</v>
      </c>
      <c r="D2079" s="1">
        <v>10062.89</v>
      </c>
      <c r="E2079" t="b">
        <f t="shared" si="32"/>
        <v>0</v>
      </c>
    </row>
    <row r="2080" spans="1:5" x14ac:dyDescent="0.15">
      <c r="A2080" s="3">
        <v>42207</v>
      </c>
      <c r="B2080" s="1">
        <v>2739.79</v>
      </c>
      <c r="C2080" s="1">
        <v>3778.98</v>
      </c>
      <c r="D2080" s="1">
        <v>10228.86</v>
      </c>
      <c r="E2080" t="b">
        <f t="shared" si="32"/>
        <v>0</v>
      </c>
    </row>
    <row r="2081" spans="1:5" x14ac:dyDescent="0.15">
      <c r="A2081" s="3">
        <v>42208</v>
      </c>
      <c r="B2081" s="1">
        <v>2790.76</v>
      </c>
      <c r="C2081" s="1">
        <v>3853.87</v>
      </c>
      <c r="D2081" s="1">
        <v>10553.22</v>
      </c>
      <c r="E2081" t="b">
        <f t="shared" si="32"/>
        <v>0</v>
      </c>
    </row>
    <row r="2082" spans="1:5" x14ac:dyDescent="0.15">
      <c r="A2082" s="3">
        <v>42209</v>
      </c>
      <c r="B2082" s="1">
        <v>2741.04</v>
      </c>
      <c r="C2082" s="1">
        <v>3791.1</v>
      </c>
      <c r="D2082" s="1">
        <v>10449.75</v>
      </c>
      <c r="E2082" t="b">
        <f t="shared" si="32"/>
        <v>0</v>
      </c>
    </row>
    <row r="2083" spans="1:5" x14ac:dyDescent="0.15">
      <c r="A2083" s="3">
        <v>42212</v>
      </c>
      <c r="B2083" s="1">
        <v>2493.29</v>
      </c>
      <c r="C2083" s="1">
        <v>3454.07</v>
      </c>
      <c r="D2083" s="1">
        <v>9719.5499999999993</v>
      </c>
      <c r="E2083" t="b">
        <f t="shared" si="32"/>
        <v>0</v>
      </c>
    </row>
    <row r="2084" spans="1:5" x14ac:dyDescent="0.15">
      <c r="A2084" s="3">
        <v>42213</v>
      </c>
      <c r="B2084" s="1">
        <v>2485.67</v>
      </c>
      <c r="C2084" s="1">
        <v>3459.91</v>
      </c>
      <c r="D2084" s="1">
        <v>9284.5400000000009</v>
      </c>
      <c r="E2084" t="b">
        <f t="shared" si="32"/>
        <v>0</v>
      </c>
    </row>
    <row r="2085" spans="1:5" x14ac:dyDescent="0.15">
      <c r="A2085" s="3">
        <v>42214</v>
      </c>
      <c r="B2085" s="1">
        <v>2531.44</v>
      </c>
      <c r="C2085" s="1">
        <v>3535.1</v>
      </c>
      <c r="D2085" s="1">
        <v>9727.23</v>
      </c>
      <c r="E2085" t="b">
        <f t="shared" si="32"/>
        <v>0</v>
      </c>
    </row>
    <row r="2086" spans="1:5" x14ac:dyDescent="0.15">
      <c r="A2086" s="3">
        <v>42215</v>
      </c>
      <c r="B2086" s="1">
        <v>2467.37</v>
      </c>
      <c r="C2086" s="1">
        <v>3440.12</v>
      </c>
      <c r="D2086" s="1">
        <v>9460.73</v>
      </c>
      <c r="E2086" t="b">
        <f t="shared" si="32"/>
        <v>0</v>
      </c>
    </row>
    <row r="2087" spans="1:5" x14ac:dyDescent="0.15">
      <c r="A2087" s="3">
        <v>42216</v>
      </c>
      <c r="B2087" s="1">
        <v>2461.2399999999998</v>
      </c>
      <c r="C2087" s="1">
        <v>3444.31</v>
      </c>
      <c r="D2087" s="1">
        <v>9223.64</v>
      </c>
      <c r="E2087" t="b">
        <f t="shared" si="32"/>
        <v>1</v>
      </c>
    </row>
    <row r="2088" spans="1:5" x14ac:dyDescent="0.15">
      <c r="A2088" s="3">
        <v>42219</v>
      </c>
      <c r="B2088" s="1">
        <v>2479.7199999999998</v>
      </c>
      <c r="C2088" s="1">
        <v>3481.69</v>
      </c>
      <c r="D2088" s="1">
        <v>8723.59</v>
      </c>
      <c r="E2088" t="b">
        <f t="shared" si="32"/>
        <v>0</v>
      </c>
    </row>
    <row r="2089" spans="1:5" x14ac:dyDescent="0.15">
      <c r="A2089" s="3">
        <v>42220</v>
      </c>
      <c r="B2089" s="1">
        <v>2534.71</v>
      </c>
      <c r="C2089" s="1">
        <v>3558.46</v>
      </c>
      <c r="D2089" s="1">
        <v>9265.2199999999993</v>
      </c>
      <c r="E2089" t="b">
        <f t="shared" si="32"/>
        <v>0</v>
      </c>
    </row>
    <row r="2090" spans="1:5" x14ac:dyDescent="0.15">
      <c r="A2090" s="3">
        <v>42221</v>
      </c>
      <c r="B2090" s="1">
        <v>2487.06</v>
      </c>
      <c r="C2090" s="1">
        <v>3488.28</v>
      </c>
      <c r="D2090" s="1">
        <v>9240.8799999999992</v>
      </c>
      <c r="E2090" t="b">
        <f t="shared" si="32"/>
        <v>0</v>
      </c>
    </row>
    <row r="2091" spans="1:5" x14ac:dyDescent="0.15">
      <c r="A2091" s="3">
        <v>42222</v>
      </c>
      <c r="B2091" s="1">
        <v>2467.52</v>
      </c>
      <c r="C2091" s="1">
        <v>3458.47</v>
      </c>
      <c r="D2091" s="1">
        <v>9229.35</v>
      </c>
      <c r="E2091" t="b">
        <f t="shared" si="32"/>
        <v>0</v>
      </c>
    </row>
    <row r="2092" spans="1:5" x14ac:dyDescent="0.15">
      <c r="A2092" s="3">
        <v>42223</v>
      </c>
      <c r="B2092" s="1">
        <v>2503.8000000000002</v>
      </c>
      <c r="C2092" s="1">
        <v>3509.34</v>
      </c>
      <c r="D2092" s="1">
        <v>9585.14</v>
      </c>
      <c r="E2092" t="b">
        <f t="shared" si="32"/>
        <v>0</v>
      </c>
    </row>
    <row r="2093" spans="1:5" x14ac:dyDescent="0.15">
      <c r="A2093" s="3">
        <v>42226</v>
      </c>
      <c r="B2093" s="1">
        <v>2617.66</v>
      </c>
      <c r="C2093" s="1">
        <v>3661.57</v>
      </c>
      <c r="D2093" s="1">
        <v>10077.94</v>
      </c>
      <c r="E2093" t="b">
        <f t="shared" si="32"/>
        <v>0</v>
      </c>
    </row>
    <row r="2094" spans="1:5" x14ac:dyDescent="0.15">
      <c r="A2094" s="3">
        <v>42227</v>
      </c>
      <c r="B2094" s="1">
        <v>2590.71</v>
      </c>
      <c r="C2094" s="1">
        <v>3638.31</v>
      </c>
      <c r="D2094" s="1">
        <v>10153.709999999999</v>
      </c>
      <c r="E2094" t="b">
        <f t="shared" si="32"/>
        <v>0</v>
      </c>
    </row>
    <row r="2095" spans="1:5" x14ac:dyDescent="0.15">
      <c r="A2095" s="3">
        <v>42228</v>
      </c>
      <c r="B2095" s="1">
        <v>2561.13</v>
      </c>
      <c r="C2095" s="1">
        <v>3593.32</v>
      </c>
      <c r="D2095" s="1">
        <v>10005.93</v>
      </c>
      <c r="E2095" t="b">
        <f t="shared" si="32"/>
        <v>0</v>
      </c>
    </row>
    <row r="2096" spans="1:5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  <c r="E2096" t="b">
        <f t="shared" si="32"/>
        <v>0</v>
      </c>
    </row>
    <row r="2097" spans="1:5" x14ac:dyDescent="0.15">
      <c r="A2097" s="3">
        <v>42230</v>
      </c>
      <c r="B2097" s="1">
        <v>2577.04</v>
      </c>
      <c r="C2097" s="1">
        <v>3628.35</v>
      </c>
      <c r="D2097" s="1">
        <v>10377.98</v>
      </c>
      <c r="E2097" t="b">
        <f t="shared" si="32"/>
        <v>0</v>
      </c>
    </row>
    <row r="2098" spans="1:5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  <c r="E2098" t="b">
        <f t="shared" si="32"/>
        <v>0</v>
      </c>
    </row>
    <row r="2099" spans="1:5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  <c r="E2099" t="b">
        <f t="shared" si="32"/>
        <v>0</v>
      </c>
    </row>
    <row r="2100" spans="1:5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  <c r="E2100" t="b">
        <f t="shared" si="32"/>
        <v>0</v>
      </c>
    </row>
    <row r="2101" spans="1:5" x14ac:dyDescent="0.15">
      <c r="A2101" s="3">
        <v>42236</v>
      </c>
      <c r="B2101" s="1">
        <v>2356.92</v>
      </c>
      <c r="C2101" s="1">
        <v>3332.99</v>
      </c>
      <c r="D2101" s="1">
        <v>9739.92</v>
      </c>
      <c r="E2101" t="b">
        <f t="shared" si="32"/>
        <v>0</v>
      </c>
    </row>
    <row r="2102" spans="1:5" x14ac:dyDescent="0.15">
      <c r="A2102" s="3">
        <v>42237</v>
      </c>
      <c r="B2102" s="1">
        <v>2271.36</v>
      </c>
      <c r="C2102" s="1">
        <v>3202.77</v>
      </c>
      <c r="D2102" s="1">
        <v>9208.15</v>
      </c>
      <c r="E2102" t="b">
        <f t="shared" si="32"/>
        <v>0</v>
      </c>
    </row>
    <row r="2103" spans="1:5" x14ac:dyDescent="0.15">
      <c r="A2103" s="3">
        <v>42240</v>
      </c>
      <c r="B2103" s="1">
        <v>2058.25</v>
      </c>
      <c r="C2103" s="1">
        <v>2916.39</v>
      </c>
      <c r="D2103" s="1">
        <v>8506.7199999999993</v>
      </c>
      <c r="E2103" t="b">
        <f t="shared" si="32"/>
        <v>0</v>
      </c>
    </row>
    <row r="2104" spans="1:5" x14ac:dyDescent="0.15">
      <c r="A2104" s="3">
        <v>42241</v>
      </c>
      <c r="B2104" s="1">
        <v>1914.05</v>
      </c>
      <c r="C2104" s="1">
        <v>2721.54</v>
      </c>
      <c r="D2104" s="1">
        <v>7882.11</v>
      </c>
      <c r="E2104" t="b">
        <f t="shared" si="32"/>
        <v>0</v>
      </c>
    </row>
    <row r="2105" spans="1:5" x14ac:dyDescent="0.15">
      <c r="A2105" s="3">
        <v>42242</v>
      </c>
      <c r="B2105" s="1">
        <v>1942.45</v>
      </c>
      <c r="C2105" s="1">
        <v>2751.1</v>
      </c>
      <c r="D2105" s="1">
        <v>7543.78</v>
      </c>
      <c r="E2105" t="b">
        <f t="shared" si="32"/>
        <v>0</v>
      </c>
    </row>
    <row r="2106" spans="1:5" x14ac:dyDescent="0.15">
      <c r="A2106" s="3">
        <v>42243</v>
      </c>
      <c r="B2106" s="1">
        <v>2094.7199999999998</v>
      </c>
      <c r="C2106" s="1">
        <v>2934.44</v>
      </c>
      <c r="D2106" s="1">
        <v>7793.54</v>
      </c>
      <c r="E2106" t="b">
        <f t="shared" si="32"/>
        <v>0</v>
      </c>
    </row>
    <row r="2107" spans="1:5" x14ac:dyDescent="0.15">
      <c r="A2107" s="3">
        <v>42244</v>
      </c>
      <c r="B2107" s="1">
        <v>2159.96</v>
      </c>
      <c r="C2107" s="1">
        <v>3035.75</v>
      </c>
      <c r="D2107" s="1">
        <v>8270.9599999999991</v>
      </c>
      <c r="E2107" t="b">
        <f t="shared" si="32"/>
        <v>0</v>
      </c>
    </row>
    <row r="2108" spans="1:5" x14ac:dyDescent="0.15">
      <c r="A2108" s="3">
        <v>42247</v>
      </c>
      <c r="B2108" s="1">
        <v>2210.4499999999998</v>
      </c>
      <c r="C2108" s="1">
        <v>3083.51</v>
      </c>
      <c r="D2108" s="1">
        <v>7950.46</v>
      </c>
      <c r="E2108" t="b">
        <f t="shared" si="32"/>
        <v>1</v>
      </c>
    </row>
    <row r="2109" spans="1:5" x14ac:dyDescent="0.15">
      <c r="A2109" s="3">
        <v>42248</v>
      </c>
      <c r="B2109" s="1">
        <v>2230.3200000000002</v>
      </c>
      <c r="C2109" s="1">
        <v>3108.68</v>
      </c>
      <c r="D2109" s="1">
        <v>7441.34</v>
      </c>
      <c r="E2109" t="b">
        <f t="shared" si="32"/>
        <v>0</v>
      </c>
    </row>
    <row r="2110" spans="1:5" x14ac:dyDescent="0.15">
      <c r="A2110" s="3">
        <v>42249</v>
      </c>
      <c r="B2110" s="1">
        <v>2243.63</v>
      </c>
      <c r="C2110" s="1">
        <v>3127.12</v>
      </c>
      <c r="D2110" s="1">
        <v>7129.97</v>
      </c>
      <c r="E2110" t="b">
        <f t="shared" si="32"/>
        <v>0</v>
      </c>
    </row>
    <row r="2111" spans="1:5" x14ac:dyDescent="0.15">
      <c r="A2111" s="3">
        <v>42254</v>
      </c>
      <c r="B2111" s="1">
        <v>2133.98</v>
      </c>
      <c r="C2111" s="1">
        <v>2992.79</v>
      </c>
      <c r="D2111" s="1">
        <v>7291.47</v>
      </c>
      <c r="E2111" t="b">
        <f t="shared" si="32"/>
        <v>0</v>
      </c>
    </row>
    <row r="2112" spans="1:5" x14ac:dyDescent="0.15">
      <c r="A2112" s="3">
        <v>42255</v>
      </c>
      <c r="B2112" s="1">
        <v>2180.13</v>
      </c>
      <c r="C2112" s="1">
        <v>3057.87</v>
      </c>
      <c r="D2112" s="1">
        <v>7651.5</v>
      </c>
      <c r="E2112" t="b">
        <f t="shared" si="32"/>
        <v>0</v>
      </c>
    </row>
    <row r="2113" spans="1:5" x14ac:dyDescent="0.15">
      <c r="A2113" s="3">
        <v>42256</v>
      </c>
      <c r="B2113" s="1">
        <v>2211.1999999999998</v>
      </c>
      <c r="C2113" s="1">
        <v>3103.22</v>
      </c>
      <c r="D2113" s="1">
        <v>7956.73</v>
      </c>
      <c r="E2113" t="b">
        <f t="shared" si="32"/>
        <v>0</v>
      </c>
    </row>
    <row r="2114" spans="1:5" x14ac:dyDescent="0.15">
      <c r="A2114" s="3">
        <v>42257</v>
      </c>
      <c r="B2114" s="1">
        <v>2208.48</v>
      </c>
      <c r="C2114" s="1">
        <v>3085.32</v>
      </c>
      <c r="D2114" s="1">
        <v>7843</v>
      </c>
      <c r="E2114" t="b">
        <f t="shared" si="32"/>
        <v>0</v>
      </c>
    </row>
    <row r="2115" spans="1:5" x14ac:dyDescent="0.15">
      <c r="A2115" s="3">
        <v>42258</v>
      </c>
      <c r="B2115" s="1">
        <v>2195.39</v>
      </c>
      <c r="C2115" s="1">
        <v>3068.23</v>
      </c>
      <c r="D2115" s="1">
        <v>7952.14</v>
      </c>
      <c r="E2115" t="b">
        <f t="shared" ref="E2115:E2178" si="33">MONTH(A2115)&lt;&gt;MONTH(A2116)</f>
        <v>0</v>
      </c>
    </row>
    <row r="2116" spans="1:5" x14ac:dyDescent="0.15">
      <c r="A2116" s="3">
        <v>42261</v>
      </c>
      <c r="B2116" s="1">
        <v>2228.15</v>
      </c>
      <c r="C2116" s="1">
        <v>3072.31</v>
      </c>
      <c r="D2116" s="1">
        <v>7412.3</v>
      </c>
      <c r="E2116" t="b">
        <f t="shared" si="33"/>
        <v>0</v>
      </c>
    </row>
    <row r="2117" spans="1:5" x14ac:dyDescent="0.15">
      <c r="A2117" s="3">
        <v>42262</v>
      </c>
      <c r="B2117" s="1">
        <v>2175.17</v>
      </c>
      <c r="C2117" s="1">
        <v>2983.24</v>
      </c>
      <c r="D2117" s="1">
        <v>7034.9</v>
      </c>
      <c r="E2117" t="b">
        <f t="shared" si="33"/>
        <v>0</v>
      </c>
    </row>
    <row r="2118" spans="1:5" x14ac:dyDescent="0.15">
      <c r="A2118" s="3">
        <v>42263</v>
      </c>
      <c r="B2118" s="1">
        <v>2241.9499999999998</v>
      </c>
      <c r="C2118" s="1">
        <v>3097.36</v>
      </c>
      <c r="D2118" s="1">
        <v>7500.61</v>
      </c>
      <c r="E2118" t="b">
        <f t="shared" si="33"/>
        <v>0</v>
      </c>
    </row>
    <row r="2119" spans="1:5" x14ac:dyDescent="0.15">
      <c r="A2119" s="3">
        <v>42264</v>
      </c>
      <c r="B2119" s="1">
        <v>2194.8200000000002</v>
      </c>
      <c r="C2119" s="1">
        <v>3032.47</v>
      </c>
      <c r="D2119" s="1">
        <v>7428.64</v>
      </c>
      <c r="E2119" t="b">
        <f t="shared" si="33"/>
        <v>0</v>
      </c>
    </row>
    <row r="2120" spans="1:5" x14ac:dyDescent="0.15">
      <c r="A2120" s="3">
        <v>42265</v>
      </c>
      <c r="B2120" s="1">
        <v>2198.9899999999998</v>
      </c>
      <c r="C2120" s="1">
        <v>3038.96</v>
      </c>
      <c r="D2120" s="1">
        <v>7556.2</v>
      </c>
      <c r="E2120" t="b">
        <f t="shared" si="33"/>
        <v>0</v>
      </c>
    </row>
    <row r="2121" spans="1:5" x14ac:dyDescent="0.15">
      <c r="A2121" s="3">
        <v>42268</v>
      </c>
      <c r="B2121" s="1">
        <v>2214.4499999999998</v>
      </c>
      <c r="C2121" s="1">
        <v>3065.15</v>
      </c>
      <c r="D2121" s="1">
        <v>7847.88</v>
      </c>
      <c r="E2121" t="b">
        <f t="shared" si="33"/>
        <v>0</v>
      </c>
    </row>
    <row r="2122" spans="1:5" x14ac:dyDescent="0.15">
      <c r="A2122" s="3">
        <v>42269</v>
      </c>
      <c r="B2122" s="1">
        <v>2237.31</v>
      </c>
      <c r="C2122" s="1">
        <v>3092.62</v>
      </c>
      <c r="D2122" s="1">
        <v>7880.84</v>
      </c>
      <c r="E2122" t="b">
        <f t="shared" si="33"/>
        <v>0</v>
      </c>
    </row>
    <row r="2123" spans="1:5" x14ac:dyDescent="0.15">
      <c r="A2123" s="3">
        <v>42270</v>
      </c>
      <c r="B2123" s="1">
        <v>2178.5500000000002</v>
      </c>
      <c r="C2123" s="1">
        <v>3014.18</v>
      </c>
      <c r="D2123" s="1">
        <v>7824.07</v>
      </c>
      <c r="E2123" t="b">
        <f t="shared" si="33"/>
        <v>0</v>
      </c>
    </row>
    <row r="2124" spans="1:5" x14ac:dyDescent="0.15">
      <c r="A2124" s="3">
        <v>42271</v>
      </c>
      <c r="B2124" s="1">
        <v>2188.09</v>
      </c>
      <c r="C2124" s="1">
        <v>3028.42</v>
      </c>
      <c r="D2124" s="1">
        <v>7928.82</v>
      </c>
      <c r="E2124" t="b">
        <f t="shared" si="33"/>
        <v>0</v>
      </c>
    </row>
    <row r="2125" spans="1:5" x14ac:dyDescent="0.15">
      <c r="A2125" s="3">
        <v>42272</v>
      </c>
      <c r="B2125" s="1">
        <v>2183.4</v>
      </c>
      <c r="C2125" s="1">
        <v>3003.67</v>
      </c>
      <c r="D2125" s="1">
        <v>7640.17</v>
      </c>
      <c r="E2125" t="b">
        <f t="shared" si="33"/>
        <v>0</v>
      </c>
    </row>
    <row r="2126" spans="1:5" x14ac:dyDescent="0.15">
      <c r="A2126" s="3">
        <v>42275</v>
      </c>
      <c r="B2126" s="1">
        <v>2169.94</v>
      </c>
      <c r="C2126" s="1">
        <v>2995.3</v>
      </c>
      <c r="D2126" s="1">
        <v>7839.62</v>
      </c>
      <c r="E2126" t="b">
        <f t="shared" si="33"/>
        <v>0</v>
      </c>
    </row>
    <row r="2127" spans="1:5" x14ac:dyDescent="0.15">
      <c r="A2127" s="3">
        <v>42276</v>
      </c>
      <c r="B2127" s="1">
        <v>2127.1999999999998</v>
      </c>
      <c r="C2127" s="1">
        <v>2936.43</v>
      </c>
      <c r="D2127" s="1">
        <v>7720.68</v>
      </c>
      <c r="E2127" t="b">
        <f t="shared" si="33"/>
        <v>0</v>
      </c>
    </row>
    <row r="2128" spans="1:5" x14ac:dyDescent="0.15">
      <c r="A2128" s="3">
        <v>42277</v>
      </c>
      <c r="B2128" s="1">
        <v>2146.12</v>
      </c>
      <c r="C2128" s="1">
        <v>2965.19</v>
      </c>
      <c r="D2128" s="1">
        <v>7727.51</v>
      </c>
      <c r="E2128" t="b">
        <f t="shared" si="33"/>
        <v>1</v>
      </c>
    </row>
    <row r="2129" spans="1:5" x14ac:dyDescent="0.15">
      <c r="A2129" s="3">
        <v>42285</v>
      </c>
      <c r="B2129" s="1">
        <v>2191.34</v>
      </c>
      <c r="C2129" s="1">
        <v>3037.52</v>
      </c>
      <c r="D2129" s="1">
        <v>8056.28</v>
      </c>
      <c r="E2129" t="b">
        <f t="shared" si="33"/>
        <v>0</v>
      </c>
    </row>
    <row r="2130" spans="1:5" x14ac:dyDescent="0.15">
      <c r="A2130" s="3">
        <v>42286</v>
      </c>
      <c r="B2130" s="1">
        <v>2219.29</v>
      </c>
      <c r="C2130" s="1">
        <v>3074.59</v>
      </c>
      <c r="D2130" s="1">
        <v>8180.4</v>
      </c>
      <c r="E2130" t="b">
        <f t="shared" si="33"/>
        <v>0</v>
      </c>
    </row>
    <row r="2131" spans="1:5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  <c r="E2131" t="b">
        <f t="shared" si="33"/>
        <v>0</v>
      </c>
    </row>
    <row r="2132" spans="1:5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  <c r="E2132" t="b">
        <f t="shared" si="33"/>
        <v>0</v>
      </c>
    </row>
    <row r="2133" spans="1:5" x14ac:dyDescent="0.15">
      <c r="A2133" s="3">
        <v>42291</v>
      </c>
      <c r="B2133" s="1">
        <v>2253.91</v>
      </c>
      <c r="C2133" s="1">
        <v>3120.31</v>
      </c>
      <c r="D2133" s="1">
        <v>8534.73</v>
      </c>
      <c r="E2133" t="b">
        <f t="shared" si="33"/>
        <v>0</v>
      </c>
    </row>
    <row r="2134" spans="1:5" x14ac:dyDescent="0.15">
      <c r="A2134" s="3">
        <v>42292</v>
      </c>
      <c r="B2134" s="1">
        <v>2297.9</v>
      </c>
      <c r="C2134" s="1">
        <v>3181.29</v>
      </c>
      <c r="D2134" s="1">
        <v>8808.4599999999991</v>
      </c>
      <c r="E2134" t="b">
        <f t="shared" si="33"/>
        <v>0</v>
      </c>
    </row>
    <row r="2135" spans="1:5" x14ac:dyDescent="0.15">
      <c r="A2135" s="3">
        <v>42293</v>
      </c>
      <c r="B2135" s="1">
        <v>2323.7800000000002</v>
      </c>
      <c r="C2135" s="1">
        <v>3214.44</v>
      </c>
      <c r="D2135" s="1">
        <v>8943.02</v>
      </c>
      <c r="E2135" t="b">
        <f t="shared" si="33"/>
        <v>0</v>
      </c>
    </row>
    <row r="2136" spans="1:5" x14ac:dyDescent="0.15">
      <c r="A2136" s="3">
        <v>42296</v>
      </c>
      <c r="B2136" s="1">
        <v>2318.4699999999998</v>
      </c>
      <c r="C2136" s="1">
        <v>3212.76</v>
      </c>
      <c r="D2136" s="1">
        <v>8935.39</v>
      </c>
      <c r="E2136" t="b">
        <f t="shared" si="33"/>
        <v>0</v>
      </c>
    </row>
    <row r="2137" spans="1:5" x14ac:dyDescent="0.15">
      <c r="A2137" s="3">
        <v>42297</v>
      </c>
      <c r="B2137" s="1">
        <v>2337.08</v>
      </c>
      <c r="C2137" s="1">
        <v>3241.16</v>
      </c>
      <c r="D2137" s="1">
        <v>9116.5400000000009</v>
      </c>
      <c r="E2137" t="b">
        <f t="shared" si="33"/>
        <v>0</v>
      </c>
    </row>
    <row r="2138" spans="1:5" x14ac:dyDescent="0.15">
      <c r="A2138" s="3">
        <v>42298</v>
      </c>
      <c r="B2138" s="1">
        <v>2340.36</v>
      </c>
      <c r="C2138" s="1">
        <v>3207.78</v>
      </c>
      <c r="D2138" s="1">
        <v>8541.61</v>
      </c>
      <c r="E2138" t="b">
        <f t="shared" si="33"/>
        <v>0</v>
      </c>
    </row>
    <row r="2139" spans="1:5" x14ac:dyDescent="0.15">
      <c r="A2139" s="3">
        <v>42299</v>
      </c>
      <c r="B2139" s="1">
        <v>2331.79</v>
      </c>
      <c r="C2139" s="1">
        <v>3218.45</v>
      </c>
      <c r="D2139" s="1">
        <v>8894.76</v>
      </c>
      <c r="E2139" t="b">
        <f t="shared" si="33"/>
        <v>0</v>
      </c>
    </row>
    <row r="2140" spans="1:5" x14ac:dyDescent="0.15">
      <c r="A2140" s="3">
        <v>42300</v>
      </c>
      <c r="B2140" s="1">
        <v>2343.96</v>
      </c>
      <c r="C2140" s="1">
        <v>3243.95</v>
      </c>
      <c r="D2140" s="1">
        <v>9182.5499999999993</v>
      </c>
      <c r="E2140" t="b">
        <f t="shared" si="33"/>
        <v>0</v>
      </c>
    </row>
    <row r="2141" spans="1:5" x14ac:dyDescent="0.15">
      <c r="A2141" s="3">
        <v>42303</v>
      </c>
      <c r="B2141" s="1">
        <v>2350.02</v>
      </c>
      <c r="C2141" s="1">
        <v>3255.62</v>
      </c>
      <c r="D2141" s="1">
        <v>9262.89</v>
      </c>
      <c r="E2141" t="b">
        <f t="shared" si="33"/>
        <v>0</v>
      </c>
    </row>
    <row r="2142" spans="1:5" x14ac:dyDescent="0.15">
      <c r="A2142" s="3">
        <v>42304</v>
      </c>
      <c r="B2142" s="1">
        <v>2349.9</v>
      </c>
      <c r="C2142" s="1">
        <v>3250.14</v>
      </c>
      <c r="D2142" s="1">
        <v>9345.9699999999993</v>
      </c>
      <c r="E2142" t="b">
        <f t="shared" si="33"/>
        <v>0</v>
      </c>
    </row>
    <row r="2143" spans="1:5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  <c r="E2143" t="b">
        <f t="shared" si="33"/>
        <v>0</v>
      </c>
    </row>
    <row r="2144" spans="1:5" x14ac:dyDescent="0.15">
      <c r="A2144" s="3">
        <v>42306</v>
      </c>
      <c r="B2144" s="1">
        <v>2307.35</v>
      </c>
      <c r="C2144" s="1">
        <v>3200.48</v>
      </c>
      <c r="D2144" s="1">
        <v>9214.59</v>
      </c>
      <c r="E2144" t="b">
        <f t="shared" si="33"/>
        <v>0</v>
      </c>
    </row>
    <row r="2145" spans="1:5" x14ac:dyDescent="0.15">
      <c r="A2145" s="3">
        <v>42307</v>
      </c>
      <c r="B2145" s="1">
        <v>2312.9699999999998</v>
      </c>
      <c r="C2145" s="1">
        <v>3204.23</v>
      </c>
      <c r="D2145" s="1">
        <v>9188.27</v>
      </c>
      <c r="E2145" t="b">
        <f t="shared" si="33"/>
        <v>1</v>
      </c>
    </row>
    <row r="2146" spans="1:5" x14ac:dyDescent="0.15">
      <c r="A2146" s="3">
        <v>42310</v>
      </c>
      <c r="B2146" s="1">
        <v>2280.09</v>
      </c>
      <c r="C2146" s="1">
        <v>3160.37</v>
      </c>
      <c r="D2146" s="1">
        <v>8944.68</v>
      </c>
      <c r="E2146" t="b">
        <f t="shared" si="33"/>
        <v>0</v>
      </c>
    </row>
    <row r="2147" spans="1:5" x14ac:dyDescent="0.15">
      <c r="A2147" s="3">
        <v>42311</v>
      </c>
      <c r="B2147" s="1">
        <v>2271.65</v>
      </c>
      <c r="C2147" s="1">
        <v>3148.97</v>
      </c>
      <c r="D2147" s="1">
        <v>8924.42</v>
      </c>
      <c r="E2147" t="b">
        <f t="shared" si="33"/>
        <v>0</v>
      </c>
    </row>
    <row r="2148" spans="1:5" x14ac:dyDescent="0.15">
      <c r="A2148" s="3">
        <v>42312</v>
      </c>
      <c r="B2148" s="1">
        <v>2370.5</v>
      </c>
      <c r="C2148" s="1">
        <v>3287.66</v>
      </c>
      <c r="D2148" s="1">
        <v>9396.84</v>
      </c>
      <c r="E2148" t="b">
        <f t="shared" si="33"/>
        <v>0</v>
      </c>
    </row>
    <row r="2149" spans="1:5" x14ac:dyDescent="0.15">
      <c r="A2149" s="3">
        <v>42313</v>
      </c>
      <c r="B2149" s="1">
        <v>2440.65</v>
      </c>
      <c r="C2149" s="1">
        <v>3373.11</v>
      </c>
      <c r="D2149" s="1">
        <v>9391.4500000000007</v>
      </c>
      <c r="E2149" t="b">
        <f t="shared" si="33"/>
        <v>0</v>
      </c>
    </row>
    <row r="2150" spans="1:5" x14ac:dyDescent="0.15">
      <c r="A2150" s="3">
        <v>42314</v>
      </c>
      <c r="B2150" s="1">
        <v>2493.48</v>
      </c>
      <c r="C2150" s="1">
        <v>3443.43</v>
      </c>
      <c r="D2150" s="1">
        <v>9629.2800000000007</v>
      </c>
      <c r="E2150" t="b">
        <f t="shared" si="33"/>
        <v>0</v>
      </c>
    </row>
    <row r="2151" spans="1:5" x14ac:dyDescent="0.15">
      <c r="A2151" s="3">
        <v>42317</v>
      </c>
      <c r="B2151" s="1">
        <v>2534.08</v>
      </c>
      <c r="C2151" s="1">
        <v>3491.87</v>
      </c>
      <c r="D2151" s="1">
        <v>9816.0300000000007</v>
      </c>
      <c r="E2151" t="b">
        <f t="shared" si="33"/>
        <v>0</v>
      </c>
    </row>
    <row r="2152" spans="1:5" x14ac:dyDescent="0.15">
      <c r="A2152" s="3">
        <v>42318</v>
      </c>
      <c r="B2152" s="1">
        <v>2522.6799999999998</v>
      </c>
      <c r="C2152" s="1">
        <v>3475.62</v>
      </c>
      <c r="D2152" s="1">
        <v>9911.24</v>
      </c>
      <c r="E2152" t="b">
        <f t="shared" si="33"/>
        <v>0</v>
      </c>
    </row>
    <row r="2153" spans="1:5" x14ac:dyDescent="0.15">
      <c r="A2153" s="3">
        <v>42319</v>
      </c>
      <c r="B2153" s="1">
        <v>2505.83</v>
      </c>
      <c r="C2153" s="1">
        <v>3458.68</v>
      </c>
      <c r="D2153" s="1">
        <v>10100.51</v>
      </c>
      <c r="E2153" t="b">
        <f t="shared" si="33"/>
        <v>0</v>
      </c>
    </row>
    <row r="2154" spans="1:5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  <c r="E2154" t="b">
        <f t="shared" si="33"/>
        <v>0</v>
      </c>
    </row>
    <row r="2155" spans="1:5" x14ac:dyDescent="0.15">
      <c r="A2155" s="3">
        <v>42321</v>
      </c>
      <c r="B2155" s="1">
        <v>2447.77</v>
      </c>
      <c r="C2155" s="1">
        <v>3380.97</v>
      </c>
      <c r="D2155" s="1">
        <v>9934.77</v>
      </c>
      <c r="E2155" t="b">
        <f t="shared" si="33"/>
        <v>0</v>
      </c>
    </row>
    <row r="2156" spans="1:5" x14ac:dyDescent="0.15">
      <c r="A2156" s="3">
        <v>42324</v>
      </c>
      <c r="B2156" s="1">
        <v>2447.29</v>
      </c>
      <c r="C2156" s="1">
        <v>3381.65</v>
      </c>
      <c r="D2156" s="1">
        <v>10194.780000000001</v>
      </c>
      <c r="E2156" t="b">
        <f t="shared" si="33"/>
        <v>0</v>
      </c>
    </row>
    <row r="2157" spans="1:5" x14ac:dyDescent="0.15">
      <c r="A2157" s="3">
        <v>42325</v>
      </c>
      <c r="B2157" s="1">
        <v>2453.2600000000002</v>
      </c>
      <c r="C2157" s="1">
        <v>3389.23</v>
      </c>
      <c r="D2157" s="1">
        <v>10109.4</v>
      </c>
      <c r="E2157" t="b">
        <f t="shared" si="33"/>
        <v>0</v>
      </c>
    </row>
    <row r="2158" spans="1:5" x14ac:dyDescent="0.15">
      <c r="A2158" s="3">
        <v>42326</v>
      </c>
      <c r="B2158" s="1">
        <v>2439.4499999999998</v>
      </c>
      <c r="C2158" s="1">
        <v>3368.46</v>
      </c>
      <c r="D2158" s="1">
        <v>9928.66</v>
      </c>
      <c r="E2158" t="b">
        <f t="shared" si="33"/>
        <v>0</v>
      </c>
    </row>
    <row r="2159" spans="1:5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  <c r="E2159" t="b">
        <f t="shared" si="33"/>
        <v>0</v>
      </c>
    </row>
    <row r="2160" spans="1:5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  <c r="E2160" t="b">
        <f t="shared" si="33"/>
        <v>0</v>
      </c>
    </row>
    <row r="2161" spans="1:5" x14ac:dyDescent="0.15">
      <c r="A2161" s="3">
        <v>42331</v>
      </c>
      <c r="B2161" s="1">
        <v>2456.84</v>
      </c>
      <c r="C2161" s="1">
        <v>3386.6</v>
      </c>
      <c r="D2161" s="1">
        <v>10341.42</v>
      </c>
      <c r="E2161" t="b">
        <f t="shared" si="33"/>
        <v>0</v>
      </c>
    </row>
    <row r="2162" spans="1:5" x14ac:dyDescent="0.15">
      <c r="A2162" s="3">
        <v>42332</v>
      </c>
      <c r="B2162" s="1">
        <v>2447.9</v>
      </c>
      <c r="C2162" s="1">
        <v>3380.75</v>
      </c>
      <c r="D2162" s="1">
        <v>10459.6</v>
      </c>
      <c r="E2162" t="b">
        <f t="shared" si="33"/>
        <v>0</v>
      </c>
    </row>
    <row r="2163" spans="1:5" x14ac:dyDescent="0.15">
      <c r="A2163" s="3">
        <v>42333</v>
      </c>
      <c r="B2163" s="1">
        <v>2459.56</v>
      </c>
      <c r="C2163" s="1">
        <v>3395.42</v>
      </c>
      <c r="D2163" s="1">
        <v>10696.31</v>
      </c>
      <c r="E2163" t="b">
        <f t="shared" si="33"/>
        <v>0</v>
      </c>
    </row>
    <row r="2164" spans="1:5" x14ac:dyDescent="0.15">
      <c r="A2164" s="3">
        <v>42334</v>
      </c>
      <c r="B2164" s="1">
        <v>2450.96</v>
      </c>
      <c r="C2164" s="1">
        <v>3383.01</v>
      </c>
      <c r="D2164" s="1">
        <v>10620.83</v>
      </c>
      <c r="E2164" t="b">
        <f t="shared" si="33"/>
        <v>0</v>
      </c>
    </row>
    <row r="2165" spans="1:5" x14ac:dyDescent="0.15">
      <c r="A2165" s="3">
        <v>42335</v>
      </c>
      <c r="B2165" s="1">
        <v>2334.44</v>
      </c>
      <c r="C2165" s="1">
        <v>3219.75</v>
      </c>
      <c r="D2165" s="1">
        <v>9933.5</v>
      </c>
      <c r="E2165" t="b">
        <f t="shared" si="33"/>
        <v>0</v>
      </c>
    </row>
    <row r="2166" spans="1:5" x14ac:dyDescent="0.15">
      <c r="A2166" s="3">
        <v>42338</v>
      </c>
      <c r="B2166" s="1">
        <v>2336.29</v>
      </c>
      <c r="C2166" s="1">
        <v>3227.6</v>
      </c>
      <c r="D2166" s="1">
        <v>10001.19</v>
      </c>
      <c r="E2166" t="b">
        <f t="shared" si="33"/>
        <v>1</v>
      </c>
    </row>
    <row r="2167" spans="1:5" x14ac:dyDescent="0.15">
      <c r="A2167" s="3">
        <v>42339</v>
      </c>
      <c r="B2167" s="1">
        <v>2344.83</v>
      </c>
      <c r="C2167" s="1">
        <v>3252.33</v>
      </c>
      <c r="D2167" s="1">
        <v>9955.2099999999991</v>
      </c>
      <c r="E2167" t="b">
        <f t="shared" si="33"/>
        <v>0</v>
      </c>
    </row>
    <row r="2168" spans="1:5" x14ac:dyDescent="0.15">
      <c r="A2168" s="3">
        <v>42340</v>
      </c>
      <c r="B2168" s="1">
        <v>2458.41</v>
      </c>
      <c r="C2168" s="1">
        <v>3407.11</v>
      </c>
      <c r="D2168" s="1">
        <v>9822.0499999999993</v>
      </c>
      <c r="E2168" t="b">
        <f t="shared" si="33"/>
        <v>0</v>
      </c>
    </row>
    <row r="2169" spans="1:5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  <c r="E2169" t="b">
        <f t="shared" si="33"/>
        <v>0</v>
      </c>
    </row>
    <row r="2170" spans="1:5" x14ac:dyDescent="0.15">
      <c r="A2170" s="3">
        <v>42342</v>
      </c>
      <c r="B2170" s="1">
        <v>2397.56</v>
      </c>
      <c r="C2170" s="1">
        <v>3341.05</v>
      </c>
      <c r="D2170" s="1">
        <v>10081.57</v>
      </c>
      <c r="E2170" t="b">
        <f t="shared" si="33"/>
        <v>0</v>
      </c>
    </row>
    <row r="2171" spans="1:5" x14ac:dyDescent="0.15">
      <c r="A2171" s="3">
        <v>42345</v>
      </c>
      <c r="B2171" s="1">
        <v>2395.58</v>
      </c>
      <c r="C2171" s="1">
        <v>3338.64</v>
      </c>
      <c r="D2171" s="1">
        <v>10238.02</v>
      </c>
      <c r="E2171" t="b">
        <f t="shared" si="33"/>
        <v>0</v>
      </c>
    </row>
    <row r="2172" spans="1:5" x14ac:dyDescent="0.15">
      <c r="A2172" s="3">
        <v>42346</v>
      </c>
      <c r="B2172" s="1">
        <v>2364.34</v>
      </c>
      <c r="C2172" s="1">
        <v>3289.51</v>
      </c>
      <c r="D2172" s="1">
        <v>10057.74</v>
      </c>
      <c r="E2172" t="b">
        <f t="shared" si="33"/>
        <v>0</v>
      </c>
    </row>
    <row r="2173" spans="1:5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  <c r="E2173" t="b">
        <f t="shared" si="33"/>
        <v>0</v>
      </c>
    </row>
    <row r="2174" spans="1:5" x14ac:dyDescent="0.15">
      <c r="A2174" s="3">
        <v>42348</v>
      </c>
      <c r="B2174" s="1">
        <v>2357.21</v>
      </c>
      <c r="C2174" s="1">
        <v>3290.12</v>
      </c>
      <c r="D2174" s="1">
        <v>10035.450000000001</v>
      </c>
      <c r="E2174" t="b">
        <f t="shared" si="33"/>
        <v>0</v>
      </c>
    </row>
    <row r="2175" spans="1:5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  <c r="E2175" t="b">
        <f t="shared" si="33"/>
        <v>0</v>
      </c>
    </row>
    <row r="2176" spans="1:5" x14ac:dyDescent="0.15">
      <c r="A2176" s="3">
        <v>42352</v>
      </c>
      <c r="B2176" s="1">
        <v>2414.92</v>
      </c>
      <c r="C2176" s="1">
        <v>3371.68</v>
      </c>
      <c r="D2176" s="1">
        <v>10118.9</v>
      </c>
      <c r="E2176" t="b">
        <f t="shared" si="33"/>
        <v>0</v>
      </c>
    </row>
    <row r="2177" spans="1:5" x14ac:dyDescent="0.15">
      <c r="A2177" s="3">
        <v>42353</v>
      </c>
      <c r="B2177" s="1">
        <v>2383.83</v>
      </c>
      <c r="C2177" s="1">
        <v>3341.15</v>
      </c>
      <c r="D2177" s="1">
        <v>10278.469999999999</v>
      </c>
      <c r="E2177" t="b">
        <f t="shared" si="33"/>
        <v>0</v>
      </c>
    </row>
    <row r="2178" spans="1:5" x14ac:dyDescent="0.15">
      <c r="A2178" s="3">
        <v>42354</v>
      </c>
      <c r="B2178" s="1">
        <v>2376.54</v>
      </c>
      <c r="C2178" s="1">
        <v>3327.02</v>
      </c>
      <c r="D2178" s="1">
        <v>10374.23</v>
      </c>
      <c r="E2178" t="b">
        <f t="shared" si="33"/>
        <v>0</v>
      </c>
    </row>
    <row r="2179" spans="1:5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  <c r="E2179" t="b">
        <f t="shared" ref="E2179:E2242" si="34">MONTH(A2179)&lt;&gt;MONTH(A2180)</f>
        <v>0</v>
      </c>
    </row>
    <row r="2180" spans="1:5" x14ac:dyDescent="0.15">
      <c r="A2180" s="3">
        <v>42356</v>
      </c>
      <c r="B2180" s="1">
        <v>2422.83</v>
      </c>
      <c r="C2180" s="1">
        <v>3403.38</v>
      </c>
      <c r="D2180" s="1">
        <v>10629.97</v>
      </c>
      <c r="E2180" t="b">
        <f t="shared" si="34"/>
        <v>0</v>
      </c>
    </row>
    <row r="2181" spans="1:5" x14ac:dyDescent="0.15">
      <c r="A2181" s="3">
        <v>42359</v>
      </c>
      <c r="B2181" s="1">
        <v>2500.06</v>
      </c>
      <c r="C2181" s="1">
        <v>3506.13</v>
      </c>
      <c r="D2181" s="1">
        <v>10699.61</v>
      </c>
      <c r="E2181" t="b">
        <f t="shared" si="34"/>
        <v>0</v>
      </c>
    </row>
    <row r="2182" spans="1:5" x14ac:dyDescent="0.15">
      <c r="A2182" s="3">
        <v>42360</v>
      </c>
      <c r="B2182" s="1">
        <v>2496.0500000000002</v>
      </c>
      <c r="C2182" s="1">
        <v>3502.8</v>
      </c>
      <c r="D2182" s="1">
        <v>10809.24</v>
      </c>
      <c r="E2182" t="b">
        <f t="shared" si="34"/>
        <v>0</v>
      </c>
    </row>
    <row r="2183" spans="1:5" x14ac:dyDescent="0.15">
      <c r="A2183" s="3">
        <v>42361</v>
      </c>
      <c r="B2183" s="1">
        <v>2503.06</v>
      </c>
      <c r="C2183" s="1">
        <v>3506.1</v>
      </c>
      <c r="D2183" s="1">
        <v>10638.16</v>
      </c>
      <c r="E2183" t="b">
        <f t="shared" si="34"/>
        <v>0</v>
      </c>
    </row>
    <row r="2184" spans="1:5" x14ac:dyDescent="0.15">
      <c r="A2184" s="3">
        <v>42362</v>
      </c>
      <c r="B2184" s="1">
        <v>2481.75</v>
      </c>
      <c r="C2184" s="1">
        <v>3473.87</v>
      </c>
      <c r="D2184" s="1">
        <v>10633.19</v>
      </c>
      <c r="E2184" t="b">
        <f t="shared" si="34"/>
        <v>0</v>
      </c>
    </row>
    <row r="2185" spans="1:5" x14ac:dyDescent="0.15">
      <c r="A2185" s="3">
        <v>42363</v>
      </c>
      <c r="B2185" s="1">
        <v>2492.34</v>
      </c>
      <c r="C2185" s="1">
        <v>3482.12</v>
      </c>
      <c r="D2185" s="1">
        <v>10726.99</v>
      </c>
      <c r="E2185" t="b">
        <f t="shared" si="34"/>
        <v>0</v>
      </c>
    </row>
    <row r="2186" spans="1:5" x14ac:dyDescent="0.15">
      <c r="A2186" s="3">
        <v>42366</v>
      </c>
      <c r="B2186" s="1">
        <v>2411.41</v>
      </c>
      <c r="C2186" s="1">
        <v>3379.01</v>
      </c>
      <c r="D2186" s="1">
        <v>10515.36</v>
      </c>
      <c r="E2186" t="b">
        <f t="shared" si="34"/>
        <v>0</v>
      </c>
    </row>
    <row r="2187" spans="1:5" x14ac:dyDescent="0.15">
      <c r="A2187" s="3">
        <v>42367</v>
      </c>
      <c r="B2187" s="1">
        <v>2432.88</v>
      </c>
      <c r="C2187" s="1">
        <v>3410.07</v>
      </c>
      <c r="D2187" s="1">
        <v>10653.71</v>
      </c>
      <c r="E2187" t="b">
        <f t="shared" si="34"/>
        <v>0</v>
      </c>
    </row>
    <row r="2188" spans="1:5" x14ac:dyDescent="0.15">
      <c r="A2188" s="3">
        <v>42368</v>
      </c>
      <c r="B2188" s="1">
        <v>2432.77</v>
      </c>
      <c r="C2188" s="1">
        <v>3410.59</v>
      </c>
      <c r="D2188" s="1">
        <v>10806.7</v>
      </c>
      <c r="E2188" t="b">
        <f t="shared" si="34"/>
        <v>0</v>
      </c>
    </row>
    <row r="2189" spans="1:5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  <c r="E2189" t="b">
        <f t="shared" si="34"/>
        <v>1</v>
      </c>
    </row>
    <row r="2190" spans="1:5" x14ac:dyDescent="0.15">
      <c r="A2190" s="3">
        <v>42373</v>
      </c>
      <c r="B2190" s="1">
        <v>2270.46</v>
      </c>
      <c r="C2190" s="1">
        <v>3176.94</v>
      </c>
      <c r="D2190" s="1">
        <v>9694.84</v>
      </c>
      <c r="E2190" t="b">
        <f t="shared" si="34"/>
        <v>0</v>
      </c>
    </row>
    <row r="2191" spans="1:5" x14ac:dyDescent="0.15">
      <c r="A2191" s="3">
        <v>42374</v>
      </c>
      <c r="B2191" s="1">
        <v>2288.11</v>
      </c>
      <c r="C2191" s="1">
        <v>3202.16</v>
      </c>
      <c r="D2191" s="1">
        <v>9452.0400000000009</v>
      </c>
      <c r="E2191" t="b">
        <f t="shared" si="34"/>
        <v>0</v>
      </c>
    </row>
    <row r="2192" spans="1:5" x14ac:dyDescent="0.15">
      <c r="A2192" s="3">
        <v>42375</v>
      </c>
      <c r="B2192" s="1">
        <v>2317.65</v>
      </c>
      <c r="C2192" s="1">
        <v>3248.92</v>
      </c>
      <c r="D2192" s="1">
        <v>9709.57</v>
      </c>
      <c r="E2192" t="b">
        <f t="shared" si="34"/>
        <v>0</v>
      </c>
    </row>
    <row r="2193" spans="1:5" x14ac:dyDescent="0.15">
      <c r="A2193" s="3">
        <v>42376</v>
      </c>
      <c r="B2193" s="1">
        <v>2180.59</v>
      </c>
      <c r="C2193" s="1">
        <v>3053.24</v>
      </c>
      <c r="D2193" s="1">
        <v>8856.49</v>
      </c>
      <c r="E2193" t="b">
        <f t="shared" si="34"/>
        <v>0</v>
      </c>
    </row>
    <row r="2194" spans="1:5" x14ac:dyDescent="0.15">
      <c r="A2194" s="3">
        <v>42377</v>
      </c>
      <c r="B2194" s="1">
        <v>2219.61</v>
      </c>
      <c r="C2194" s="1">
        <v>3116.66</v>
      </c>
      <c r="D2194" s="1">
        <v>8876.25</v>
      </c>
      <c r="E2194" t="b">
        <f t="shared" si="34"/>
        <v>0</v>
      </c>
    </row>
    <row r="2195" spans="1:5" x14ac:dyDescent="0.15">
      <c r="A2195" s="3">
        <v>42380</v>
      </c>
      <c r="B2195" s="1">
        <v>2120.23</v>
      </c>
      <c r="C2195" s="1">
        <v>2982.49</v>
      </c>
      <c r="D2195" s="1">
        <v>8205.1200000000008</v>
      </c>
      <c r="E2195" t="b">
        <f t="shared" si="34"/>
        <v>0</v>
      </c>
    </row>
    <row r="2196" spans="1:5" x14ac:dyDescent="0.15">
      <c r="A2196" s="3">
        <v>42381</v>
      </c>
      <c r="B2196" s="1">
        <v>2131.37</v>
      </c>
      <c r="C2196" s="1">
        <v>2997.21</v>
      </c>
      <c r="D2196" s="1">
        <v>8187.96</v>
      </c>
      <c r="E2196" t="b">
        <f t="shared" si="34"/>
        <v>0</v>
      </c>
    </row>
    <row r="2197" spans="1:5" x14ac:dyDescent="0.15">
      <c r="A2197" s="3">
        <v>42382</v>
      </c>
      <c r="B2197" s="1">
        <v>2105.5100000000002</v>
      </c>
      <c r="C2197" s="1">
        <v>2955.31</v>
      </c>
      <c r="D2197" s="1">
        <v>7836.12</v>
      </c>
      <c r="E2197" t="b">
        <f t="shared" si="34"/>
        <v>0</v>
      </c>
    </row>
    <row r="2198" spans="1:5" x14ac:dyDescent="0.15">
      <c r="A2198" s="3">
        <v>42383</v>
      </c>
      <c r="B2198" s="1">
        <v>2132.08</v>
      </c>
      <c r="C2198" s="1">
        <v>2998.01</v>
      </c>
      <c r="D2198" s="1">
        <v>8157.74</v>
      </c>
      <c r="E2198" t="b">
        <f t="shared" si="34"/>
        <v>0</v>
      </c>
    </row>
    <row r="2199" spans="1:5" x14ac:dyDescent="0.15">
      <c r="A2199" s="3">
        <v>42384</v>
      </c>
      <c r="B2199" s="1">
        <v>2070.9299999999998</v>
      </c>
      <c r="C2199" s="1">
        <v>2909.85</v>
      </c>
      <c r="D2199" s="1">
        <v>7868.17</v>
      </c>
      <c r="E2199" t="b">
        <f t="shared" si="34"/>
        <v>0</v>
      </c>
    </row>
    <row r="2200" spans="1:5" x14ac:dyDescent="0.15">
      <c r="A2200" s="3">
        <v>42387</v>
      </c>
      <c r="B2200" s="1">
        <v>2069.27</v>
      </c>
      <c r="C2200" s="1">
        <v>2910.93</v>
      </c>
      <c r="D2200" s="1">
        <v>8060.88</v>
      </c>
      <c r="E2200" t="b">
        <f t="shared" si="34"/>
        <v>0</v>
      </c>
    </row>
    <row r="2201" spans="1:5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  <c r="E2201" t="b">
        <f t="shared" si="34"/>
        <v>0</v>
      </c>
    </row>
    <row r="2202" spans="1:5" x14ac:dyDescent="0.15">
      <c r="A2202" s="3">
        <v>42389</v>
      </c>
      <c r="B2202" s="1">
        <v>2088.7199999999998</v>
      </c>
      <c r="C2202" s="1">
        <v>2944.69</v>
      </c>
      <c r="D2202" s="1">
        <v>8321.39</v>
      </c>
      <c r="E2202" t="b">
        <f t="shared" si="34"/>
        <v>0</v>
      </c>
    </row>
    <row r="2203" spans="1:5" x14ac:dyDescent="0.15">
      <c r="A2203" s="3">
        <v>42390</v>
      </c>
      <c r="B2203" s="1">
        <v>2040.98</v>
      </c>
      <c r="C2203" s="1">
        <v>2873.62</v>
      </c>
      <c r="D2203" s="1">
        <v>7944.57</v>
      </c>
      <c r="E2203" t="b">
        <f t="shared" si="34"/>
        <v>0</v>
      </c>
    </row>
    <row r="2204" spans="1:5" x14ac:dyDescent="0.15">
      <c r="A2204" s="3">
        <v>42391</v>
      </c>
      <c r="B2204" s="1">
        <v>2061.96</v>
      </c>
      <c r="C2204" s="1">
        <v>2900.29</v>
      </c>
      <c r="D2204" s="1">
        <v>8074.29</v>
      </c>
      <c r="E2204" t="b">
        <f t="shared" si="34"/>
        <v>0</v>
      </c>
    </row>
    <row r="2205" spans="1:5" x14ac:dyDescent="0.15">
      <c r="A2205" s="3">
        <v>42394</v>
      </c>
      <c r="B2205" s="1">
        <v>2065.44</v>
      </c>
      <c r="C2205" s="1">
        <v>2907.12</v>
      </c>
      <c r="D2205" s="1">
        <v>8180.5</v>
      </c>
      <c r="E2205" t="b">
        <f t="shared" si="34"/>
        <v>0</v>
      </c>
    </row>
    <row r="2206" spans="1:5" x14ac:dyDescent="0.15">
      <c r="A2206" s="3">
        <v>42395</v>
      </c>
      <c r="B2206" s="1">
        <v>1951.61</v>
      </c>
      <c r="C2206" s="1">
        <v>2747.63</v>
      </c>
      <c r="D2206" s="1">
        <v>7545.54</v>
      </c>
      <c r="E2206" t="b">
        <f t="shared" si="34"/>
        <v>0</v>
      </c>
    </row>
    <row r="2207" spans="1:5" x14ac:dyDescent="0.15">
      <c r="A2207" s="3">
        <v>42396</v>
      </c>
      <c r="B2207" s="1">
        <v>1953.46</v>
      </c>
      <c r="C2207" s="1">
        <v>2743.1</v>
      </c>
      <c r="D2207" s="1">
        <v>7466.75</v>
      </c>
      <c r="E2207" t="b">
        <f t="shared" si="34"/>
        <v>0</v>
      </c>
    </row>
    <row r="2208" spans="1:5" x14ac:dyDescent="0.15">
      <c r="A2208" s="3">
        <v>42397</v>
      </c>
      <c r="B2208" s="1">
        <v>1912.72</v>
      </c>
      <c r="C2208" s="1">
        <v>2685.33</v>
      </c>
      <c r="D2208" s="1">
        <v>7100.9</v>
      </c>
      <c r="E2208" t="b">
        <f t="shared" si="34"/>
        <v>0</v>
      </c>
    </row>
    <row r="2209" spans="1:5" x14ac:dyDescent="0.15">
      <c r="A2209" s="3">
        <v>42398</v>
      </c>
      <c r="B2209" s="1">
        <v>1973.01</v>
      </c>
      <c r="C2209" s="1">
        <v>2767.02</v>
      </c>
      <c r="D2209" s="1">
        <v>7385.76</v>
      </c>
      <c r="E2209" t="b">
        <f t="shared" si="34"/>
        <v>1</v>
      </c>
    </row>
    <row r="2210" spans="1:5" x14ac:dyDescent="0.15">
      <c r="A2210" s="3">
        <v>42401</v>
      </c>
      <c r="B2210" s="1">
        <v>1937.07</v>
      </c>
      <c r="C2210" s="1">
        <v>2722.1</v>
      </c>
      <c r="D2210" s="1">
        <v>7292.61</v>
      </c>
      <c r="E2210" t="b">
        <f t="shared" si="34"/>
        <v>0</v>
      </c>
    </row>
    <row r="2211" spans="1:5" x14ac:dyDescent="0.15">
      <c r="A2211" s="3">
        <v>42402</v>
      </c>
      <c r="B2211" s="1">
        <v>1969.62</v>
      </c>
      <c r="C2211" s="1">
        <v>2768.01</v>
      </c>
      <c r="D2211" s="1">
        <v>7576.07</v>
      </c>
      <c r="E2211" t="b">
        <f t="shared" si="34"/>
        <v>0</v>
      </c>
    </row>
    <row r="2212" spans="1:5" x14ac:dyDescent="0.15">
      <c r="A2212" s="3">
        <v>42403</v>
      </c>
      <c r="B2212" s="1">
        <v>1952.37</v>
      </c>
      <c r="C2212" s="1">
        <v>2751.47</v>
      </c>
      <c r="D2212" s="1">
        <v>7630.46</v>
      </c>
      <c r="E2212" t="b">
        <f t="shared" si="34"/>
        <v>0</v>
      </c>
    </row>
    <row r="2213" spans="1:5" x14ac:dyDescent="0.15">
      <c r="A2213" s="3">
        <v>42404</v>
      </c>
      <c r="B2213" s="1">
        <v>1974.24</v>
      </c>
      <c r="C2213" s="1">
        <v>2781.47</v>
      </c>
      <c r="D2213" s="1">
        <v>7807.4</v>
      </c>
      <c r="E2213" t="b">
        <f t="shared" si="34"/>
        <v>0</v>
      </c>
    </row>
    <row r="2214" spans="1:5" x14ac:dyDescent="0.15">
      <c r="A2214" s="3">
        <v>42405</v>
      </c>
      <c r="B2214" s="1">
        <v>1967.26</v>
      </c>
      <c r="C2214" s="1">
        <v>2767.55</v>
      </c>
      <c r="D2214" s="1">
        <v>7718.71</v>
      </c>
      <c r="E2214" t="b">
        <f t="shared" si="34"/>
        <v>0</v>
      </c>
    </row>
    <row r="2215" spans="1:5" x14ac:dyDescent="0.15">
      <c r="A2215" s="3">
        <v>42415</v>
      </c>
      <c r="B2215" s="1">
        <v>1948.28</v>
      </c>
      <c r="C2215" s="1">
        <v>2744.67</v>
      </c>
      <c r="D2215" s="1">
        <v>7726.37</v>
      </c>
      <c r="E2215" t="b">
        <f t="shared" si="34"/>
        <v>0</v>
      </c>
    </row>
    <row r="2216" spans="1:5" x14ac:dyDescent="0.15">
      <c r="A2216" s="3">
        <v>42416</v>
      </c>
      <c r="B2216" s="1">
        <v>2000.9</v>
      </c>
      <c r="C2216" s="1">
        <v>2820.29</v>
      </c>
      <c r="D2216" s="1">
        <v>8069.59</v>
      </c>
      <c r="E2216" t="b">
        <f t="shared" si="34"/>
        <v>0</v>
      </c>
    </row>
    <row r="2217" spans="1:5" x14ac:dyDescent="0.15">
      <c r="A2217" s="3">
        <v>42417</v>
      </c>
      <c r="B2217" s="1">
        <v>2014.44</v>
      </c>
      <c r="C2217" s="1">
        <v>2839.65</v>
      </c>
      <c r="D2217" s="1">
        <v>8202.15</v>
      </c>
      <c r="E2217" t="b">
        <f t="shared" si="34"/>
        <v>0</v>
      </c>
    </row>
    <row r="2218" spans="1:5" x14ac:dyDescent="0.15">
      <c r="A2218" s="3">
        <v>42418</v>
      </c>
      <c r="B2218" s="1">
        <v>2009.27</v>
      </c>
      <c r="C2218" s="1">
        <v>2829.4</v>
      </c>
      <c r="D2218" s="1">
        <v>8176.14</v>
      </c>
      <c r="E2218" t="b">
        <f t="shared" si="34"/>
        <v>0</v>
      </c>
    </row>
    <row r="2219" spans="1:5" x14ac:dyDescent="0.15">
      <c r="A2219" s="3">
        <v>42419</v>
      </c>
      <c r="B2219" s="1">
        <v>2004.11</v>
      </c>
      <c r="C2219" s="1">
        <v>2823.2</v>
      </c>
      <c r="D2219" s="1">
        <v>8239.26</v>
      </c>
      <c r="E2219" t="b">
        <f t="shared" si="34"/>
        <v>0</v>
      </c>
    </row>
    <row r="2220" spans="1:5" x14ac:dyDescent="0.15">
      <c r="A2220" s="3">
        <v>42422</v>
      </c>
      <c r="B2220" s="1">
        <v>2053.86</v>
      </c>
      <c r="C2220" s="1">
        <v>2885.03</v>
      </c>
      <c r="D2220" s="1">
        <v>8407.85</v>
      </c>
      <c r="E2220" t="b">
        <f t="shared" si="34"/>
        <v>0</v>
      </c>
    </row>
    <row r="2221" spans="1:5" x14ac:dyDescent="0.15">
      <c r="A2221" s="3">
        <v>42423</v>
      </c>
      <c r="B2221" s="1">
        <v>2029.52</v>
      </c>
      <c r="C2221" s="1">
        <v>2855.08</v>
      </c>
      <c r="D2221" s="1">
        <v>8357.36</v>
      </c>
      <c r="E2221" t="b">
        <f t="shared" si="34"/>
        <v>0</v>
      </c>
    </row>
    <row r="2222" spans="1:5" x14ac:dyDescent="0.15">
      <c r="A2222" s="3">
        <v>42424</v>
      </c>
      <c r="B2222" s="1">
        <v>2041.39</v>
      </c>
      <c r="C2222" s="1">
        <v>2874.52</v>
      </c>
      <c r="D2222" s="1">
        <v>8364.66</v>
      </c>
      <c r="E2222" t="b">
        <f t="shared" si="34"/>
        <v>0</v>
      </c>
    </row>
    <row r="2223" spans="1:5" x14ac:dyDescent="0.15">
      <c r="A2223" s="3">
        <v>42425</v>
      </c>
      <c r="B2223" s="1">
        <v>1932.6</v>
      </c>
      <c r="C2223" s="1">
        <v>2721.86</v>
      </c>
      <c r="D2223" s="1">
        <v>7702.59</v>
      </c>
      <c r="E2223" t="b">
        <f t="shared" si="34"/>
        <v>0</v>
      </c>
    </row>
    <row r="2224" spans="1:5" x14ac:dyDescent="0.15">
      <c r="A2224" s="3">
        <v>42426</v>
      </c>
      <c r="B2224" s="1">
        <v>1955.4</v>
      </c>
      <c r="C2224" s="1">
        <v>2750.96</v>
      </c>
      <c r="D2224" s="1">
        <v>7666.82</v>
      </c>
      <c r="E2224" t="b">
        <f t="shared" si="34"/>
        <v>0</v>
      </c>
    </row>
    <row r="2225" spans="1:5" x14ac:dyDescent="0.15">
      <c r="A2225" s="3">
        <v>42429</v>
      </c>
      <c r="B2225" s="1">
        <v>1944.61</v>
      </c>
      <c r="C2225" s="1">
        <v>2716.53</v>
      </c>
      <c r="D2225" s="1">
        <v>7183.68</v>
      </c>
      <c r="E2225" t="b">
        <f t="shared" si="34"/>
        <v>1</v>
      </c>
    </row>
    <row r="2226" spans="1:5" x14ac:dyDescent="0.15">
      <c r="A2226" s="3">
        <v>42430</v>
      </c>
      <c r="B2226" s="1">
        <v>1973.19</v>
      </c>
      <c r="C2226" s="1">
        <v>2758.92</v>
      </c>
      <c r="D2226" s="1">
        <v>7345.09</v>
      </c>
      <c r="E2226" t="b">
        <f t="shared" si="34"/>
        <v>0</v>
      </c>
    </row>
    <row r="2227" spans="1:5" x14ac:dyDescent="0.15">
      <c r="A2227" s="3">
        <v>42431</v>
      </c>
      <c r="B2227" s="1">
        <v>2043.41</v>
      </c>
      <c r="C2227" s="1">
        <v>2859.49</v>
      </c>
      <c r="D2227" s="1">
        <v>7711.89</v>
      </c>
      <c r="E2227" t="b">
        <f t="shared" si="34"/>
        <v>0</v>
      </c>
    </row>
    <row r="2228" spans="1:5" x14ac:dyDescent="0.15">
      <c r="A2228" s="3">
        <v>42432</v>
      </c>
      <c r="B2228" s="1">
        <v>2053.27</v>
      </c>
      <c r="C2228" s="1">
        <v>2868.96</v>
      </c>
      <c r="D2228" s="1">
        <v>7727.16</v>
      </c>
      <c r="E2228" t="b">
        <f t="shared" si="34"/>
        <v>0</v>
      </c>
    </row>
    <row r="2229" spans="1:5" x14ac:dyDescent="0.15">
      <c r="A2229" s="3">
        <v>42433</v>
      </c>
      <c r="B2229" s="1">
        <v>2122.27</v>
      </c>
      <c r="C2229" s="1">
        <v>2939.22</v>
      </c>
      <c r="D2229" s="1">
        <v>7418.8</v>
      </c>
      <c r="E2229" t="b">
        <f t="shared" si="34"/>
        <v>0</v>
      </c>
    </row>
    <row r="2230" spans="1:5" x14ac:dyDescent="0.15">
      <c r="A2230" s="3">
        <v>42436</v>
      </c>
      <c r="B2230" s="1">
        <v>2107.67</v>
      </c>
      <c r="C2230" s="1">
        <v>2930.03</v>
      </c>
      <c r="D2230" s="1">
        <v>7600.44</v>
      </c>
      <c r="E2230" t="b">
        <f t="shared" si="34"/>
        <v>0</v>
      </c>
    </row>
    <row r="2231" spans="1:5" x14ac:dyDescent="0.15">
      <c r="A2231" s="3">
        <v>42437</v>
      </c>
      <c r="B2231" s="1">
        <v>2115.16</v>
      </c>
      <c r="C2231" s="1">
        <v>2935.17</v>
      </c>
      <c r="D2231" s="1">
        <v>7670.69</v>
      </c>
      <c r="E2231" t="b">
        <f t="shared" si="34"/>
        <v>0</v>
      </c>
    </row>
    <row r="2232" spans="1:5" x14ac:dyDescent="0.15">
      <c r="A2232" s="3">
        <v>42438</v>
      </c>
      <c r="B2232" s="1">
        <v>2111.92</v>
      </c>
      <c r="C2232" s="1">
        <v>2919.56</v>
      </c>
      <c r="D2232" s="1">
        <v>7500.17</v>
      </c>
      <c r="E2232" t="b">
        <f t="shared" si="34"/>
        <v>0</v>
      </c>
    </row>
    <row r="2233" spans="1:5" x14ac:dyDescent="0.15">
      <c r="A2233" s="3">
        <v>42439</v>
      </c>
      <c r="B2233" s="1">
        <v>2061.4499999999998</v>
      </c>
      <c r="C2233" s="1">
        <v>2862.05</v>
      </c>
      <c r="D2233" s="1">
        <v>7376.7</v>
      </c>
      <c r="E2233" t="b">
        <f t="shared" si="34"/>
        <v>0</v>
      </c>
    </row>
    <row r="2234" spans="1:5" x14ac:dyDescent="0.15">
      <c r="A2234" s="3">
        <v>42440</v>
      </c>
      <c r="B2234" s="1">
        <v>2070.7199999999998</v>
      </c>
      <c r="C2234" s="1">
        <v>2872.23</v>
      </c>
      <c r="D2234" s="1">
        <v>7349.57</v>
      </c>
      <c r="E2234" t="b">
        <f t="shared" si="34"/>
        <v>0</v>
      </c>
    </row>
    <row r="2235" spans="1:5" x14ac:dyDescent="0.15">
      <c r="A2235" s="3">
        <v>42443</v>
      </c>
      <c r="B2235" s="1">
        <v>2078.41</v>
      </c>
      <c r="C2235" s="1">
        <v>2894.29</v>
      </c>
      <c r="D2235" s="1">
        <v>7640.13</v>
      </c>
      <c r="E2235" t="b">
        <f t="shared" si="34"/>
        <v>0</v>
      </c>
    </row>
    <row r="2236" spans="1:5" x14ac:dyDescent="0.15">
      <c r="A2236" s="3">
        <v>42444</v>
      </c>
      <c r="B2236" s="1">
        <v>2101.12</v>
      </c>
      <c r="C2236" s="1">
        <v>2915.76</v>
      </c>
      <c r="D2236" s="1">
        <v>7571.82</v>
      </c>
      <c r="E2236" t="b">
        <f t="shared" si="34"/>
        <v>0</v>
      </c>
    </row>
    <row r="2237" spans="1:5" x14ac:dyDescent="0.15">
      <c r="A2237" s="3">
        <v>42445</v>
      </c>
      <c r="B2237" s="1">
        <v>2136.13</v>
      </c>
      <c r="C2237" s="1">
        <v>2947.6</v>
      </c>
      <c r="D2237" s="1">
        <v>7484.23</v>
      </c>
      <c r="E2237" t="b">
        <f t="shared" si="34"/>
        <v>0</v>
      </c>
    </row>
    <row r="2238" spans="1:5" x14ac:dyDescent="0.15">
      <c r="A2238" s="3">
        <v>42446</v>
      </c>
      <c r="B2238" s="1">
        <v>2131.48</v>
      </c>
      <c r="C2238" s="1">
        <v>2955.74</v>
      </c>
      <c r="D2238" s="1">
        <v>7779.88</v>
      </c>
      <c r="E2238" t="b">
        <f t="shared" si="34"/>
        <v>0</v>
      </c>
    </row>
    <row r="2239" spans="1:5" x14ac:dyDescent="0.15">
      <c r="A2239" s="3">
        <v>42447</v>
      </c>
      <c r="B2239" s="1">
        <v>2141.1799999999998</v>
      </c>
      <c r="C2239" s="1">
        <v>2980.07</v>
      </c>
      <c r="D2239" s="1">
        <v>8097.2</v>
      </c>
      <c r="E2239" t="b">
        <f t="shared" si="34"/>
        <v>0</v>
      </c>
    </row>
    <row r="2240" spans="1:5" x14ac:dyDescent="0.15">
      <c r="A2240" s="3">
        <v>42450</v>
      </c>
      <c r="B2240" s="1">
        <v>2193.39</v>
      </c>
      <c r="C2240" s="1">
        <v>3047.72</v>
      </c>
      <c r="D2240" s="1">
        <v>8325.98</v>
      </c>
      <c r="E2240" t="b">
        <f t="shared" si="34"/>
        <v>0</v>
      </c>
    </row>
    <row r="2241" spans="1:5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  <c r="E2241" t="b">
        <f t="shared" si="34"/>
        <v>0</v>
      </c>
    </row>
    <row r="2242" spans="1:5" x14ac:dyDescent="0.15">
      <c r="A2242" s="3">
        <v>42452</v>
      </c>
      <c r="B2242" s="1">
        <v>2175.2800000000002</v>
      </c>
      <c r="C2242" s="1">
        <v>3027.86</v>
      </c>
      <c r="D2242" s="1">
        <v>8408.64</v>
      </c>
      <c r="E2242" t="b">
        <f t="shared" si="34"/>
        <v>0</v>
      </c>
    </row>
    <row r="2243" spans="1:5" x14ac:dyDescent="0.15">
      <c r="A2243" s="3">
        <v>42453</v>
      </c>
      <c r="B2243" s="1">
        <v>2137.59</v>
      </c>
      <c r="C2243" s="1">
        <v>2978.64</v>
      </c>
      <c r="D2243" s="1">
        <v>8279.65</v>
      </c>
      <c r="E2243" t="b">
        <f t="shared" ref="E2243:E2306" si="35">MONTH(A2243)&lt;&gt;MONTH(A2244)</f>
        <v>0</v>
      </c>
    </row>
    <row r="2244" spans="1:5" x14ac:dyDescent="0.15">
      <c r="A2244" s="3">
        <v>42454</v>
      </c>
      <c r="B2244" s="1">
        <v>2149.1999999999998</v>
      </c>
      <c r="C2244" s="1">
        <v>2994.73</v>
      </c>
      <c r="D2244" s="1">
        <v>8343.24</v>
      </c>
      <c r="E2244" t="b">
        <f t="shared" si="35"/>
        <v>0</v>
      </c>
    </row>
    <row r="2245" spans="1:5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  <c r="E2245" t="b">
        <f t="shared" si="35"/>
        <v>0</v>
      </c>
    </row>
    <row r="2246" spans="1:5" x14ac:dyDescent="0.15">
      <c r="A2246" s="3">
        <v>42458</v>
      </c>
      <c r="B2246" s="1">
        <v>2106.86</v>
      </c>
      <c r="C2246" s="1">
        <v>2940.81</v>
      </c>
      <c r="D2246" s="1">
        <v>8119</v>
      </c>
      <c r="E2246" t="b">
        <f t="shared" si="35"/>
        <v>0</v>
      </c>
    </row>
    <row r="2247" spans="1:5" x14ac:dyDescent="0.15">
      <c r="A2247" s="3">
        <v>42459</v>
      </c>
      <c r="B2247" s="1">
        <v>2157.5300000000002</v>
      </c>
      <c r="C2247" s="1">
        <v>3006.68</v>
      </c>
      <c r="D2247" s="1">
        <v>8438.68</v>
      </c>
      <c r="E2247" t="b">
        <f t="shared" si="35"/>
        <v>0</v>
      </c>
    </row>
    <row r="2248" spans="1:5" x14ac:dyDescent="0.15">
      <c r="A2248" s="3">
        <v>42460</v>
      </c>
      <c r="B2248" s="1">
        <v>2156.54</v>
      </c>
      <c r="C2248" s="1">
        <v>3007.84</v>
      </c>
      <c r="D2248" s="1">
        <v>8447.18</v>
      </c>
      <c r="E2248" t="b">
        <f t="shared" si="35"/>
        <v>1</v>
      </c>
    </row>
    <row r="2249" spans="1:5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  <c r="E2249" t="b">
        <f t="shared" si="35"/>
        <v>0</v>
      </c>
    </row>
    <row r="2250" spans="1:5" x14ac:dyDescent="0.15">
      <c r="A2250" s="3">
        <v>42465</v>
      </c>
      <c r="B2250" s="1">
        <v>2180.2600000000002</v>
      </c>
      <c r="C2250" s="1">
        <v>3039.17</v>
      </c>
      <c r="D2250" s="1">
        <v>8635.67</v>
      </c>
      <c r="E2250" t="b">
        <f t="shared" si="35"/>
        <v>0</v>
      </c>
    </row>
    <row r="2251" spans="1:5" x14ac:dyDescent="0.15">
      <c r="A2251" s="3">
        <v>42466</v>
      </c>
      <c r="B2251" s="1">
        <v>2168.04</v>
      </c>
      <c r="C2251" s="1">
        <v>3026.34</v>
      </c>
      <c r="D2251" s="1">
        <v>8691.23</v>
      </c>
      <c r="E2251" t="b">
        <f t="shared" si="35"/>
        <v>0</v>
      </c>
    </row>
    <row r="2252" spans="1:5" x14ac:dyDescent="0.15">
      <c r="A2252" s="3">
        <v>42467</v>
      </c>
      <c r="B2252" s="1">
        <v>2139.4</v>
      </c>
      <c r="C2252" s="1">
        <v>2986.46</v>
      </c>
      <c r="D2252" s="1">
        <v>8549.51</v>
      </c>
      <c r="E2252" t="b">
        <f t="shared" si="35"/>
        <v>0</v>
      </c>
    </row>
    <row r="2253" spans="1:5" x14ac:dyDescent="0.15">
      <c r="A2253" s="3">
        <v>42468</v>
      </c>
      <c r="B2253" s="1">
        <v>2123.8000000000002</v>
      </c>
      <c r="C2253" s="1">
        <v>2965.53</v>
      </c>
      <c r="D2253" s="1">
        <v>8484.17</v>
      </c>
      <c r="E2253" t="b">
        <f t="shared" si="35"/>
        <v>0</v>
      </c>
    </row>
    <row r="2254" spans="1:5" x14ac:dyDescent="0.15">
      <c r="A2254" s="3">
        <v>42471</v>
      </c>
      <c r="B2254" s="1">
        <v>2148.44</v>
      </c>
      <c r="C2254" s="1">
        <v>2999.93</v>
      </c>
      <c r="D2254" s="1">
        <v>8677.41</v>
      </c>
      <c r="E2254" t="b">
        <f t="shared" si="35"/>
        <v>0</v>
      </c>
    </row>
    <row r="2255" spans="1:5" x14ac:dyDescent="0.15">
      <c r="A2255" s="3">
        <v>42472</v>
      </c>
      <c r="B2255" s="1">
        <v>2143.9</v>
      </c>
      <c r="C2255" s="1">
        <v>2992.71</v>
      </c>
      <c r="D2255" s="1">
        <v>8608.3700000000008</v>
      </c>
      <c r="E2255" t="b">
        <f t="shared" si="35"/>
        <v>0</v>
      </c>
    </row>
    <row r="2256" spans="1:5" x14ac:dyDescent="0.15">
      <c r="A2256" s="3">
        <v>42473</v>
      </c>
      <c r="B2256" s="1">
        <v>2171.31</v>
      </c>
      <c r="C2256" s="1">
        <v>3029.42</v>
      </c>
      <c r="D2256" s="1">
        <v>8729.84</v>
      </c>
      <c r="E2256" t="b">
        <f t="shared" si="35"/>
        <v>0</v>
      </c>
    </row>
    <row r="2257" spans="1:5" x14ac:dyDescent="0.15">
      <c r="A2257" s="3">
        <v>42474</v>
      </c>
      <c r="B2257" s="1">
        <v>2178.87</v>
      </c>
      <c r="C2257" s="1">
        <v>3040.22</v>
      </c>
      <c r="D2257" s="1">
        <v>8837.02</v>
      </c>
      <c r="E2257" t="b">
        <f t="shared" si="35"/>
        <v>0</v>
      </c>
    </row>
    <row r="2258" spans="1:5" x14ac:dyDescent="0.15">
      <c r="A2258" s="3">
        <v>42475</v>
      </c>
      <c r="B2258" s="1">
        <v>2182.0700000000002</v>
      </c>
      <c r="C2258" s="1">
        <v>3040.5</v>
      </c>
      <c r="D2258" s="1">
        <v>8841.09</v>
      </c>
      <c r="E2258" t="b">
        <f t="shared" si="35"/>
        <v>0</v>
      </c>
    </row>
    <row r="2259" spans="1:5" x14ac:dyDescent="0.15">
      <c r="A2259" s="3">
        <v>42478</v>
      </c>
      <c r="B2259" s="1">
        <v>2158.23</v>
      </c>
      <c r="C2259" s="1">
        <v>3006.83</v>
      </c>
      <c r="D2259" s="1">
        <v>8715.85</v>
      </c>
      <c r="E2259" t="b">
        <f t="shared" si="35"/>
        <v>0</v>
      </c>
    </row>
    <row r="2260" spans="1:5" x14ac:dyDescent="0.15">
      <c r="A2260" s="3">
        <v>42479</v>
      </c>
      <c r="B2260" s="1">
        <v>2163.61</v>
      </c>
      <c r="C2260" s="1">
        <v>3013.38</v>
      </c>
      <c r="D2260" s="1">
        <v>8754.5</v>
      </c>
      <c r="E2260" t="b">
        <f t="shared" si="35"/>
        <v>0</v>
      </c>
    </row>
    <row r="2261" spans="1:5" x14ac:dyDescent="0.15">
      <c r="A2261" s="3">
        <v>42480</v>
      </c>
      <c r="B2261" s="1">
        <v>2154.89</v>
      </c>
      <c r="C2261" s="1">
        <v>2987.3</v>
      </c>
      <c r="D2261" s="1">
        <v>8312.2000000000007</v>
      </c>
      <c r="E2261" t="b">
        <f t="shared" si="35"/>
        <v>0</v>
      </c>
    </row>
    <row r="2262" spans="1:5" x14ac:dyDescent="0.15">
      <c r="A2262" s="3">
        <v>42481</v>
      </c>
      <c r="B2262" s="1">
        <v>2147.7199999999998</v>
      </c>
      <c r="C2262" s="1">
        <v>2975.61</v>
      </c>
      <c r="D2262" s="1">
        <v>8198.51</v>
      </c>
      <c r="E2262" t="b">
        <f t="shared" si="35"/>
        <v>0</v>
      </c>
    </row>
    <row r="2263" spans="1:5" x14ac:dyDescent="0.15">
      <c r="A2263" s="3">
        <v>42482</v>
      </c>
      <c r="B2263" s="1">
        <v>2157.7199999999998</v>
      </c>
      <c r="C2263" s="1">
        <v>2989.13</v>
      </c>
      <c r="D2263" s="1">
        <v>8282.42</v>
      </c>
      <c r="E2263" t="b">
        <f t="shared" si="35"/>
        <v>0</v>
      </c>
    </row>
    <row r="2264" spans="1:5" x14ac:dyDescent="0.15">
      <c r="A2264" s="3">
        <v>42485</v>
      </c>
      <c r="B2264" s="1">
        <v>2148.2800000000002</v>
      </c>
      <c r="C2264" s="1">
        <v>2980.16</v>
      </c>
      <c r="D2264" s="1">
        <v>8232.48</v>
      </c>
      <c r="E2264" t="b">
        <f t="shared" si="35"/>
        <v>0</v>
      </c>
    </row>
    <row r="2265" spans="1:5" x14ac:dyDescent="0.15">
      <c r="A2265" s="3">
        <v>42486</v>
      </c>
      <c r="B2265" s="1">
        <v>2155.79</v>
      </c>
      <c r="C2265" s="1">
        <v>2990.67</v>
      </c>
      <c r="D2265" s="1">
        <v>8343.42</v>
      </c>
      <c r="E2265" t="b">
        <f t="shared" si="35"/>
        <v>0</v>
      </c>
    </row>
    <row r="2266" spans="1:5" x14ac:dyDescent="0.15">
      <c r="A2266" s="3">
        <v>42487</v>
      </c>
      <c r="B2266" s="1">
        <v>2145.38</v>
      </c>
      <c r="C2266" s="1">
        <v>2977.45</v>
      </c>
      <c r="D2266" s="1">
        <v>8323.4599999999991</v>
      </c>
      <c r="E2266" t="b">
        <f t="shared" si="35"/>
        <v>0</v>
      </c>
    </row>
    <row r="2267" spans="1:5" x14ac:dyDescent="0.15">
      <c r="A2267" s="3">
        <v>42488</v>
      </c>
      <c r="B2267" s="1">
        <v>2142.06</v>
      </c>
      <c r="C2267" s="1">
        <v>2970.8</v>
      </c>
      <c r="D2267" s="1">
        <v>8303.56</v>
      </c>
      <c r="E2267" t="b">
        <f t="shared" si="35"/>
        <v>0</v>
      </c>
    </row>
    <row r="2268" spans="1:5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  <c r="E2268" t="b">
        <f t="shared" si="35"/>
        <v>1</v>
      </c>
    </row>
    <row r="2269" spans="1:5" x14ac:dyDescent="0.15">
      <c r="A2269" s="3">
        <v>42493</v>
      </c>
      <c r="B2269" s="1">
        <v>2158.27</v>
      </c>
      <c r="C2269" s="1">
        <v>3008.64</v>
      </c>
      <c r="D2269" s="1">
        <v>8558.58</v>
      </c>
      <c r="E2269" t="b">
        <f t="shared" si="35"/>
        <v>0</v>
      </c>
    </row>
    <row r="2270" spans="1:5" x14ac:dyDescent="0.15">
      <c r="A2270" s="3">
        <v>42494</v>
      </c>
      <c r="B2270" s="1">
        <v>2152.9299999999998</v>
      </c>
      <c r="C2270" s="1">
        <v>3000.81</v>
      </c>
      <c r="D2270" s="1">
        <v>8565.11</v>
      </c>
      <c r="E2270" t="b">
        <f t="shared" si="35"/>
        <v>0</v>
      </c>
    </row>
    <row r="2271" spans="1:5" x14ac:dyDescent="0.15">
      <c r="A2271" s="3">
        <v>42495</v>
      </c>
      <c r="B2271" s="1">
        <v>2152.88</v>
      </c>
      <c r="C2271" s="1">
        <v>3001.1</v>
      </c>
      <c r="D2271" s="1">
        <v>8628.74</v>
      </c>
      <c r="E2271" t="b">
        <f t="shared" si="35"/>
        <v>0</v>
      </c>
    </row>
    <row r="2272" spans="1:5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  <c r="E2272" t="b">
        <f t="shared" si="35"/>
        <v>0</v>
      </c>
    </row>
    <row r="2273" spans="1:5" x14ac:dyDescent="0.15">
      <c r="A2273" s="3">
        <v>42499</v>
      </c>
      <c r="B2273" s="1">
        <v>2072.4699999999998</v>
      </c>
      <c r="C2273" s="1">
        <v>2885.61</v>
      </c>
      <c r="D2273" s="1">
        <v>7918.15</v>
      </c>
      <c r="E2273" t="b">
        <f t="shared" si="35"/>
        <v>0</v>
      </c>
    </row>
    <row r="2274" spans="1:5" x14ac:dyDescent="0.15">
      <c r="A2274" s="3">
        <v>42500</v>
      </c>
      <c r="B2274" s="1">
        <v>2072.38</v>
      </c>
      <c r="C2274" s="1">
        <v>2888.84</v>
      </c>
      <c r="D2274" s="1">
        <v>7898.66</v>
      </c>
      <c r="E2274" t="b">
        <f t="shared" si="35"/>
        <v>0</v>
      </c>
    </row>
    <row r="2275" spans="1:5" x14ac:dyDescent="0.15">
      <c r="A2275" s="3">
        <v>42501</v>
      </c>
      <c r="B2275" s="1">
        <v>2078.41</v>
      </c>
      <c r="C2275" s="1">
        <v>2900.42</v>
      </c>
      <c r="D2275" s="1">
        <v>7823.98</v>
      </c>
      <c r="E2275" t="b">
        <f t="shared" si="35"/>
        <v>0</v>
      </c>
    </row>
    <row r="2276" spans="1:5" x14ac:dyDescent="0.15">
      <c r="A2276" s="3">
        <v>42502</v>
      </c>
      <c r="B2276" s="1">
        <v>2084.84</v>
      </c>
      <c r="C2276" s="1">
        <v>2909.97</v>
      </c>
      <c r="D2276" s="1">
        <v>7821.91</v>
      </c>
      <c r="E2276" t="b">
        <f t="shared" si="35"/>
        <v>0</v>
      </c>
    </row>
    <row r="2277" spans="1:5" x14ac:dyDescent="0.15">
      <c r="A2277" s="3">
        <v>42503</v>
      </c>
      <c r="B2277" s="1">
        <v>2076.19</v>
      </c>
      <c r="C2277" s="1">
        <v>2896.58</v>
      </c>
      <c r="D2277" s="1">
        <v>7806.96</v>
      </c>
      <c r="E2277" t="b">
        <f t="shared" si="35"/>
        <v>0</v>
      </c>
    </row>
    <row r="2278" spans="1:5" x14ac:dyDescent="0.15">
      <c r="A2278" s="3">
        <v>42506</v>
      </c>
      <c r="B2278" s="1">
        <v>2082.62</v>
      </c>
      <c r="C2278" s="1">
        <v>2909.02</v>
      </c>
      <c r="D2278" s="1">
        <v>7961.15</v>
      </c>
      <c r="E2278" t="b">
        <f t="shared" si="35"/>
        <v>0</v>
      </c>
    </row>
    <row r="2279" spans="1:5" x14ac:dyDescent="0.15">
      <c r="A2279" s="3">
        <v>42507</v>
      </c>
      <c r="B2279" s="1">
        <v>2075.4699999999998</v>
      </c>
      <c r="C2279" s="1">
        <v>2898.35</v>
      </c>
      <c r="D2279" s="1">
        <v>7961.5</v>
      </c>
      <c r="E2279" t="b">
        <f t="shared" si="35"/>
        <v>0</v>
      </c>
    </row>
    <row r="2280" spans="1:5" x14ac:dyDescent="0.15">
      <c r="A2280" s="3">
        <v>42508</v>
      </c>
      <c r="B2280" s="1">
        <v>2078.7600000000002</v>
      </c>
      <c r="C2280" s="1">
        <v>2895.23</v>
      </c>
      <c r="D2280" s="1">
        <v>7711.95</v>
      </c>
      <c r="E2280" t="b">
        <f t="shared" si="35"/>
        <v>0</v>
      </c>
    </row>
    <row r="2281" spans="1:5" x14ac:dyDescent="0.15">
      <c r="A2281" s="3">
        <v>42509</v>
      </c>
      <c r="B2281" s="1">
        <v>2073.8000000000002</v>
      </c>
      <c r="C2281" s="1">
        <v>2887.28</v>
      </c>
      <c r="D2281" s="1">
        <v>7767.32</v>
      </c>
      <c r="E2281" t="b">
        <f t="shared" si="35"/>
        <v>0</v>
      </c>
    </row>
    <row r="2282" spans="1:5" x14ac:dyDescent="0.15">
      <c r="A2282" s="3">
        <v>42510</v>
      </c>
      <c r="B2282" s="1">
        <v>2083.12</v>
      </c>
      <c r="C2282" s="1">
        <v>2900.18</v>
      </c>
      <c r="D2282" s="1">
        <v>7860.13</v>
      </c>
      <c r="E2282" t="b">
        <f t="shared" si="35"/>
        <v>0</v>
      </c>
    </row>
    <row r="2283" spans="1:5" x14ac:dyDescent="0.15">
      <c r="A2283" s="3">
        <v>42513</v>
      </c>
      <c r="B2283" s="1">
        <v>2082.41</v>
      </c>
      <c r="C2283" s="1">
        <v>2902.72</v>
      </c>
      <c r="D2283" s="1">
        <v>7995.58</v>
      </c>
      <c r="E2283" t="b">
        <f t="shared" si="35"/>
        <v>0</v>
      </c>
    </row>
    <row r="2284" spans="1:5" x14ac:dyDescent="0.15">
      <c r="A2284" s="3">
        <v>42514</v>
      </c>
      <c r="B2284" s="1">
        <v>2066.64</v>
      </c>
      <c r="C2284" s="1">
        <v>2882.19</v>
      </c>
      <c r="D2284" s="1">
        <v>7913.68</v>
      </c>
      <c r="E2284" t="b">
        <f t="shared" si="35"/>
        <v>0</v>
      </c>
    </row>
    <row r="2285" spans="1:5" x14ac:dyDescent="0.15">
      <c r="A2285" s="3">
        <v>42515</v>
      </c>
      <c r="B2285" s="1">
        <v>2071.91</v>
      </c>
      <c r="C2285" s="1">
        <v>2883.56</v>
      </c>
      <c r="D2285" s="1">
        <v>7889.73</v>
      </c>
      <c r="E2285" t="b">
        <f t="shared" si="35"/>
        <v>0</v>
      </c>
    </row>
    <row r="2286" spans="1:5" x14ac:dyDescent="0.15">
      <c r="A2286" s="3">
        <v>42516</v>
      </c>
      <c r="B2286" s="1">
        <v>2076.14</v>
      </c>
      <c r="C2286" s="1">
        <v>2887.67</v>
      </c>
      <c r="D2286" s="1">
        <v>7929.47</v>
      </c>
      <c r="E2286" t="b">
        <f t="shared" si="35"/>
        <v>0</v>
      </c>
    </row>
    <row r="2287" spans="1:5" x14ac:dyDescent="0.15">
      <c r="A2287" s="3">
        <v>42517</v>
      </c>
      <c r="B2287" s="1">
        <v>2074.92</v>
      </c>
      <c r="C2287" s="1">
        <v>2885.86</v>
      </c>
      <c r="D2287" s="1">
        <v>7912.86</v>
      </c>
      <c r="E2287" t="b">
        <f t="shared" si="35"/>
        <v>0</v>
      </c>
    </row>
    <row r="2288" spans="1:5" x14ac:dyDescent="0.15">
      <c r="A2288" s="3">
        <v>42520</v>
      </c>
      <c r="B2288" s="1">
        <v>2092.16</v>
      </c>
      <c r="C2288" s="1">
        <v>2899.81</v>
      </c>
      <c r="D2288" s="1">
        <v>7867.6</v>
      </c>
      <c r="E2288" t="b">
        <f t="shared" si="35"/>
        <v>0</v>
      </c>
    </row>
    <row r="2289" spans="1:5" x14ac:dyDescent="0.15">
      <c r="A2289" s="3">
        <v>42521</v>
      </c>
      <c r="B2289" s="1">
        <v>2155.66</v>
      </c>
      <c r="C2289" s="1">
        <v>2985.65</v>
      </c>
      <c r="D2289" s="1">
        <v>8197.56</v>
      </c>
      <c r="E2289" t="b">
        <f t="shared" si="35"/>
        <v>1</v>
      </c>
    </row>
    <row r="2290" spans="1:5" x14ac:dyDescent="0.15">
      <c r="A2290" s="3">
        <v>42522</v>
      </c>
      <c r="B2290" s="1">
        <v>2138.96</v>
      </c>
      <c r="C2290" s="1">
        <v>2970.37</v>
      </c>
      <c r="D2290" s="1">
        <v>8270.52</v>
      </c>
      <c r="E2290" t="b">
        <f t="shared" si="35"/>
        <v>0</v>
      </c>
    </row>
    <row r="2291" spans="1:5" x14ac:dyDescent="0.15">
      <c r="A2291" s="3">
        <v>42523</v>
      </c>
      <c r="B2291" s="1">
        <v>2137.65</v>
      </c>
      <c r="C2291" s="1">
        <v>2971.16</v>
      </c>
      <c r="D2291" s="1">
        <v>8369.43</v>
      </c>
      <c r="E2291" t="b">
        <f t="shared" si="35"/>
        <v>0</v>
      </c>
    </row>
    <row r="2292" spans="1:5" x14ac:dyDescent="0.15">
      <c r="A2292" s="3">
        <v>42524</v>
      </c>
      <c r="B2292" s="1">
        <v>2152.64</v>
      </c>
      <c r="C2292" s="1">
        <v>2993.09</v>
      </c>
      <c r="D2292" s="1">
        <v>8391.76</v>
      </c>
      <c r="E2292" t="b">
        <f t="shared" si="35"/>
        <v>0</v>
      </c>
    </row>
    <row r="2293" spans="1:5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  <c r="E2293" t="b">
        <f t="shared" si="35"/>
        <v>0</v>
      </c>
    </row>
    <row r="2294" spans="1:5" x14ac:dyDescent="0.15">
      <c r="A2294" s="3">
        <v>42528</v>
      </c>
      <c r="B2294" s="1">
        <v>2139.0700000000002</v>
      </c>
      <c r="C2294" s="1">
        <v>2977.59</v>
      </c>
      <c r="D2294" s="1">
        <v>8434.67</v>
      </c>
      <c r="E2294" t="b">
        <f t="shared" si="35"/>
        <v>0</v>
      </c>
    </row>
    <row r="2295" spans="1:5" x14ac:dyDescent="0.15">
      <c r="A2295" s="3">
        <v>42529</v>
      </c>
      <c r="B2295" s="1">
        <v>2132.96</v>
      </c>
      <c r="C2295" s="1">
        <v>2967.11</v>
      </c>
      <c r="D2295" s="1">
        <v>8431.89</v>
      </c>
      <c r="E2295" t="b">
        <f t="shared" si="35"/>
        <v>0</v>
      </c>
    </row>
    <row r="2296" spans="1:5" x14ac:dyDescent="0.15">
      <c r="A2296" s="3">
        <v>42534</v>
      </c>
      <c r="B2296" s="1">
        <v>2084.3000000000002</v>
      </c>
      <c r="C2296" s="1">
        <v>2894.32</v>
      </c>
      <c r="D2296" s="1">
        <v>8000.82</v>
      </c>
      <c r="E2296" t="b">
        <f t="shared" si="35"/>
        <v>0</v>
      </c>
    </row>
    <row r="2297" spans="1:5" x14ac:dyDescent="0.15">
      <c r="A2297" s="3">
        <v>42535</v>
      </c>
      <c r="B2297" s="1">
        <v>2095.02</v>
      </c>
      <c r="C2297" s="1">
        <v>2905.83</v>
      </c>
      <c r="D2297" s="1">
        <v>8038.59</v>
      </c>
      <c r="E2297" t="b">
        <f t="shared" si="35"/>
        <v>0</v>
      </c>
    </row>
    <row r="2298" spans="1:5" x14ac:dyDescent="0.15">
      <c r="A2298" s="3">
        <v>42536</v>
      </c>
      <c r="B2298" s="1">
        <v>2106.63</v>
      </c>
      <c r="C2298" s="1">
        <v>2929.33</v>
      </c>
      <c r="D2298" s="1">
        <v>8340.5400000000009</v>
      </c>
      <c r="E2298" t="b">
        <f t="shared" si="35"/>
        <v>0</v>
      </c>
    </row>
    <row r="2299" spans="1:5" x14ac:dyDescent="0.15">
      <c r="A2299" s="3">
        <v>42537</v>
      </c>
      <c r="B2299" s="1">
        <v>2094.81</v>
      </c>
      <c r="C2299" s="1">
        <v>2911.34</v>
      </c>
      <c r="D2299" s="1">
        <v>8358.0300000000007</v>
      </c>
      <c r="E2299" t="b">
        <f t="shared" si="35"/>
        <v>0</v>
      </c>
    </row>
    <row r="2300" spans="1:5" x14ac:dyDescent="0.15">
      <c r="A2300" s="3">
        <v>42538</v>
      </c>
      <c r="B2300" s="1">
        <v>2102.1999999999998</v>
      </c>
      <c r="C2300" s="1">
        <v>2926.46</v>
      </c>
      <c r="D2300" s="1">
        <v>8414.51</v>
      </c>
      <c r="E2300" t="b">
        <f t="shared" si="35"/>
        <v>0</v>
      </c>
    </row>
    <row r="2301" spans="1:5" x14ac:dyDescent="0.15">
      <c r="A2301" s="3">
        <v>42541</v>
      </c>
      <c r="B2301" s="1">
        <v>2104.2199999999998</v>
      </c>
      <c r="C2301" s="1">
        <v>2929.83</v>
      </c>
      <c r="D2301" s="1">
        <v>8457.93</v>
      </c>
      <c r="E2301" t="b">
        <f t="shared" si="35"/>
        <v>0</v>
      </c>
    </row>
    <row r="2302" spans="1:5" x14ac:dyDescent="0.15">
      <c r="A2302" s="3">
        <v>42542</v>
      </c>
      <c r="B2302" s="1">
        <v>2104.56</v>
      </c>
      <c r="C2302" s="1">
        <v>2925.89</v>
      </c>
      <c r="D2302" s="1">
        <v>8350.76</v>
      </c>
      <c r="E2302" t="b">
        <f t="shared" si="35"/>
        <v>0</v>
      </c>
    </row>
    <row r="2303" spans="1:5" x14ac:dyDescent="0.15">
      <c r="A2303" s="3">
        <v>42543</v>
      </c>
      <c r="B2303" s="1">
        <v>2115.77</v>
      </c>
      <c r="C2303" s="1">
        <v>2945.61</v>
      </c>
      <c r="D2303" s="1">
        <v>8513.5400000000009</v>
      </c>
      <c r="E2303" t="b">
        <f t="shared" si="35"/>
        <v>0</v>
      </c>
    </row>
    <row r="2304" spans="1:5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  <c r="E2304" t="b">
        <f t="shared" si="35"/>
        <v>0</v>
      </c>
    </row>
    <row r="2305" spans="1:5" x14ac:dyDescent="0.15">
      <c r="A2305" s="3">
        <v>42545</v>
      </c>
      <c r="B2305" s="1">
        <v>2076.3000000000002</v>
      </c>
      <c r="C2305" s="1">
        <v>2891.5</v>
      </c>
      <c r="D2305" s="1">
        <v>8428.82</v>
      </c>
      <c r="E2305" t="b">
        <f t="shared" si="35"/>
        <v>0</v>
      </c>
    </row>
    <row r="2306" spans="1:5" x14ac:dyDescent="0.15">
      <c r="A2306" s="3">
        <v>42548</v>
      </c>
      <c r="B2306" s="1">
        <v>2095.89</v>
      </c>
      <c r="C2306" s="1">
        <v>2923.53</v>
      </c>
      <c r="D2306" s="1">
        <v>8646.16</v>
      </c>
      <c r="E2306" t="b">
        <f t="shared" si="35"/>
        <v>0</v>
      </c>
    </row>
    <row r="2307" spans="1:5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  <c r="E2307" t="b">
        <f t="shared" ref="E2307:E2370" si="36">MONTH(A2307)&lt;&gt;MONTH(A2308)</f>
        <v>0</v>
      </c>
    </row>
    <row r="2308" spans="1:5" x14ac:dyDescent="0.15">
      <c r="A2308" s="3">
        <v>42550</v>
      </c>
      <c r="B2308" s="1">
        <v>2122.9699999999998</v>
      </c>
      <c r="C2308" s="1">
        <v>2954.68</v>
      </c>
      <c r="D2308" s="1">
        <v>8745.82</v>
      </c>
      <c r="E2308" t="b">
        <f t="shared" si="36"/>
        <v>0</v>
      </c>
    </row>
    <row r="2309" spans="1:5" x14ac:dyDescent="0.15">
      <c r="A2309" s="3">
        <v>42551</v>
      </c>
      <c r="B2309" s="1">
        <v>2122.63</v>
      </c>
      <c r="C2309" s="1">
        <v>2959.8</v>
      </c>
      <c r="D2309" s="1">
        <v>8741.1</v>
      </c>
      <c r="E2309" t="b">
        <f t="shared" si="36"/>
        <v>1</v>
      </c>
    </row>
    <row r="2310" spans="1:5" x14ac:dyDescent="0.15">
      <c r="A2310" s="3">
        <v>42552</v>
      </c>
      <c r="B2310" s="1">
        <v>2127.09</v>
      </c>
      <c r="C2310" s="1">
        <v>2963.83</v>
      </c>
      <c r="D2310" s="1">
        <v>8710.52</v>
      </c>
      <c r="E2310" t="b">
        <f t="shared" si="36"/>
        <v>0</v>
      </c>
    </row>
    <row r="2311" spans="1:5" x14ac:dyDescent="0.15">
      <c r="A2311" s="3">
        <v>42555</v>
      </c>
      <c r="B2311" s="1">
        <v>2163.29</v>
      </c>
      <c r="C2311" s="1">
        <v>3002.36</v>
      </c>
      <c r="D2311" s="1">
        <v>8874.07</v>
      </c>
      <c r="E2311" t="b">
        <f t="shared" si="36"/>
        <v>0</v>
      </c>
    </row>
    <row r="2312" spans="1:5" x14ac:dyDescent="0.15">
      <c r="A2312" s="3">
        <v>42556</v>
      </c>
      <c r="B2312" s="1">
        <v>2168.86</v>
      </c>
      <c r="C2312" s="1">
        <v>2997.97</v>
      </c>
      <c r="D2312" s="1">
        <v>8914.84</v>
      </c>
      <c r="E2312" t="b">
        <f t="shared" si="36"/>
        <v>0</v>
      </c>
    </row>
    <row r="2313" spans="1:5" x14ac:dyDescent="0.15">
      <c r="A2313" s="3">
        <v>42557</v>
      </c>
      <c r="B2313" s="1">
        <v>2167.1</v>
      </c>
      <c r="C2313" s="1">
        <v>3003.39</v>
      </c>
      <c r="D2313" s="1">
        <v>8947.14</v>
      </c>
      <c r="E2313" t="b">
        <f t="shared" si="36"/>
        <v>0</v>
      </c>
    </row>
    <row r="2314" spans="1:5" x14ac:dyDescent="0.15">
      <c r="A2314" s="3">
        <v>42558</v>
      </c>
      <c r="B2314" s="1">
        <v>2166.88</v>
      </c>
      <c r="C2314" s="1">
        <v>2994.48</v>
      </c>
      <c r="D2314" s="1">
        <v>8954.2800000000007</v>
      </c>
      <c r="E2314" t="b">
        <f t="shared" si="36"/>
        <v>0</v>
      </c>
    </row>
    <row r="2315" spans="1:5" x14ac:dyDescent="0.15">
      <c r="A2315" s="3">
        <v>42559</v>
      </c>
      <c r="B2315" s="1">
        <v>2148.7600000000002</v>
      </c>
      <c r="C2315" s="1">
        <v>2974.1</v>
      </c>
      <c r="D2315" s="1">
        <v>8939.26</v>
      </c>
      <c r="E2315" t="b">
        <f t="shared" si="36"/>
        <v>0</v>
      </c>
    </row>
    <row r="2316" spans="1:5" x14ac:dyDescent="0.15">
      <c r="A2316" s="3">
        <v>42562</v>
      </c>
      <c r="B2316" s="1">
        <v>2155.7199999999998</v>
      </c>
      <c r="C2316" s="1">
        <v>2985.54</v>
      </c>
      <c r="D2316" s="1">
        <v>8875</v>
      </c>
      <c r="E2316" t="b">
        <f t="shared" si="36"/>
        <v>0</v>
      </c>
    </row>
    <row r="2317" spans="1:5" x14ac:dyDescent="0.15">
      <c r="A2317" s="3">
        <v>42563</v>
      </c>
      <c r="B2317" s="1">
        <v>2200.35</v>
      </c>
      <c r="C2317" s="1">
        <v>3049.27</v>
      </c>
      <c r="D2317" s="1">
        <v>8943.06</v>
      </c>
      <c r="E2317" t="b">
        <f t="shared" si="36"/>
        <v>0</v>
      </c>
    </row>
    <row r="2318" spans="1:5" x14ac:dyDescent="0.15">
      <c r="A2318" s="3">
        <v>42564</v>
      </c>
      <c r="B2318" s="1">
        <v>2197.79</v>
      </c>
      <c r="C2318" s="1">
        <v>3048.23</v>
      </c>
      <c r="D2318" s="1">
        <v>9023.24</v>
      </c>
      <c r="E2318" t="b">
        <f t="shared" si="36"/>
        <v>0</v>
      </c>
    </row>
    <row r="2319" spans="1:5" x14ac:dyDescent="0.15">
      <c r="A2319" s="3">
        <v>42565</v>
      </c>
      <c r="B2319" s="1">
        <v>2195.23</v>
      </c>
      <c r="C2319" s="1">
        <v>3040.39</v>
      </c>
      <c r="D2319" s="1">
        <v>9042.76</v>
      </c>
      <c r="E2319" t="b">
        <f t="shared" si="36"/>
        <v>0</v>
      </c>
    </row>
    <row r="2320" spans="1:5" x14ac:dyDescent="0.15">
      <c r="A2320" s="3">
        <v>42566</v>
      </c>
      <c r="B2320" s="1">
        <v>2192.39</v>
      </c>
      <c r="C2320" s="1">
        <v>3039.9</v>
      </c>
      <c r="D2320" s="1">
        <v>8982.89</v>
      </c>
      <c r="E2320" t="b">
        <f t="shared" si="36"/>
        <v>0</v>
      </c>
    </row>
    <row r="2321" spans="1:5" x14ac:dyDescent="0.15">
      <c r="A2321" s="3">
        <v>42569</v>
      </c>
      <c r="B2321" s="1">
        <v>2187.98</v>
      </c>
      <c r="C2321" s="1">
        <v>3028.39</v>
      </c>
      <c r="D2321" s="1">
        <v>8937.86</v>
      </c>
      <c r="E2321" t="b">
        <f t="shared" si="36"/>
        <v>0</v>
      </c>
    </row>
    <row r="2322" spans="1:5" x14ac:dyDescent="0.15">
      <c r="A2322" s="3">
        <v>42570</v>
      </c>
      <c r="B2322" s="1">
        <v>2175.4</v>
      </c>
      <c r="C2322" s="1">
        <v>3008.24</v>
      </c>
      <c r="D2322" s="1">
        <v>8996.83</v>
      </c>
      <c r="E2322" t="b">
        <f t="shared" si="36"/>
        <v>0</v>
      </c>
    </row>
    <row r="2323" spans="1:5" x14ac:dyDescent="0.15">
      <c r="A2323" s="3">
        <v>42571</v>
      </c>
      <c r="B2323" s="1">
        <v>2167.12</v>
      </c>
      <c r="C2323" s="1">
        <v>2998.22</v>
      </c>
      <c r="D2323" s="1">
        <v>8997.89</v>
      </c>
      <c r="E2323" t="b">
        <f t="shared" si="36"/>
        <v>0</v>
      </c>
    </row>
    <row r="2324" spans="1:5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  <c r="E2324" t="b">
        <f t="shared" si="36"/>
        <v>0</v>
      </c>
    </row>
    <row r="2325" spans="1:5" x14ac:dyDescent="0.15">
      <c r="A2325" s="3">
        <v>42573</v>
      </c>
      <c r="B2325" s="1">
        <v>2157.23</v>
      </c>
      <c r="C2325" s="1">
        <v>2984.06</v>
      </c>
      <c r="D2325" s="1">
        <v>8931.9699999999993</v>
      </c>
      <c r="E2325" t="b">
        <f t="shared" si="36"/>
        <v>0</v>
      </c>
    </row>
    <row r="2326" spans="1:5" x14ac:dyDescent="0.15">
      <c r="A2326" s="3">
        <v>42576</v>
      </c>
      <c r="B2326" s="1">
        <v>2159.5500000000002</v>
      </c>
      <c r="C2326" s="1">
        <v>2985.96</v>
      </c>
      <c r="D2326" s="1">
        <v>8925.34</v>
      </c>
      <c r="E2326" t="b">
        <f t="shared" si="36"/>
        <v>0</v>
      </c>
    </row>
    <row r="2327" spans="1:5" x14ac:dyDescent="0.15">
      <c r="A2327" s="3">
        <v>42577</v>
      </c>
      <c r="B2327" s="1">
        <v>2182.5</v>
      </c>
      <c r="C2327" s="1">
        <v>3020.09</v>
      </c>
      <c r="D2327" s="1">
        <v>9035.56</v>
      </c>
      <c r="E2327" t="b">
        <f t="shared" si="36"/>
        <v>0</v>
      </c>
    </row>
    <row r="2328" spans="1:5" x14ac:dyDescent="0.15">
      <c r="A2328" s="3">
        <v>42578</v>
      </c>
      <c r="B2328" s="1">
        <v>2173.9699999999998</v>
      </c>
      <c r="C2328" s="1">
        <v>2995.51</v>
      </c>
      <c r="D2328" s="1">
        <v>8602.92</v>
      </c>
      <c r="E2328" t="b">
        <f t="shared" si="36"/>
        <v>0</v>
      </c>
    </row>
    <row r="2329" spans="1:5" x14ac:dyDescent="0.15">
      <c r="A2329" s="3">
        <v>42579</v>
      </c>
      <c r="B2329" s="1">
        <v>2163.81</v>
      </c>
      <c r="C2329" s="1">
        <v>2995.06</v>
      </c>
      <c r="D2329" s="1">
        <v>8571.56</v>
      </c>
      <c r="E2329" t="b">
        <f t="shared" si="36"/>
        <v>0</v>
      </c>
    </row>
    <row r="2330" spans="1:5" x14ac:dyDescent="0.15">
      <c r="A2330" s="3">
        <v>42580</v>
      </c>
      <c r="B2330" s="1">
        <v>2155.2399999999998</v>
      </c>
      <c r="C2330" s="1">
        <v>2982.38</v>
      </c>
      <c r="D2330" s="1">
        <v>8501.09</v>
      </c>
      <c r="E2330" t="b">
        <f t="shared" si="36"/>
        <v>1</v>
      </c>
    </row>
    <row r="2331" spans="1:5" x14ac:dyDescent="0.15">
      <c r="A2331" s="3">
        <v>42583</v>
      </c>
      <c r="B2331" s="1">
        <v>2147.56</v>
      </c>
      <c r="C2331" s="1">
        <v>2967.61</v>
      </c>
      <c r="D2331" s="1">
        <v>8363.61</v>
      </c>
      <c r="E2331" t="b">
        <f t="shared" si="36"/>
        <v>0</v>
      </c>
    </row>
    <row r="2332" spans="1:5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  <c r="E2332" t="b">
        <f t="shared" si="36"/>
        <v>0</v>
      </c>
    </row>
    <row r="2333" spans="1:5" x14ac:dyDescent="0.15">
      <c r="A2333" s="3">
        <v>42585</v>
      </c>
      <c r="B2333" s="1">
        <v>2145.79</v>
      </c>
      <c r="C2333" s="1">
        <v>2972.8</v>
      </c>
      <c r="D2333" s="1">
        <v>8482.2000000000007</v>
      </c>
      <c r="E2333" t="b">
        <f t="shared" si="36"/>
        <v>0</v>
      </c>
    </row>
    <row r="2334" spans="1:5" x14ac:dyDescent="0.15">
      <c r="A2334" s="3">
        <v>42586</v>
      </c>
      <c r="B2334" s="1">
        <v>2143.84</v>
      </c>
      <c r="C2334" s="1">
        <v>2977.78</v>
      </c>
      <c r="D2334" s="1">
        <v>8553.01</v>
      </c>
      <c r="E2334" t="b">
        <f t="shared" si="36"/>
        <v>0</v>
      </c>
    </row>
    <row r="2335" spans="1:5" x14ac:dyDescent="0.15">
      <c r="A2335" s="3">
        <v>42587</v>
      </c>
      <c r="B2335" s="1">
        <v>2148.6799999999998</v>
      </c>
      <c r="C2335" s="1">
        <v>2987.97</v>
      </c>
      <c r="D2335" s="1">
        <v>8505.36</v>
      </c>
      <c r="E2335" t="b">
        <f t="shared" si="36"/>
        <v>0</v>
      </c>
    </row>
    <row r="2336" spans="1:5" x14ac:dyDescent="0.15">
      <c r="A2336" s="3">
        <v>42590</v>
      </c>
      <c r="B2336" s="1">
        <v>2159.67</v>
      </c>
      <c r="C2336" s="1">
        <v>3009.72</v>
      </c>
      <c r="D2336" s="1">
        <v>8607.4</v>
      </c>
      <c r="E2336" t="b">
        <f t="shared" si="36"/>
        <v>0</v>
      </c>
    </row>
    <row r="2337" spans="1:5" x14ac:dyDescent="0.15">
      <c r="A2337" s="3">
        <v>42591</v>
      </c>
      <c r="B2337" s="1">
        <v>2175.35</v>
      </c>
      <c r="C2337" s="1">
        <v>3029.14</v>
      </c>
      <c r="D2337" s="1">
        <v>8699.39</v>
      </c>
      <c r="E2337" t="b">
        <f t="shared" si="36"/>
        <v>0</v>
      </c>
    </row>
    <row r="2338" spans="1:5" x14ac:dyDescent="0.15">
      <c r="A2338" s="3">
        <v>42592</v>
      </c>
      <c r="B2338" s="1">
        <v>2170.1</v>
      </c>
      <c r="C2338" s="1">
        <v>3015.37</v>
      </c>
      <c r="D2338" s="1">
        <v>8671.7800000000007</v>
      </c>
      <c r="E2338" t="b">
        <f t="shared" si="36"/>
        <v>0</v>
      </c>
    </row>
    <row r="2339" spans="1:5" x14ac:dyDescent="0.15">
      <c r="A2339" s="3">
        <v>42593</v>
      </c>
      <c r="B2339" s="1">
        <v>2177.06</v>
      </c>
      <c r="C2339" s="1">
        <v>3018.8</v>
      </c>
      <c r="D2339" s="1">
        <v>8531.69</v>
      </c>
      <c r="E2339" t="b">
        <f t="shared" si="36"/>
        <v>0</v>
      </c>
    </row>
    <row r="2340" spans="1:5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  <c r="E2340" t="b">
        <f t="shared" si="36"/>
        <v>0</v>
      </c>
    </row>
    <row r="2341" spans="1:5" x14ac:dyDescent="0.15">
      <c r="A2341" s="3">
        <v>42597</v>
      </c>
      <c r="B2341" s="1">
        <v>2287.66</v>
      </c>
      <c r="C2341" s="1">
        <v>3177.34</v>
      </c>
      <c r="D2341" s="1">
        <v>8807.83</v>
      </c>
      <c r="E2341" t="b">
        <f t="shared" si="36"/>
        <v>0</v>
      </c>
    </row>
    <row r="2342" spans="1:5" x14ac:dyDescent="0.15">
      <c r="A2342" s="3">
        <v>42598</v>
      </c>
      <c r="B2342" s="1">
        <v>2257.6999999999998</v>
      </c>
      <c r="C2342" s="1">
        <v>3156.21</v>
      </c>
      <c r="D2342" s="1">
        <v>8877.07</v>
      </c>
      <c r="E2342" t="b">
        <f t="shared" si="36"/>
        <v>0</v>
      </c>
    </row>
    <row r="2343" spans="1:5" x14ac:dyDescent="0.15">
      <c r="A2343" s="3">
        <v>42599</v>
      </c>
      <c r="B2343" s="1">
        <v>2253.7399999999998</v>
      </c>
      <c r="C2343" s="1">
        <v>3146.15</v>
      </c>
      <c r="D2343" s="1">
        <v>8911.75</v>
      </c>
      <c r="E2343" t="b">
        <f t="shared" si="36"/>
        <v>0</v>
      </c>
    </row>
    <row r="2344" spans="1:5" x14ac:dyDescent="0.15">
      <c r="A2344" s="3">
        <v>42600</v>
      </c>
      <c r="B2344" s="1">
        <v>2244.7199999999998</v>
      </c>
      <c r="C2344" s="1">
        <v>3132.46</v>
      </c>
      <c r="D2344" s="1">
        <v>8908.32</v>
      </c>
      <c r="E2344" t="b">
        <f t="shared" si="36"/>
        <v>0</v>
      </c>
    </row>
    <row r="2345" spans="1:5" x14ac:dyDescent="0.15">
      <c r="A2345" s="3">
        <v>42601</v>
      </c>
      <c r="B2345" s="1">
        <v>2249.34</v>
      </c>
      <c r="C2345" s="1">
        <v>3132.04</v>
      </c>
      <c r="D2345" s="1">
        <v>8923.36</v>
      </c>
      <c r="E2345" t="b">
        <f t="shared" si="36"/>
        <v>0</v>
      </c>
    </row>
    <row r="2346" spans="1:5" x14ac:dyDescent="0.15">
      <c r="A2346" s="3">
        <v>42604</v>
      </c>
      <c r="B2346" s="1">
        <v>2237.13</v>
      </c>
      <c r="C2346" s="1">
        <v>3110.61</v>
      </c>
      <c r="D2346" s="1">
        <v>8810.84</v>
      </c>
      <c r="E2346" t="b">
        <f t="shared" si="36"/>
        <v>0</v>
      </c>
    </row>
    <row r="2347" spans="1:5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  <c r="E2347" t="b">
        <f t="shared" si="36"/>
        <v>0</v>
      </c>
    </row>
    <row r="2348" spans="1:5" x14ac:dyDescent="0.15">
      <c r="A2348" s="3">
        <v>42606</v>
      </c>
      <c r="B2348" s="1">
        <v>2232.21</v>
      </c>
      <c r="C2348" s="1">
        <v>3101.32</v>
      </c>
      <c r="D2348" s="1">
        <v>8850.51</v>
      </c>
      <c r="E2348" t="b">
        <f t="shared" si="36"/>
        <v>0</v>
      </c>
    </row>
    <row r="2349" spans="1:5" x14ac:dyDescent="0.15">
      <c r="A2349" s="3">
        <v>42607</v>
      </c>
      <c r="B2349" s="1">
        <v>2222.15</v>
      </c>
      <c r="C2349" s="1">
        <v>3084.39</v>
      </c>
      <c r="D2349" s="1">
        <v>8784.58</v>
      </c>
      <c r="E2349" t="b">
        <f t="shared" si="36"/>
        <v>0</v>
      </c>
    </row>
    <row r="2350" spans="1:5" x14ac:dyDescent="0.15">
      <c r="A2350" s="3">
        <v>42608</v>
      </c>
      <c r="B2350" s="1">
        <v>2219.31</v>
      </c>
      <c r="C2350" s="1">
        <v>3079.51</v>
      </c>
      <c r="D2350" s="1">
        <v>8814.4599999999991</v>
      </c>
      <c r="E2350" t="b">
        <f t="shared" si="36"/>
        <v>0</v>
      </c>
    </row>
    <row r="2351" spans="1:5" x14ac:dyDescent="0.15">
      <c r="A2351" s="3">
        <v>42611</v>
      </c>
      <c r="B2351" s="1">
        <v>2214.2600000000002</v>
      </c>
      <c r="C2351" s="1">
        <v>3075.04</v>
      </c>
      <c r="D2351" s="1">
        <v>8836.99</v>
      </c>
      <c r="E2351" t="b">
        <f t="shared" si="36"/>
        <v>0</v>
      </c>
    </row>
    <row r="2352" spans="1:5" x14ac:dyDescent="0.15">
      <c r="A2352" s="3">
        <v>42612</v>
      </c>
      <c r="B2352" s="1">
        <v>2224.06</v>
      </c>
      <c r="C2352" s="1">
        <v>3083.55</v>
      </c>
      <c r="D2352" s="1">
        <v>8838.4599999999991</v>
      </c>
      <c r="E2352" t="b">
        <f t="shared" si="36"/>
        <v>0</v>
      </c>
    </row>
    <row r="2353" spans="1:5" x14ac:dyDescent="0.15">
      <c r="A2353" s="3">
        <v>42613</v>
      </c>
      <c r="B2353" s="1">
        <v>2232.71</v>
      </c>
      <c r="C2353" s="1">
        <v>3104.51</v>
      </c>
      <c r="D2353" s="1">
        <v>8838.3799999999992</v>
      </c>
      <c r="E2353" t="b">
        <f t="shared" si="36"/>
        <v>1</v>
      </c>
    </row>
    <row r="2354" spans="1:5" x14ac:dyDescent="0.15">
      <c r="A2354" s="3">
        <v>42614</v>
      </c>
      <c r="B2354" s="1">
        <v>2220.4</v>
      </c>
      <c r="C2354" s="1">
        <v>3079.92</v>
      </c>
      <c r="D2354" s="1">
        <v>8770.75</v>
      </c>
      <c r="E2354" t="b">
        <f t="shared" si="36"/>
        <v>0</v>
      </c>
    </row>
    <row r="2355" spans="1:5" x14ac:dyDescent="0.15">
      <c r="A2355" s="3">
        <v>42615</v>
      </c>
      <c r="B2355" s="1">
        <v>2229.89</v>
      </c>
      <c r="C2355" s="1">
        <v>3096</v>
      </c>
      <c r="D2355" s="1">
        <v>8724.94</v>
      </c>
      <c r="E2355" t="b">
        <f t="shared" si="36"/>
        <v>0</v>
      </c>
    </row>
    <row r="2356" spans="1:5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  <c r="E2356" t="b">
        <f t="shared" si="36"/>
        <v>0</v>
      </c>
    </row>
    <row r="2357" spans="1:5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  <c r="E2357" t="b">
        <f t="shared" si="36"/>
        <v>0</v>
      </c>
    </row>
    <row r="2358" spans="1:5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  <c r="E2358" t="b">
        <f t="shared" si="36"/>
        <v>0</v>
      </c>
    </row>
    <row r="2359" spans="1:5" x14ac:dyDescent="0.15">
      <c r="A2359" s="3">
        <v>42621</v>
      </c>
      <c r="B2359" s="1">
        <v>2236.63</v>
      </c>
      <c r="C2359" s="1">
        <v>3109.64</v>
      </c>
      <c r="D2359" s="1">
        <v>8938.43</v>
      </c>
      <c r="E2359" t="b">
        <f t="shared" si="36"/>
        <v>0</v>
      </c>
    </row>
    <row r="2360" spans="1:5" x14ac:dyDescent="0.15">
      <c r="A2360" s="3">
        <v>42622</v>
      </c>
      <c r="B2360" s="1">
        <v>2229.31</v>
      </c>
      <c r="C2360" s="1">
        <v>3093.34</v>
      </c>
      <c r="D2360" s="1">
        <v>8872.31</v>
      </c>
      <c r="E2360" t="b">
        <f t="shared" si="36"/>
        <v>0</v>
      </c>
    </row>
    <row r="2361" spans="1:5" x14ac:dyDescent="0.15">
      <c r="A2361" s="3">
        <v>42625</v>
      </c>
      <c r="B2361" s="1">
        <v>2199.98</v>
      </c>
      <c r="C2361" s="1">
        <v>3052.27</v>
      </c>
      <c r="D2361" s="1">
        <v>8587.4</v>
      </c>
      <c r="E2361" t="b">
        <f t="shared" si="36"/>
        <v>0</v>
      </c>
    </row>
    <row r="2362" spans="1:5" x14ac:dyDescent="0.15">
      <c r="A2362" s="3">
        <v>42626</v>
      </c>
      <c r="B2362" s="1">
        <v>2193.19</v>
      </c>
      <c r="C2362" s="1">
        <v>3044.33</v>
      </c>
      <c r="D2362" s="1">
        <v>8656.68</v>
      </c>
      <c r="E2362" t="b">
        <f t="shared" si="36"/>
        <v>0</v>
      </c>
    </row>
    <row r="2363" spans="1:5" x14ac:dyDescent="0.15">
      <c r="A2363" s="3">
        <v>42627</v>
      </c>
      <c r="B2363" s="1">
        <v>2176.52</v>
      </c>
      <c r="C2363" s="1">
        <v>3021.97</v>
      </c>
      <c r="D2363" s="1">
        <v>8618.15</v>
      </c>
      <c r="E2363" t="b">
        <f t="shared" si="36"/>
        <v>0</v>
      </c>
    </row>
    <row r="2364" spans="1:5" x14ac:dyDescent="0.15">
      <c r="A2364" s="3">
        <v>42632</v>
      </c>
      <c r="B2364" s="1">
        <v>2189.46</v>
      </c>
      <c r="C2364" s="1">
        <v>3043.7</v>
      </c>
      <c r="D2364" s="1">
        <v>8716.49</v>
      </c>
      <c r="E2364" t="b">
        <f t="shared" si="36"/>
        <v>0</v>
      </c>
    </row>
    <row r="2365" spans="1:5" x14ac:dyDescent="0.15">
      <c r="A2365" s="3">
        <v>42633</v>
      </c>
      <c r="B2365" s="1">
        <v>2184.21</v>
      </c>
      <c r="C2365" s="1">
        <v>3036.66</v>
      </c>
      <c r="D2365" s="1">
        <v>8712.2800000000007</v>
      </c>
      <c r="E2365" t="b">
        <f t="shared" si="36"/>
        <v>0</v>
      </c>
    </row>
    <row r="2366" spans="1:5" x14ac:dyDescent="0.15">
      <c r="A2366" s="3">
        <v>42634</v>
      </c>
      <c r="B2366" s="1">
        <v>2187.15</v>
      </c>
      <c r="C2366" s="1">
        <v>3044.24</v>
      </c>
      <c r="D2366" s="1">
        <v>8732</v>
      </c>
      <c r="E2366" t="b">
        <f t="shared" si="36"/>
        <v>0</v>
      </c>
    </row>
    <row r="2367" spans="1:5" x14ac:dyDescent="0.15">
      <c r="A2367" s="3">
        <v>42635</v>
      </c>
      <c r="B2367" s="1">
        <v>2200.6999999999998</v>
      </c>
      <c r="C2367" s="1">
        <v>3072.5</v>
      </c>
      <c r="D2367" s="1">
        <v>8770.09</v>
      </c>
      <c r="E2367" t="b">
        <f t="shared" si="36"/>
        <v>0</v>
      </c>
    </row>
    <row r="2368" spans="1:5" x14ac:dyDescent="0.15">
      <c r="A2368" s="3">
        <v>42636</v>
      </c>
      <c r="B2368" s="1">
        <v>2196.29</v>
      </c>
      <c r="C2368" s="1">
        <v>3057.9</v>
      </c>
      <c r="D2368" s="1">
        <v>8729.61</v>
      </c>
      <c r="E2368" t="b">
        <f t="shared" si="36"/>
        <v>0</v>
      </c>
    </row>
    <row r="2369" spans="1:5" x14ac:dyDescent="0.15">
      <c r="A2369" s="3">
        <v>42639</v>
      </c>
      <c r="B2369" s="1">
        <v>2167.2600000000002</v>
      </c>
      <c r="C2369" s="1">
        <v>3012.71</v>
      </c>
      <c r="D2369" s="1">
        <v>8544.18</v>
      </c>
      <c r="E2369" t="b">
        <f t="shared" si="36"/>
        <v>0</v>
      </c>
    </row>
    <row r="2370" spans="1:5" x14ac:dyDescent="0.15">
      <c r="A2370" s="3">
        <v>42640</v>
      </c>
      <c r="B2370" s="1">
        <v>2176.4499999999998</v>
      </c>
      <c r="C2370" s="1">
        <v>3029.25</v>
      </c>
      <c r="D2370" s="1">
        <v>8604.1</v>
      </c>
      <c r="E2370" t="b">
        <f t="shared" si="36"/>
        <v>0</v>
      </c>
    </row>
    <row r="2371" spans="1:5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  <c r="E2371" t="b">
        <f t="shared" ref="E2371:E2428" si="37">MONTH(A2371)&lt;&gt;MONTH(A2372)</f>
        <v>0</v>
      </c>
    </row>
    <row r="2372" spans="1:5" x14ac:dyDescent="0.15">
      <c r="A2372" s="3">
        <v>42642</v>
      </c>
      <c r="B2372" s="1">
        <v>2175.37</v>
      </c>
      <c r="C2372" s="1">
        <v>3034.55</v>
      </c>
      <c r="D2372" s="1">
        <v>8618.61</v>
      </c>
      <c r="E2372" t="b">
        <f t="shared" si="37"/>
        <v>0</v>
      </c>
    </row>
    <row r="2373" spans="1:5" x14ac:dyDescent="0.15">
      <c r="A2373" s="3">
        <v>42643</v>
      </c>
      <c r="B2373" s="1">
        <v>2177.35</v>
      </c>
      <c r="C2373" s="1">
        <v>3042.62</v>
      </c>
      <c r="D2373" s="1">
        <v>8661.02</v>
      </c>
      <c r="E2373" t="b">
        <f t="shared" si="37"/>
        <v>1</v>
      </c>
    </row>
    <row r="2374" spans="1:5" x14ac:dyDescent="0.15">
      <c r="A2374" s="3">
        <v>42653</v>
      </c>
      <c r="B2374" s="1">
        <v>2202.87</v>
      </c>
      <c r="C2374" s="1">
        <v>3074.78</v>
      </c>
      <c r="D2374" s="1">
        <v>8842.82</v>
      </c>
      <c r="E2374" t="b">
        <f t="shared" si="37"/>
        <v>0</v>
      </c>
    </row>
    <row r="2375" spans="1:5" x14ac:dyDescent="0.15">
      <c r="A2375" s="3">
        <v>42654</v>
      </c>
      <c r="B2375" s="1">
        <v>2209.23</v>
      </c>
      <c r="C2375" s="1">
        <v>3085.49</v>
      </c>
      <c r="D2375" s="1">
        <v>8903.4599999999991</v>
      </c>
      <c r="E2375" t="b">
        <f t="shared" si="37"/>
        <v>0</v>
      </c>
    </row>
    <row r="2376" spans="1:5" x14ac:dyDescent="0.15">
      <c r="A2376" s="3">
        <v>42655</v>
      </c>
      <c r="B2376" s="1">
        <v>2201</v>
      </c>
      <c r="C2376" s="1">
        <v>3077.95</v>
      </c>
      <c r="D2376" s="1">
        <v>8915.44</v>
      </c>
      <c r="E2376" t="b">
        <f t="shared" si="37"/>
        <v>0</v>
      </c>
    </row>
    <row r="2377" spans="1:5" x14ac:dyDescent="0.15">
      <c r="A2377" s="3">
        <v>42656</v>
      </c>
      <c r="B2377" s="1">
        <v>2202.12</v>
      </c>
      <c r="C2377" s="1">
        <v>3080.14</v>
      </c>
      <c r="D2377" s="1">
        <v>8929.51</v>
      </c>
      <c r="E2377" t="b">
        <f t="shared" si="37"/>
        <v>0</v>
      </c>
    </row>
    <row r="2378" spans="1:5" x14ac:dyDescent="0.15">
      <c r="A2378" s="3">
        <v>42657</v>
      </c>
      <c r="B2378" s="1">
        <v>2209.81</v>
      </c>
      <c r="C2378" s="1">
        <v>3087.72</v>
      </c>
      <c r="D2378" s="1">
        <v>8913.7000000000007</v>
      </c>
      <c r="E2378" t="b">
        <f t="shared" si="37"/>
        <v>0</v>
      </c>
    </row>
    <row r="2379" spans="1:5" x14ac:dyDescent="0.15">
      <c r="A2379" s="3">
        <v>42660</v>
      </c>
      <c r="B2379" s="1">
        <v>2192.88</v>
      </c>
      <c r="C2379" s="1">
        <v>3061.8</v>
      </c>
      <c r="D2379" s="1">
        <v>8832.09</v>
      </c>
      <c r="E2379" t="b">
        <f t="shared" si="37"/>
        <v>0</v>
      </c>
    </row>
    <row r="2380" spans="1:5" x14ac:dyDescent="0.15">
      <c r="A2380" s="3">
        <v>42661</v>
      </c>
      <c r="B2380" s="1">
        <v>2222.7800000000002</v>
      </c>
      <c r="C2380" s="1">
        <v>3101.29</v>
      </c>
      <c r="D2380" s="1">
        <v>8966.69</v>
      </c>
      <c r="E2380" t="b">
        <f t="shared" si="37"/>
        <v>0</v>
      </c>
    </row>
    <row r="2381" spans="1:5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  <c r="E2381" t="b">
        <f t="shared" si="37"/>
        <v>0</v>
      </c>
    </row>
    <row r="2382" spans="1:5" x14ac:dyDescent="0.15">
      <c r="A2382" s="3">
        <v>42663</v>
      </c>
      <c r="B2382" s="1">
        <v>2223.42</v>
      </c>
      <c r="C2382" s="1">
        <v>3099.64</v>
      </c>
      <c r="D2382" s="1">
        <v>8995.41</v>
      </c>
      <c r="E2382" t="b">
        <f t="shared" si="37"/>
        <v>0</v>
      </c>
    </row>
    <row r="2383" spans="1:5" x14ac:dyDescent="0.15">
      <c r="A2383" s="3">
        <v>42664</v>
      </c>
      <c r="B2383" s="1">
        <v>2240.75</v>
      </c>
      <c r="C2383" s="1">
        <v>3116.21</v>
      </c>
      <c r="D2383" s="1">
        <v>8943.01</v>
      </c>
      <c r="E2383" t="b">
        <f t="shared" si="37"/>
        <v>0</v>
      </c>
    </row>
    <row r="2384" spans="1:5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  <c r="E2384" t="b">
        <f t="shared" si="37"/>
        <v>0</v>
      </c>
    </row>
    <row r="2385" spans="1:5" x14ac:dyDescent="0.15">
      <c r="A2385" s="3">
        <v>42668</v>
      </c>
      <c r="B2385" s="1">
        <v>2266.17</v>
      </c>
      <c r="C2385" s="1">
        <v>3151.26</v>
      </c>
      <c r="D2385" s="1">
        <v>9039.48</v>
      </c>
      <c r="E2385" t="b">
        <f t="shared" si="37"/>
        <v>0</v>
      </c>
    </row>
    <row r="2386" spans="1:5" x14ac:dyDescent="0.15">
      <c r="A2386" s="3">
        <v>42669</v>
      </c>
      <c r="B2386" s="1">
        <v>2257.12</v>
      </c>
      <c r="C2386" s="1">
        <v>3139.57</v>
      </c>
      <c r="D2386" s="1">
        <v>9000.76</v>
      </c>
      <c r="E2386" t="b">
        <f t="shared" si="37"/>
        <v>0</v>
      </c>
    </row>
    <row r="2387" spans="1:5" x14ac:dyDescent="0.15">
      <c r="A2387" s="3">
        <v>42670</v>
      </c>
      <c r="B2387" s="1">
        <v>2250.2600000000002</v>
      </c>
      <c r="C2387" s="1">
        <v>3127.51</v>
      </c>
      <c r="D2387" s="1">
        <v>8997.02</v>
      </c>
      <c r="E2387" t="b">
        <f t="shared" si="37"/>
        <v>0</v>
      </c>
    </row>
    <row r="2388" spans="1:5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  <c r="E2388" t="b">
        <f t="shared" si="37"/>
        <v>0</v>
      </c>
    </row>
    <row r="2389" spans="1:5" x14ac:dyDescent="0.15">
      <c r="A2389" s="3">
        <v>42674</v>
      </c>
      <c r="B2389" s="1">
        <v>2250.4699999999998</v>
      </c>
      <c r="C2389" s="1">
        <v>3125.58</v>
      </c>
      <c r="D2389" s="1">
        <v>8910.51</v>
      </c>
      <c r="E2389" t="b">
        <f t="shared" si="37"/>
        <v>1</v>
      </c>
    </row>
    <row r="2390" spans="1:5" x14ac:dyDescent="0.15">
      <c r="A2390" s="3">
        <v>42675</v>
      </c>
      <c r="B2390" s="1">
        <v>2263.48</v>
      </c>
      <c r="C2390" s="1">
        <v>3146.29</v>
      </c>
      <c r="D2390" s="1">
        <v>9006.7900000000009</v>
      </c>
      <c r="E2390" t="b">
        <f t="shared" si="37"/>
        <v>0</v>
      </c>
    </row>
    <row r="2391" spans="1:5" x14ac:dyDescent="0.15">
      <c r="A2391" s="3">
        <v>42676</v>
      </c>
      <c r="B2391" s="1">
        <v>2244.7399999999998</v>
      </c>
      <c r="C2391" s="1">
        <v>3118.02</v>
      </c>
      <c r="D2391" s="1">
        <v>8946.74</v>
      </c>
      <c r="E2391" t="b">
        <f t="shared" si="37"/>
        <v>0</v>
      </c>
    </row>
    <row r="2392" spans="1:5" x14ac:dyDescent="0.15">
      <c r="A2392" s="3">
        <v>42677</v>
      </c>
      <c r="B2392" s="1">
        <v>2273.63</v>
      </c>
      <c r="C2392" s="1">
        <v>3149.4</v>
      </c>
      <c r="D2392" s="1">
        <v>9004.85</v>
      </c>
      <c r="E2392" t="b">
        <f t="shared" si="37"/>
        <v>0</v>
      </c>
    </row>
    <row r="2393" spans="1:5" x14ac:dyDescent="0.15">
      <c r="A2393" s="3">
        <v>42678</v>
      </c>
      <c r="B2393" s="1">
        <v>2271.9299999999998</v>
      </c>
      <c r="C2393" s="1">
        <v>3143.56</v>
      </c>
      <c r="D2393" s="1">
        <v>8979.93</v>
      </c>
      <c r="E2393" t="b">
        <f t="shared" si="37"/>
        <v>0</v>
      </c>
    </row>
    <row r="2394" spans="1:5" x14ac:dyDescent="0.15">
      <c r="A2394" s="3">
        <v>42681</v>
      </c>
      <c r="B2394" s="1">
        <v>2276.9499999999998</v>
      </c>
      <c r="C2394" s="1">
        <v>3147.01</v>
      </c>
      <c r="D2394" s="1">
        <v>8975.57</v>
      </c>
      <c r="E2394" t="b">
        <f t="shared" si="37"/>
        <v>0</v>
      </c>
    </row>
    <row r="2395" spans="1:5" x14ac:dyDescent="0.15">
      <c r="A2395" s="3">
        <v>42682</v>
      </c>
      <c r="B2395" s="1">
        <v>2282.42</v>
      </c>
      <c r="C2395" s="1">
        <v>3158.24</v>
      </c>
      <c r="D2395" s="1">
        <v>9030.73</v>
      </c>
      <c r="E2395" t="b">
        <f t="shared" si="37"/>
        <v>0</v>
      </c>
    </row>
    <row r="2396" spans="1:5" x14ac:dyDescent="0.15">
      <c r="A2396" s="3">
        <v>42683</v>
      </c>
      <c r="B2396" s="1">
        <v>2263.92</v>
      </c>
      <c r="C2396" s="1">
        <v>3144.1</v>
      </c>
      <c r="D2396" s="1">
        <v>8967.6</v>
      </c>
      <c r="E2396" t="b">
        <f t="shared" si="37"/>
        <v>0</v>
      </c>
    </row>
    <row r="2397" spans="1:5" x14ac:dyDescent="0.15">
      <c r="A2397" s="3">
        <v>42684</v>
      </c>
      <c r="B2397" s="1">
        <v>2289.4499999999998</v>
      </c>
      <c r="C2397" s="1">
        <v>3177.34</v>
      </c>
      <c r="D2397" s="1">
        <v>9083.84</v>
      </c>
      <c r="E2397" t="b">
        <f t="shared" si="37"/>
        <v>0</v>
      </c>
    </row>
    <row r="2398" spans="1:5" x14ac:dyDescent="0.15">
      <c r="A2398" s="3">
        <v>42685</v>
      </c>
      <c r="B2398" s="1">
        <v>2308.4299999999998</v>
      </c>
      <c r="C2398" s="1">
        <v>3201.37</v>
      </c>
      <c r="D2398" s="1">
        <v>9121.51</v>
      </c>
      <c r="E2398" t="b">
        <f t="shared" si="37"/>
        <v>0</v>
      </c>
    </row>
    <row r="2399" spans="1:5" x14ac:dyDescent="0.15">
      <c r="A2399" s="3">
        <v>42688</v>
      </c>
      <c r="B2399" s="1">
        <v>2317.77</v>
      </c>
      <c r="C2399" s="1">
        <v>3210.91</v>
      </c>
      <c r="D2399" s="1">
        <v>9152.17</v>
      </c>
      <c r="E2399" t="b">
        <f t="shared" si="37"/>
        <v>0</v>
      </c>
    </row>
    <row r="2400" spans="1:5" x14ac:dyDescent="0.15">
      <c r="A2400" s="3">
        <v>42689</v>
      </c>
      <c r="B2400" s="1">
        <v>2310.9</v>
      </c>
      <c r="C2400" s="1">
        <v>3209.4</v>
      </c>
      <c r="D2400" s="1">
        <v>9197.86</v>
      </c>
      <c r="E2400" t="b">
        <f t="shared" si="37"/>
        <v>0</v>
      </c>
    </row>
    <row r="2401" spans="1:5" x14ac:dyDescent="0.15">
      <c r="A2401" s="3">
        <v>42690</v>
      </c>
      <c r="B2401" s="1">
        <v>2309.94</v>
      </c>
      <c r="C2401" s="1">
        <v>3207.04</v>
      </c>
      <c r="D2401" s="1">
        <v>9211.9500000000007</v>
      </c>
      <c r="E2401" t="b">
        <f t="shared" si="37"/>
        <v>0</v>
      </c>
    </row>
    <row r="2402" spans="1:5" x14ac:dyDescent="0.15">
      <c r="A2402" s="3">
        <v>42691</v>
      </c>
      <c r="B2402" s="1">
        <v>2316.7199999999998</v>
      </c>
      <c r="C2402" s="1">
        <v>3216.29</v>
      </c>
      <c r="D2402" s="1">
        <v>9174.44</v>
      </c>
      <c r="E2402" t="b">
        <f t="shared" si="37"/>
        <v>0</v>
      </c>
    </row>
    <row r="2403" spans="1:5" x14ac:dyDescent="0.15">
      <c r="A2403" s="3">
        <v>42692</v>
      </c>
      <c r="B2403" s="1">
        <v>2307.27</v>
      </c>
      <c r="C2403" s="1">
        <v>3202.08</v>
      </c>
      <c r="D2403" s="1">
        <v>9146.2099999999991</v>
      </c>
      <c r="E2403" t="b">
        <f t="shared" si="37"/>
        <v>0</v>
      </c>
    </row>
    <row r="2404" spans="1:5" x14ac:dyDescent="0.15">
      <c r="A2404" s="3">
        <v>42695</v>
      </c>
      <c r="B2404" s="1">
        <v>2334.6799999999998</v>
      </c>
      <c r="C2404" s="1">
        <v>3231.87</v>
      </c>
      <c r="D2404" s="1">
        <v>9167.49</v>
      </c>
      <c r="E2404" t="b">
        <f t="shared" si="37"/>
        <v>0</v>
      </c>
    </row>
    <row r="2405" spans="1:5" x14ac:dyDescent="0.15">
      <c r="A2405" s="3">
        <v>42696</v>
      </c>
      <c r="B2405" s="1">
        <v>2353</v>
      </c>
      <c r="C2405" s="1">
        <v>3257.58</v>
      </c>
      <c r="D2405" s="1">
        <v>9244.2099999999991</v>
      </c>
      <c r="E2405" t="b">
        <f t="shared" si="37"/>
        <v>0</v>
      </c>
    </row>
    <row r="2406" spans="1:5" x14ac:dyDescent="0.15">
      <c r="A2406" s="3">
        <v>42697</v>
      </c>
      <c r="B2406" s="1">
        <v>2360.34</v>
      </c>
      <c r="C2406" s="1">
        <v>3272.66</v>
      </c>
      <c r="D2406" s="1">
        <v>9180.01</v>
      </c>
      <c r="E2406" t="b">
        <f t="shared" si="37"/>
        <v>0</v>
      </c>
    </row>
    <row r="2407" spans="1:5" x14ac:dyDescent="0.15">
      <c r="A2407" s="3">
        <v>42698</v>
      </c>
      <c r="B2407" s="1">
        <v>2368.73</v>
      </c>
      <c r="C2407" s="1">
        <v>3288.06</v>
      </c>
      <c r="D2407" s="1">
        <v>9116.57</v>
      </c>
      <c r="E2407" t="b">
        <f t="shared" si="37"/>
        <v>0</v>
      </c>
    </row>
    <row r="2408" spans="1:5" x14ac:dyDescent="0.15">
      <c r="A2408" s="3">
        <v>42699</v>
      </c>
      <c r="B2408" s="1">
        <v>2393.9499999999998</v>
      </c>
      <c r="C2408" s="1">
        <v>3323.55</v>
      </c>
      <c r="D2408" s="1">
        <v>9134.82</v>
      </c>
      <c r="E2408" t="b">
        <f t="shared" si="37"/>
        <v>0</v>
      </c>
    </row>
    <row r="2409" spans="1:5" x14ac:dyDescent="0.15">
      <c r="A2409" s="3">
        <v>42702</v>
      </c>
      <c r="B2409" s="1">
        <v>2403.14</v>
      </c>
      <c r="C2409" s="1">
        <v>3337.03</v>
      </c>
      <c r="D2409" s="1">
        <v>9133.91</v>
      </c>
      <c r="E2409" t="b">
        <f t="shared" si="37"/>
        <v>0</v>
      </c>
    </row>
    <row r="2410" spans="1:5" x14ac:dyDescent="0.15">
      <c r="A2410" s="3">
        <v>42703</v>
      </c>
      <c r="B2410" s="1">
        <v>2441.58</v>
      </c>
      <c r="C2410" s="1">
        <v>3378.84</v>
      </c>
      <c r="D2410" s="1">
        <v>9031.2900000000009</v>
      </c>
      <c r="E2410" t="b">
        <f t="shared" si="37"/>
        <v>0</v>
      </c>
    </row>
    <row r="2411" spans="1:5" x14ac:dyDescent="0.15">
      <c r="A2411" s="3">
        <v>42704</v>
      </c>
      <c r="B2411" s="1">
        <v>2419.41</v>
      </c>
      <c r="C2411" s="1">
        <v>3351.87</v>
      </c>
      <c r="D2411" s="1">
        <v>9014.91</v>
      </c>
      <c r="E2411" t="b">
        <f t="shared" si="37"/>
        <v>1</v>
      </c>
    </row>
    <row r="2412" spans="1:5" x14ac:dyDescent="0.15">
      <c r="A2412" s="3">
        <v>42705</v>
      </c>
      <c r="B2412" s="1">
        <v>2431.31</v>
      </c>
      <c r="C2412" s="1">
        <v>3378.74</v>
      </c>
      <c r="D2412" s="1">
        <v>9055.99</v>
      </c>
      <c r="E2412" t="b">
        <f t="shared" si="37"/>
        <v>0</v>
      </c>
    </row>
    <row r="2413" spans="1:5" x14ac:dyDescent="0.15">
      <c r="A2413" s="3">
        <v>42706</v>
      </c>
      <c r="B2413" s="1">
        <v>2416.5100000000002</v>
      </c>
      <c r="C2413" s="1">
        <v>3348.15</v>
      </c>
      <c r="D2413" s="1">
        <v>8900.41</v>
      </c>
      <c r="E2413" t="b">
        <f t="shared" si="37"/>
        <v>0</v>
      </c>
    </row>
    <row r="2414" spans="1:5" x14ac:dyDescent="0.15">
      <c r="A2414" s="3">
        <v>42709</v>
      </c>
      <c r="B2414" s="1">
        <v>2375.2600000000002</v>
      </c>
      <c r="C2414" s="1">
        <v>3281.01</v>
      </c>
      <c r="D2414" s="1">
        <v>8851.52</v>
      </c>
      <c r="E2414" t="b">
        <f t="shared" si="37"/>
        <v>0</v>
      </c>
    </row>
    <row r="2415" spans="1:5" x14ac:dyDescent="0.15">
      <c r="A2415" s="3">
        <v>42710</v>
      </c>
      <c r="B2415" s="1">
        <v>2368.6799999999998</v>
      </c>
      <c r="C2415" s="1">
        <v>3272.83</v>
      </c>
      <c r="D2415" s="1">
        <v>8871.73</v>
      </c>
      <c r="E2415" t="b">
        <f t="shared" si="37"/>
        <v>0</v>
      </c>
    </row>
    <row r="2416" spans="1:5" x14ac:dyDescent="0.15">
      <c r="A2416" s="3">
        <v>42711</v>
      </c>
      <c r="B2416" s="1">
        <v>2376.92</v>
      </c>
      <c r="C2416" s="1">
        <v>3281.88</v>
      </c>
      <c r="D2416" s="1">
        <v>8969.14</v>
      </c>
      <c r="E2416" t="b">
        <f t="shared" si="37"/>
        <v>0</v>
      </c>
    </row>
    <row r="2417" spans="1:5" x14ac:dyDescent="0.15">
      <c r="A2417" s="3">
        <v>42712</v>
      </c>
      <c r="B2417" s="1">
        <v>2379</v>
      </c>
      <c r="C2417" s="1">
        <v>3280.77</v>
      </c>
      <c r="D2417" s="1">
        <v>8914.51</v>
      </c>
      <c r="E2417" t="b">
        <f t="shared" si="37"/>
        <v>0</v>
      </c>
    </row>
    <row r="2418" spans="1:5" x14ac:dyDescent="0.15">
      <c r="A2418" s="3">
        <v>42713</v>
      </c>
      <c r="B2418" s="1">
        <v>2411.31</v>
      </c>
      <c r="C2418" s="1">
        <v>3317.53</v>
      </c>
      <c r="D2418" s="1">
        <v>8881.34</v>
      </c>
      <c r="E2418" t="b">
        <f t="shared" si="37"/>
        <v>0</v>
      </c>
    </row>
    <row r="2419" spans="1:5" x14ac:dyDescent="0.15">
      <c r="A2419" s="3">
        <v>42716</v>
      </c>
      <c r="B2419" s="1">
        <v>2387.16</v>
      </c>
      <c r="C2419" s="1">
        <v>3260.96</v>
      </c>
      <c r="D2419" s="1">
        <v>8397.48</v>
      </c>
      <c r="E2419" t="b">
        <f t="shared" si="37"/>
        <v>0</v>
      </c>
    </row>
    <row r="2420" spans="1:5" x14ac:dyDescent="0.15">
      <c r="A2420" s="3">
        <v>42717</v>
      </c>
      <c r="B2420" s="1">
        <v>2372.9299999999998</v>
      </c>
      <c r="C2420" s="1">
        <v>3248.19</v>
      </c>
      <c r="D2420" s="1">
        <v>8433.59</v>
      </c>
      <c r="E2420" t="b">
        <f t="shared" si="37"/>
        <v>0</v>
      </c>
    </row>
    <row r="2421" spans="1:5" x14ac:dyDescent="0.15">
      <c r="A2421" s="3">
        <v>42718</v>
      </c>
      <c r="B2421" s="1">
        <v>2360.38</v>
      </c>
      <c r="C2421" s="1">
        <v>3224.99</v>
      </c>
      <c r="D2421" s="1">
        <v>8378.06</v>
      </c>
      <c r="E2421" t="b">
        <f t="shared" si="37"/>
        <v>0</v>
      </c>
    </row>
    <row r="2422" spans="1:5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  <c r="E2422" t="b">
        <f t="shared" si="37"/>
        <v>0</v>
      </c>
    </row>
    <row r="2423" spans="1:5" x14ac:dyDescent="0.15">
      <c r="A2423" s="3">
        <v>42720</v>
      </c>
      <c r="B2423" s="1">
        <v>2302.3200000000002</v>
      </c>
      <c r="C2423" s="1">
        <v>3168.81</v>
      </c>
      <c r="D2423" s="1">
        <v>8559.99</v>
      </c>
      <c r="E2423" t="b">
        <f t="shared" si="37"/>
        <v>0</v>
      </c>
    </row>
    <row r="2424" spans="1:5" x14ac:dyDescent="0.15">
      <c r="A2424" s="3">
        <v>42723</v>
      </c>
      <c r="B2424" s="1">
        <v>2291.38</v>
      </c>
      <c r="C2424" s="1">
        <v>3148.18</v>
      </c>
      <c r="D2424" s="1">
        <v>8551.33</v>
      </c>
      <c r="E2424" t="b">
        <f t="shared" si="37"/>
        <v>0</v>
      </c>
    </row>
    <row r="2425" spans="1:5" x14ac:dyDescent="0.15">
      <c r="A2425" s="3">
        <v>42724</v>
      </c>
      <c r="B2425" s="1">
        <v>2279.6799999999998</v>
      </c>
      <c r="C2425" s="1">
        <v>3127.3</v>
      </c>
      <c r="D2425" s="1">
        <v>8546.19</v>
      </c>
      <c r="E2425" t="b">
        <f t="shared" si="37"/>
        <v>0</v>
      </c>
    </row>
    <row r="2426" spans="1:5" x14ac:dyDescent="0.15">
      <c r="A2426" s="3">
        <v>42725</v>
      </c>
      <c r="B2426" s="1">
        <v>2297.37</v>
      </c>
      <c r="C2426" s="1">
        <v>3151.72</v>
      </c>
      <c r="D2426" s="1">
        <v>8609.41</v>
      </c>
      <c r="E2426" t="b">
        <f t="shared" si="37"/>
        <v>0</v>
      </c>
    </row>
    <row r="2427" spans="1:5" x14ac:dyDescent="0.15">
      <c r="A2427" s="3">
        <v>42726</v>
      </c>
      <c r="B2427" s="1">
        <v>2292.04</v>
      </c>
      <c r="C2427" s="1">
        <v>3146.58</v>
      </c>
      <c r="D2427" s="1">
        <v>8607.9500000000007</v>
      </c>
      <c r="E2427" t="b">
        <f t="shared" si="37"/>
        <v>0</v>
      </c>
    </row>
    <row r="2428" spans="1:5" x14ac:dyDescent="0.15">
      <c r="A2428" s="3">
        <v>42727</v>
      </c>
      <c r="B2428" s="1">
        <v>2278.48</v>
      </c>
      <c r="C2428" s="1">
        <v>3123.2</v>
      </c>
      <c r="D2428" s="1">
        <v>8509.36</v>
      </c>
      <c r="E2428" t="b">
        <f t="shared" si="37"/>
        <v>1</v>
      </c>
    </row>
  </sheetData>
  <phoneticPr fontId="18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28"/>
  <sheetViews>
    <sheetView workbookViewId="0">
      <selection activeCell="F2" sqref="F2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6" max="6" width="9.5" bestFit="1" customWidth="1"/>
  </cols>
  <sheetData>
    <row r="1" spans="1:6" x14ac:dyDescent="0.15">
      <c r="A1" s="3" t="s">
        <v>0</v>
      </c>
      <c r="B1" s="1" t="s">
        <v>1</v>
      </c>
      <c r="C1" s="1" t="s">
        <v>2</v>
      </c>
      <c r="D1" s="1" t="s">
        <v>3</v>
      </c>
    </row>
    <row r="2" spans="1:6" x14ac:dyDescent="0.15">
      <c r="A2" s="3">
        <v>39086</v>
      </c>
      <c r="B2" s="1">
        <v>1836.14</v>
      </c>
      <c r="C2" s="1">
        <v>2304.2399999999998</v>
      </c>
      <c r="D2" s="1">
        <v>1480.94</v>
      </c>
      <c r="F2" s="7">
        <f>AVERAGE(B2:B6)</f>
        <v>1880.7580000000003</v>
      </c>
    </row>
    <row r="3" spans="1:6" x14ac:dyDescent="0.15">
      <c r="A3" s="3">
        <v>39087</v>
      </c>
      <c r="B3" s="1">
        <v>1815.12</v>
      </c>
      <c r="C3" s="1">
        <v>2287.86</v>
      </c>
      <c r="D3" s="1">
        <v>1517.5</v>
      </c>
    </row>
    <row r="4" spans="1:6" x14ac:dyDescent="0.15">
      <c r="A4" s="3">
        <v>39090</v>
      </c>
      <c r="B4" s="1">
        <v>1856.62</v>
      </c>
      <c r="C4" s="1">
        <v>2341.1999999999998</v>
      </c>
      <c r="D4" s="1">
        <v>1571.82</v>
      </c>
    </row>
    <row r="5" spans="1:6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6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6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6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6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6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6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6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6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6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6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6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28"/>
  <sheetViews>
    <sheetView workbookViewId="0">
      <selection activeCell="G11" sqref="G11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7" max="7" width="12.75" bestFit="1" customWidth="1"/>
  </cols>
  <sheetData>
    <row r="1" spans="1:7" x14ac:dyDescent="0.15">
      <c r="A1" s="3" t="s">
        <v>0</v>
      </c>
      <c r="B1" s="1" t="s">
        <v>1</v>
      </c>
      <c r="C1" s="1" t="s">
        <v>2</v>
      </c>
      <c r="D1" s="1" t="s">
        <v>3</v>
      </c>
      <c r="E1" s="1" t="s">
        <v>8</v>
      </c>
    </row>
    <row r="2" spans="1:7" x14ac:dyDescent="0.15">
      <c r="A2" s="3">
        <v>39086</v>
      </c>
      <c r="B2" s="1">
        <v>1836.14</v>
      </c>
      <c r="C2" s="1">
        <v>2304.2399999999998</v>
      </c>
      <c r="D2" s="1">
        <v>1480.94</v>
      </c>
      <c r="E2" t="b">
        <f>MONTH(A2)&lt;&gt;MONTH(A3)</f>
        <v>0</v>
      </c>
    </row>
    <row r="3" spans="1:7" x14ac:dyDescent="0.15">
      <c r="A3" s="3">
        <v>39087</v>
      </c>
      <c r="B3" s="1">
        <v>1815.12</v>
      </c>
      <c r="C3" s="1">
        <v>2287.86</v>
      </c>
      <c r="D3" s="1">
        <v>1517.5</v>
      </c>
      <c r="E3" t="b">
        <f t="shared" ref="E3:E66" si="0">MONTH(A3)&lt;&gt;MONTH(A4)</f>
        <v>0</v>
      </c>
      <c r="G3" s="4">
        <f>AVERAGEIF(E:E,TRUE,B:B)</f>
        <v>2151.8400833333335</v>
      </c>
    </row>
    <row r="4" spans="1:7" x14ac:dyDescent="0.15">
      <c r="A4" s="3">
        <v>39090</v>
      </c>
      <c r="B4" s="1">
        <v>1856.62</v>
      </c>
      <c r="C4" s="1">
        <v>2341.1999999999998</v>
      </c>
      <c r="D4" s="1">
        <v>1571.82</v>
      </c>
      <c r="E4" t="b">
        <f t="shared" si="0"/>
        <v>0</v>
      </c>
      <c r="G4" s="1"/>
    </row>
    <row r="5" spans="1:7" x14ac:dyDescent="0.15">
      <c r="A5" s="3">
        <v>39091</v>
      </c>
      <c r="B5" s="1">
        <v>1932.28</v>
      </c>
      <c r="C5" s="1">
        <v>2428.5700000000002</v>
      </c>
      <c r="D5" s="1">
        <v>1610.2</v>
      </c>
      <c r="E5" t="b">
        <f t="shared" si="0"/>
        <v>0</v>
      </c>
    </row>
    <row r="6" spans="1:7" x14ac:dyDescent="0.15">
      <c r="A6" s="3">
        <v>39092</v>
      </c>
      <c r="B6" s="1">
        <v>1963.63</v>
      </c>
      <c r="C6" s="1">
        <v>2482.9</v>
      </c>
      <c r="D6" s="1">
        <v>1653.72</v>
      </c>
      <c r="E6" t="b">
        <f t="shared" si="0"/>
        <v>0</v>
      </c>
      <c r="G6" s="6"/>
    </row>
    <row r="7" spans="1:7" x14ac:dyDescent="0.15">
      <c r="A7" s="3">
        <v>39093</v>
      </c>
      <c r="B7" s="1">
        <v>1927.22</v>
      </c>
      <c r="C7" s="1">
        <v>2449</v>
      </c>
      <c r="D7" s="1">
        <v>1669.98</v>
      </c>
      <c r="E7" t="b">
        <f t="shared" si="0"/>
        <v>0</v>
      </c>
      <c r="G7" s="3"/>
    </row>
    <row r="8" spans="1:7" x14ac:dyDescent="0.15">
      <c r="A8" s="3">
        <v>39094</v>
      </c>
      <c r="B8" s="1">
        <v>1876.14</v>
      </c>
      <c r="C8" s="1">
        <v>2394.84</v>
      </c>
      <c r="D8" s="1">
        <v>1616.33</v>
      </c>
      <c r="E8" t="b">
        <f t="shared" si="0"/>
        <v>0</v>
      </c>
    </row>
    <row r="9" spans="1:7" x14ac:dyDescent="0.15">
      <c r="A9" s="3">
        <v>39097</v>
      </c>
      <c r="B9" s="1">
        <v>1963.16</v>
      </c>
      <c r="C9" s="1">
        <v>2518.63</v>
      </c>
      <c r="D9" s="1">
        <v>1683.9</v>
      </c>
      <c r="E9" t="b">
        <f t="shared" si="0"/>
        <v>0</v>
      </c>
    </row>
    <row r="10" spans="1:7" x14ac:dyDescent="0.15">
      <c r="A10" s="3">
        <v>39098</v>
      </c>
      <c r="B10" s="1">
        <v>1992.1</v>
      </c>
      <c r="C10" s="1">
        <v>2583</v>
      </c>
      <c r="D10" s="1">
        <v>1727.79</v>
      </c>
      <c r="E10" t="b">
        <f t="shared" si="0"/>
        <v>0</v>
      </c>
    </row>
    <row r="11" spans="1:7" x14ac:dyDescent="0.15">
      <c r="A11" s="3">
        <v>39099</v>
      </c>
      <c r="B11" s="1">
        <v>1955.74</v>
      </c>
      <c r="C11" s="1">
        <v>2530.5</v>
      </c>
      <c r="D11" s="1">
        <v>1730.6</v>
      </c>
      <c r="E11" t="b">
        <f t="shared" si="0"/>
        <v>0</v>
      </c>
    </row>
    <row r="12" spans="1:7" x14ac:dyDescent="0.15">
      <c r="A12" s="3">
        <v>39100</v>
      </c>
      <c r="B12" s="1">
        <v>1936.92</v>
      </c>
      <c r="C12" s="1">
        <v>2517.87</v>
      </c>
      <c r="D12" s="1">
        <v>1776.39</v>
      </c>
      <c r="E12" t="b">
        <f t="shared" si="0"/>
        <v>0</v>
      </c>
    </row>
    <row r="13" spans="1:7" x14ac:dyDescent="0.15">
      <c r="A13" s="3">
        <v>39101</v>
      </c>
      <c r="B13" s="1">
        <v>1995.53</v>
      </c>
      <c r="C13" s="1">
        <v>2593.31</v>
      </c>
      <c r="D13" s="1">
        <v>1836.65</v>
      </c>
      <c r="E13" t="b">
        <f t="shared" si="0"/>
        <v>0</v>
      </c>
    </row>
    <row r="14" spans="1:7" x14ac:dyDescent="0.15">
      <c r="A14" s="3">
        <v>39104</v>
      </c>
      <c r="B14" s="1">
        <v>2075.54</v>
      </c>
      <c r="C14" s="1">
        <v>2691.85</v>
      </c>
      <c r="D14" s="1">
        <v>1906.27</v>
      </c>
      <c r="E14" t="b">
        <f t="shared" si="0"/>
        <v>0</v>
      </c>
    </row>
    <row r="15" spans="1:7" x14ac:dyDescent="0.15">
      <c r="A15" s="3">
        <v>39105</v>
      </c>
      <c r="B15" s="1">
        <v>2105.9899999999998</v>
      </c>
      <c r="C15" s="1">
        <v>2710.85</v>
      </c>
      <c r="D15" s="1">
        <v>1921.53</v>
      </c>
      <c r="E15" t="b">
        <f t="shared" si="0"/>
        <v>0</v>
      </c>
    </row>
    <row r="16" spans="1:7" x14ac:dyDescent="0.15">
      <c r="A16" s="3">
        <v>39106</v>
      </c>
      <c r="B16" s="1">
        <v>2145.69</v>
      </c>
      <c r="C16" s="1">
        <v>2751.58</v>
      </c>
      <c r="D16" s="1">
        <v>1926.33</v>
      </c>
      <c r="E16" t="b">
        <f t="shared" si="0"/>
        <v>0</v>
      </c>
    </row>
    <row r="17" spans="1:5" x14ac:dyDescent="0.15">
      <c r="A17" s="3">
        <v>39107</v>
      </c>
      <c r="B17" s="1">
        <v>2098.1799999999998</v>
      </c>
      <c r="C17" s="1">
        <v>2680.21</v>
      </c>
      <c r="D17" s="1">
        <v>1853.94</v>
      </c>
      <c r="E17" t="b">
        <f t="shared" si="0"/>
        <v>0</v>
      </c>
    </row>
    <row r="18" spans="1:5" x14ac:dyDescent="0.15">
      <c r="A18" s="3">
        <v>39108</v>
      </c>
      <c r="B18" s="1">
        <v>2164.5100000000002</v>
      </c>
      <c r="C18" s="1">
        <v>2753.97</v>
      </c>
      <c r="D18" s="1">
        <v>1860.58</v>
      </c>
      <c r="E18" t="b">
        <f t="shared" si="0"/>
        <v>0</v>
      </c>
    </row>
    <row r="19" spans="1:5" x14ac:dyDescent="0.15">
      <c r="A19" s="3">
        <v>39111</v>
      </c>
      <c r="B19" s="1">
        <v>2222.41</v>
      </c>
      <c r="C19" s="1">
        <v>2815.16</v>
      </c>
      <c r="D19" s="1">
        <v>1924.46</v>
      </c>
      <c r="E19" t="b">
        <f t="shared" si="0"/>
        <v>0</v>
      </c>
    </row>
    <row r="20" spans="1:5" x14ac:dyDescent="0.15">
      <c r="A20" s="3">
        <v>39112</v>
      </c>
      <c r="B20" s="1">
        <v>2197.19</v>
      </c>
      <c r="C20" s="1">
        <v>2787.02</v>
      </c>
      <c r="D20" s="1">
        <v>1910.42</v>
      </c>
      <c r="E20" t="b">
        <f t="shared" si="0"/>
        <v>0</v>
      </c>
    </row>
    <row r="21" spans="1:5" x14ac:dyDescent="0.15">
      <c r="A21" s="3">
        <v>39113</v>
      </c>
      <c r="B21" s="1">
        <v>2052.91</v>
      </c>
      <c r="C21" s="1">
        <v>2598.9299999999998</v>
      </c>
      <c r="D21" s="1">
        <v>1830.29</v>
      </c>
      <c r="E21" t="b">
        <f t="shared" si="0"/>
        <v>1</v>
      </c>
    </row>
    <row r="22" spans="1:5" x14ac:dyDescent="0.15">
      <c r="A22" s="3">
        <v>39114</v>
      </c>
      <c r="B22" s="1">
        <v>2051.66</v>
      </c>
      <c r="C22" s="1">
        <v>2601.34</v>
      </c>
      <c r="D22" s="1">
        <v>1834.24</v>
      </c>
      <c r="E22" t="b">
        <f t="shared" si="0"/>
        <v>0</v>
      </c>
    </row>
    <row r="23" spans="1:5" x14ac:dyDescent="0.15">
      <c r="A23" s="3">
        <v>39115</v>
      </c>
      <c r="B23" s="1">
        <v>1954.97</v>
      </c>
      <c r="C23" s="1">
        <v>2480.8000000000002</v>
      </c>
      <c r="D23" s="1">
        <v>1806.41</v>
      </c>
      <c r="E23" t="b">
        <f t="shared" si="0"/>
        <v>0</v>
      </c>
    </row>
    <row r="24" spans="1:5" x14ac:dyDescent="0.15">
      <c r="A24" s="3">
        <v>39118</v>
      </c>
      <c r="B24" s="1">
        <v>1906.03</v>
      </c>
      <c r="C24" s="1">
        <v>2427.58</v>
      </c>
      <c r="D24" s="1">
        <v>1827.62</v>
      </c>
      <c r="E24" t="b">
        <f t="shared" si="0"/>
        <v>0</v>
      </c>
    </row>
    <row r="25" spans="1:5" x14ac:dyDescent="0.15">
      <c r="A25" s="3">
        <v>39119</v>
      </c>
      <c r="B25" s="1">
        <v>1954.16</v>
      </c>
      <c r="C25" s="1">
        <v>2476.3200000000002</v>
      </c>
      <c r="D25" s="1">
        <v>1876.42</v>
      </c>
      <c r="E25" t="b">
        <f t="shared" si="0"/>
        <v>0</v>
      </c>
    </row>
    <row r="26" spans="1:5" x14ac:dyDescent="0.15">
      <c r="A26" s="3">
        <v>39120</v>
      </c>
      <c r="B26" s="1">
        <v>2001.37</v>
      </c>
      <c r="C26" s="1">
        <v>2535.67</v>
      </c>
      <c r="D26" s="1">
        <v>1900.95</v>
      </c>
      <c r="E26" t="b">
        <f t="shared" si="0"/>
        <v>0</v>
      </c>
    </row>
    <row r="27" spans="1:5" x14ac:dyDescent="0.15">
      <c r="A27" s="3">
        <v>39121</v>
      </c>
      <c r="B27" s="1">
        <v>2023.18</v>
      </c>
      <c r="C27" s="1">
        <v>2569.7800000000002</v>
      </c>
      <c r="D27" s="1">
        <v>1936.74</v>
      </c>
      <c r="E27" t="b">
        <f t="shared" si="0"/>
        <v>0</v>
      </c>
    </row>
    <row r="28" spans="1:5" x14ac:dyDescent="0.15">
      <c r="A28" s="3">
        <v>39122</v>
      </c>
      <c r="B28" s="1">
        <v>2003.32</v>
      </c>
      <c r="C28" s="1">
        <v>2545.34</v>
      </c>
      <c r="D28" s="1">
        <v>1938.72</v>
      </c>
      <c r="E28" t="b">
        <f t="shared" si="0"/>
        <v>0</v>
      </c>
    </row>
    <row r="29" spans="1:5" x14ac:dyDescent="0.15">
      <c r="A29" s="3">
        <v>39125</v>
      </c>
      <c r="B29" s="1">
        <v>2082.4</v>
      </c>
      <c r="C29" s="1">
        <v>2647.67</v>
      </c>
      <c r="D29" s="1">
        <v>1979.74</v>
      </c>
      <c r="E29" t="b">
        <f t="shared" si="0"/>
        <v>0</v>
      </c>
    </row>
    <row r="30" spans="1:5" x14ac:dyDescent="0.15">
      <c r="A30" s="3">
        <v>39126</v>
      </c>
      <c r="B30" s="1">
        <v>2108.63</v>
      </c>
      <c r="C30" s="1">
        <v>2687.08</v>
      </c>
      <c r="D30" s="1">
        <v>2011.05</v>
      </c>
      <c r="E30" t="b">
        <f t="shared" si="0"/>
        <v>0</v>
      </c>
    </row>
    <row r="31" spans="1:5" x14ac:dyDescent="0.15">
      <c r="A31" s="3">
        <v>39127</v>
      </c>
      <c r="B31" s="1">
        <v>2174</v>
      </c>
      <c r="C31" s="1">
        <v>2760.04</v>
      </c>
      <c r="D31" s="1">
        <v>2052.67</v>
      </c>
      <c r="E31" t="b">
        <f t="shared" si="0"/>
        <v>0</v>
      </c>
    </row>
    <row r="32" spans="1:5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  <c r="E32" t="b">
        <f t="shared" si="0"/>
        <v>0</v>
      </c>
    </row>
    <row r="33" spans="1:5" x14ac:dyDescent="0.15">
      <c r="A33" s="3">
        <v>39129</v>
      </c>
      <c r="B33" s="1">
        <v>2232.98</v>
      </c>
      <c r="C33" s="1">
        <v>2838.72</v>
      </c>
      <c r="D33" s="1">
        <v>2165.0700000000002</v>
      </c>
      <c r="E33" t="b">
        <f t="shared" si="0"/>
        <v>0</v>
      </c>
    </row>
    <row r="34" spans="1:5" x14ac:dyDescent="0.15">
      <c r="A34" s="3">
        <v>39139</v>
      </c>
      <c r="B34" s="1">
        <v>2242.7600000000002</v>
      </c>
      <c r="C34" s="1">
        <v>2848.46</v>
      </c>
      <c r="D34" s="1">
        <v>2271.81</v>
      </c>
      <c r="E34" t="b">
        <f t="shared" si="0"/>
        <v>0</v>
      </c>
    </row>
    <row r="35" spans="1:5" x14ac:dyDescent="0.15">
      <c r="A35" s="3">
        <v>39140</v>
      </c>
      <c r="B35" s="1">
        <v>2030.36</v>
      </c>
      <c r="C35" s="1">
        <v>2579.89</v>
      </c>
      <c r="D35" s="1">
        <v>2097.4299999999998</v>
      </c>
      <c r="E35" t="b">
        <f t="shared" si="0"/>
        <v>0</v>
      </c>
    </row>
    <row r="36" spans="1:5" x14ac:dyDescent="0.15">
      <c r="A36" s="3">
        <v>39141</v>
      </c>
      <c r="B36" s="1">
        <v>2096.23</v>
      </c>
      <c r="C36" s="1">
        <v>2658.83</v>
      </c>
      <c r="D36" s="1">
        <v>2199.83</v>
      </c>
      <c r="E36" t="b">
        <f t="shared" si="0"/>
        <v>1</v>
      </c>
    </row>
    <row r="37" spans="1:5" x14ac:dyDescent="0.15">
      <c r="A37" s="3">
        <v>39142</v>
      </c>
      <c r="B37" s="1">
        <v>2039.68</v>
      </c>
      <c r="C37" s="1">
        <v>2583.15</v>
      </c>
      <c r="D37" s="1">
        <v>2172.8200000000002</v>
      </c>
      <c r="E37" t="b">
        <f t="shared" si="0"/>
        <v>0</v>
      </c>
    </row>
    <row r="38" spans="1:5" x14ac:dyDescent="0.15">
      <c r="A38" s="3">
        <v>39143</v>
      </c>
      <c r="B38" s="1">
        <v>2069.0700000000002</v>
      </c>
      <c r="C38" s="1">
        <v>2621.11</v>
      </c>
      <c r="D38" s="1">
        <v>2211.79</v>
      </c>
      <c r="E38" t="b">
        <f t="shared" si="0"/>
        <v>0</v>
      </c>
    </row>
    <row r="39" spans="1:5" x14ac:dyDescent="0.15">
      <c r="A39" s="3">
        <v>39146</v>
      </c>
      <c r="B39" s="1">
        <v>2019.73</v>
      </c>
      <c r="C39" s="1">
        <v>2571.88</v>
      </c>
      <c r="D39" s="1">
        <v>2225.25</v>
      </c>
      <c r="E39" t="b">
        <f t="shared" si="0"/>
        <v>0</v>
      </c>
    </row>
    <row r="40" spans="1:5" x14ac:dyDescent="0.15">
      <c r="A40" s="3">
        <v>39147</v>
      </c>
      <c r="B40" s="1">
        <v>2076.87</v>
      </c>
      <c r="C40" s="1">
        <v>2633.19</v>
      </c>
      <c r="D40" s="1">
        <v>2231.35</v>
      </c>
      <c r="E40" t="b">
        <f t="shared" si="0"/>
        <v>0</v>
      </c>
    </row>
    <row r="41" spans="1:5" x14ac:dyDescent="0.15">
      <c r="A41" s="3">
        <v>39148</v>
      </c>
      <c r="B41" s="1">
        <v>2129.48</v>
      </c>
      <c r="C41" s="1">
        <v>2701.28</v>
      </c>
      <c r="D41" s="1">
        <v>2288.4</v>
      </c>
      <c r="E41" t="b">
        <f t="shared" si="0"/>
        <v>0</v>
      </c>
    </row>
    <row r="42" spans="1:5" x14ac:dyDescent="0.15">
      <c r="A42" s="3">
        <v>39149</v>
      </c>
      <c r="B42" s="1">
        <v>2150.15</v>
      </c>
      <c r="C42" s="1">
        <v>2731.62</v>
      </c>
      <c r="D42" s="1">
        <v>2344.16</v>
      </c>
      <c r="E42" t="b">
        <f t="shared" si="0"/>
        <v>0</v>
      </c>
    </row>
    <row r="43" spans="1:5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  <c r="E43" t="b">
        <f t="shared" si="0"/>
        <v>0</v>
      </c>
    </row>
    <row r="44" spans="1:5" x14ac:dyDescent="0.15">
      <c r="A44" s="3">
        <v>39153</v>
      </c>
      <c r="B44" s="1">
        <v>2140.5300000000002</v>
      </c>
      <c r="C44" s="1">
        <v>2710.82</v>
      </c>
      <c r="D44" s="1">
        <v>2449.1</v>
      </c>
      <c r="E44" t="b">
        <f t="shared" si="0"/>
        <v>0</v>
      </c>
    </row>
    <row r="45" spans="1:5" x14ac:dyDescent="0.15">
      <c r="A45" s="3">
        <v>39154</v>
      </c>
      <c r="B45" s="1">
        <v>2149.9699999999998</v>
      </c>
      <c r="C45" s="1">
        <v>2727.36</v>
      </c>
      <c r="D45" s="1">
        <v>2481.59</v>
      </c>
      <c r="E45" t="b">
        <f t="shared" si="0"/>
        <v>0</v>
      </c>
    </row>
    <row r="46" spans="1:5" x14ac:dyDescent="0.15">
      <c r="A46" s="3">
        <v>39155</v>
      </c>
      <c r="B46" s="1">
        <v>2100.56</v>
      </c>
      <c r="C46" s="1">
        <v>2667.78</v>
      </c>
      <c r="D46" s="1">
        <v>2475.98</v>
      </c>
      <c r="E46" t="b">
        <f t="shared" si="0"/>
        <v>0</v>
      </c>
    </row>
    <row r="47" spans="1:5" x14ac:dyDescent="0.15">
      <c r="A47" s="3">
        <v>39156</v>
      </c>
      <c r="B47" s="1">
        <v>2138.0500000000002</v>
      </c>
      <c r="C47" s="1">
        <v>2721.54</v>
      </c>
      <c r="D47" s="1">
        <v>2531.94</v>
      </c>
      <c r="E47" t="b">
        <f t="shared" si="0"/>
        <v>0</v>
      </c>
    </row>
    <row r="48" spans="1:5" x14ac:dyDescent="0.15">
      <c r="A48" s="3">
        <v>39157</v>
      </c>
      <c r="B48" s="1">
        <v>2107.63</v>
      </c>
      <c r="C48" s="1">
        <v>2680.79</v>
      </c>
      <c r="D48" s="1">
        <v>2485.4499999999998</v>
      </c>
      <c r="E48" t="b">
        <f t="shared" si="0"/>
        <v>0</v>
      </c>
    </row>
    <row r="49" spans="1:5" x14ac:dyDescent="0.15">
      <c r="A49" s="3">
        <v>39160</v>
      </c>
      <c r="B49" s="1">
        <v>2176.15</v>
      </c>
      <c r="C49" s="1">
        <v>2751.46</v>
      </c>
      <c r="D49" s="1">
        <v>2538.3000000000002</v>
      </c>
      <c r="E49" t="b">
        <f t="shared" si="0"/>
        <v>0</v>
      </c>
    </row>
    <row r="50" spans="1:5" x14ac:dyDescent="0.15">
      <c r="A50" s="3">
        <v>39161</v>
      </c>
      <c r="B50" s="1">
        <v>2175.13</v>
      </c>
      <c r="C50" s="1">
        <v>2751.61</v>
      </c>
      <c r="D50" s="1">
        <v>2610.54</v>
      </c>
      <c r="E50" t="b">
        <f t="shared" si="0"/>
        <v>0</v>
      </c>
    </row>
    <row r="51" spans="1:5" x14ac:dyDescent="0.15">
      <c r="A51" s="3">
        <v>39162</v>
      </c>
      <c r="B51" s="1">
        <v>2192.9299999999998</v>
      </c>
      <c r="C51" s="1">
        <v>2777.08</v>
      </c>
      <c r="D51" s="1">
        <v>2659.3</v>
      </c>
      <c r="E51" t="b">
        <f t="shared" si="0"/>
        <v>0</v>
      </c>
    </row>
    <row r="52" spans="1:5" x14ac:dyDescent="0.15">
      <c r="A52" s="3">
        <v>39163</v>
      </c>
      <c r="B52" s="1">
        <v>2208.4699999999998</v>
      </c>
      <c r="C52" s="1">
        <v>2793.29</v>
      </c>
      <c r="D52" s="1">
        <v>2677.63</v>
      </c>
      <c r="E52" t="b">
        <f t="shared" si="0"/>
        <v>0</v>
      </c>
    </row>
    <row r="53" spans="1:5" x14ac:dyDescent="0.15">
      <c r="A53" s="3">
        <v>39164</v>
      </c>
      <c r="B53" s="1">
        <v>2200.04</v>
      </c>
      <c r="C53" s="1">
        <v>2789.01</v>
      </c>
      <c r="D53" s="1">
        <v>2708.89</v>
      </c>
      <c r="E53" t="b">
        <f t="shared" si="0"/>
        <v>0</v>
      </c>
    </row>
    <row r="54" spans="1:5" x14ac:dyDescent="0.15">
      <c r="A54" s="3">
        <v>39167</v>
      </c>
      <c r="B54" s="1">
        <v>2230</v>
      </c>
      <c r="C54" s="1">
        <v>2832.49</v>
      </c>
      <c r="D54" s="1">
        <v>2784.11</v>
      </c>
      <c r="E54" t="b">
        <f t="shared" si="0"/>
        <v>0</v>
      </c>
    </row>
    <row r="55" spans="1:5" x14ac:dyDescent="0.15">
      <c r="A55" s="3">
        <v>39168</v>
      </c>
      <c r="B55" s="1">
        <v>2237.2199999999998</v>
      </c>
      <c r="C55" s="1">
        <v>2842.03</v>
      </c>
      <c r="D55" s="1">
        <v>2835.29</v>
      </c>
      <c r="E55" t="b">
        <f t="shared" si="0"/>
        <v>0</v>
      </c>
    </row>
    <row r="56" spans="1:5" x14ac:dyDescent="0.15">
      <c r="A56" s="3">
        <v>39169</v>
      </c>
      <c r="B56" s="1">
        <v>2277.9699999999998</v>
      </c>
      <c r="C56" s="1">
        <v>2874.46</v>
      </c>
      <c r="D56" s="1">
        <v>2816.99</v>
      </c>
      <c r="E56" t="b">
        <f t="shared" si="0"/>
        <v>0</v>
      </c>
    </row>
    <row r="57" spans="1:5" x14ac:dyDescent="0.15">
      <c r="A57" s="3">
        <v>39170</v>
      </c>
      <c r="B57" s="1">
        <v>2301.48</v>
      </c>
      <c r="C57" s="1">
        <v>2892.83</v>
      </c>
      <c r="D57" s="1">
        <v>2702.91</v>
      </c>
      <c r="E57" t="b">
        <f t="shared" si="0"/>
        <v>0</v>
      </c>
    </row>
    <row r="58" spans="1:5" x14ac:dyDescent="0.15">
      <c r="A58" s="3">
        <v>39171</v>
      </c>
      <c r="B58" s="1">
        <v>2288.2600000000002</v>
      </c>
      <c r="C58" s="1">
        <v>2877.97</v>
      </c>
      <c r="D58" s="1">
        <v>2731.19</v>
      </c>
      <c r="E58" t="b">
        <f t="shared" si="0"/>
        <v>1</v>
      </c>
    </row>
    <row r="59" spans="1:5" x14ac:dyDescent="0.15">
      <c r="A59" s="3">
        <v>39174</v>
      </c>
      <c r="B59" s="1">
        <v>2342.52</v>
      </c>
      <c r="C59" s="1">
        <v>2951.32</v>
      </c>
      <c r="D59" s="1">
        <v>2796.51</v>
      </c>
      <c r="E59" t="b">
        <f t="shared" si="0"/>
        <v>0</v>
      </c>
    </row>
    <row r="60" spans="1:5" x14ac:dyDescent="0.15">
      <c r="A60" s="3">
        <v>39175</v>
      </c>
      <c r="B60" s="1">
        <v>2362.98</v>
      </c>
      <c r="C60" s="1">
        <v>2986.33</v>
      </c>
      <c r="D60" s="1">
        <v>2833</v>
      </c>
      <c r="E60" t="b">
        <f t="shared" si="0"/>
        <v>0</v>
      </c>
    </row>
    <row r="61" spans="1:5" x14ac:dyDescent="0.15">
      <c r="A61" s="3">
        <v>39176</v>
      </c>
      <c r="B61" s="1">
        <v>2372.66</v>
      </c>
      <c r="D61" s="1">
        <v>2859.24</v>
      </c>
      <c r="E61" t="b">
        <f t="shared" si="0"/>
        <v>0</v>
      </c>
    </row>
    <row r="62" spans="1:5" x14ac:dyDescent="0.15">
      <c r="A62" s="3">
        <v>39177</v>
      </c>
      <c r="B62" s="1">
        <v>2392.64</v>
      </c>
      <c r="D62" s="1">
        <v>2920.68</v>
      </c>
      <c r="E62" t="b">
        <f t="shared" si="0"/>
        <v>0</v>
      </c>
    </row>
    <row r="63" spans="1:5" x14ac:dyDescent="0.15">
      <c r="A63" s="3">
        <v>39178</v>
      </c>
      <c r="B63" s="1">
        <v>2390.64</v>
      </c>
      <c r="D63" s="1">
        <v>2954.23</v>
      </c>
      <c r="E63" t="b">
        <f t="shared" si="0"/>
        <v>0</v>
      </c>
    </row>
    <row r="64" spans="1:5" x14ac:dyDescent="0.15">
      <c r="A64" s="3">
        <v>39181</v>
      </c>
      <c r="B64" s="1">
        <v>2442.9299999999998</v>
      </c>
      <c r="D64" s="1">
        <v>2999.09</v>
      </c>
      <c r="E64" t="b">
        <f t="shared" si="0"/>
        <v>0</v>
      </c>
    </row>
    <row r="65" spans="1:5" x14ac:dyDescent="0.15">
      <c r="A65" s="3">
        <v>39182</v>
      </c>
      <c r="B65" s="1">
        <v>2473.7600000000002</v>
      </c>
      <c r="C65" s="1">
        <v>3137.41</v>
      </c>
      <c r="D65" s="1">
        <v>3033.29</v>
      </c>
      <c r="E65" t="b">
        <f t="shared" si="0"/>
        <v>0</v>
      </c>
    </row>
    <row r="66" spans="1:5" x14ac:dyDescent="0.15">
      <c r="A66" s="3">
        <v>39183</v>
      </c>
      <c r="B66" s="1">
        <v>2508.4699999999998</v>
      </c>
      <c r="C66" s="1">
        <v>3177.61</v>
      </c>
      <c r="D66" s="1">
        <v>3059.64</v>
      </c>
      <c r="E66" t="b">
        <f t="shared" si="0"/>
        <v>0</v>
      </c>
    </row>
    <row r="67" spans="1:5" x14ac:dyDescent="0.15">
      <c r="A67" s="3">
        <v>39184</v>
      </c>
      <c r="B67" s="1">
        <v>2535.1</v>
      </c>
      <c r="C67" s="1">
        <v>3219.9</v>
      </c>
      <c r="D67" s="1">
        <v>3125.47</v>
      </c>
      <c r="E67" t="b">
        <f t="shared" ref="E67:E130" si="1">MONTH(A67)&lt;&gt;MONTH(A68)</f>
        <v>0</v>
      </c>
    </row>
    <row r="68" spans="1:5" x14ac:dyDescent="0.15">
      <c r="A68" s="3">
        <v>39185</v>
      </c>
      <c r="B68" s="1">
        <v>2517.79</v>
      </c>
      <c r="C68" s="1">
        <v>3216.42</v>
      </c>
      <c r="D68" s="1">
        <v>3147.18</v>
      </c>
      <c r="E68" t="b">
        <f t="shared" si="1"/>
        <v>0</v>
      </c>
    </row>
    <row r="69" spans="1:5" x14ac:dyDescent="0.15">
      <c r="A69" s="3">
        <v>39188</v>
      </c>
      <c r="B69" s="1">
        <v>2585.34</v>
      </c>
      <c r="C69" s="1">
        <v>3299.66</v>
      </c>
      <c r="D69" s="1">
        <v>3238.2</v>
      </c>
      <c r="E69" t="b">
        <f t="shared" si="1"/>
        <v>0</v>
      </c>
    </row>
    <row r="70" spans="1:5" x14ac:dyDescent="0.15">
      <c r="A70" s="3">
        <v>39189</v>
      </c>
      <c r="B70" s="1">
        <v>2577.0100000000002</v>
      </c>
      <c r="C70" s="1">
        <v>3291.49</v>
      </c>
      <c r="D70" s="1">
        <v>3320.88</v>
      </c>
      <c r="E70" t="b">
        <f t="shared" si="1"/>
        <v>0</v>
      </c>
    </row>
    <row r="71" spans="1:5" x14ac:dyDescent="0.15">
      <c r="A71" s="3">
        <v>39190</v>
      </c>
      <c r="B71" s="1">
        <v>2558.52</v>
      </c>
      <c r="C71" s="1">
        <v>3282.58</v>
      </c>
      <c r="D71" s="1">
        <v>3410.57</v>
      </c>
      <c r="E71" t="b">
        <f t="shared" si="1"/>
        <v>0</v>
      </c>
    </row>
    <row r="72" spans="1:5" x14ac:dyDescent="0.15">
      <c r="A72" s="3">
        <v>39191</v>
      </c>
      <c r="B72" s="1">
        <v>2452.5500000000002</v>
      </c>
      <c r="C72" s="1">
        <v>3138.9</v>
      </c>
      <c r="D72" s="1">
        <v>3260.65</v>
      </c>
      <c r="E72" t="b">
        <f t="shared" si="1"/>
        <v>0</v>
      </c>
    </row>
    <row r="73" spans="1:5" x14ac:dyDescent="0.15">
      <c r="A73" s="3">
        <v>39192</v>
      </c>
      <c r="B73" s="1">
        <v>2547.5</v>
      </c>
      <c r="C73" s="1">
        <v>3260.53</v>
      </c>
      <c r="D73" s="1">
        <v>3420.55</v>
      </c>
      <c r="E73" t="b">
        <f t="shared" si="1"/>
        <v>0</v>
      </c>
    </row>
    <row r="74" spans="1:5" x14ac:dyDescent="0.15">
      <c r="A74" s="3">
        <v>39195</v>
      </c>
      <c r="B74" s="1">
        <v>2651.43</v>
      </c>
      <c r="C74" s="1">
        <v>3395.79</v>
      </c>
      <c r="D74" s="1">
        <v>3562.61</v>
      </c>
      <c r="E74" t="b">
        <f t="shared" si="1"/>
        <v>0</v>
      </c>
    </row>
    <row r="75" spans="1:5" x14ac:dyDescent="0.15">
      <c r="A75" s="3">
        <v>39196</v>
      </c>
      <c r="B75" s="1">
        <v>2659.21</v>
      </c>
      <c r="C75" s="1">
        <v>3405.05</v>
      </c>
      <c r="D75" s="1">
        <v>3579.3</v>
      </c>
      <c r="E75" t="b">
        <f t="shared" si="1"/>
        <v>0</v>
      </c>
    </row>
    <row r="76" spans="1:5" x14ac:dyDescent="0.15">
      <c r="A76" s="3">
        <v>39197</v>
      </c>
      <c r="B76" s="1">
        <v>2679.08</v>
      </c>
      <c r="C76" s="1">
        <v>3425.93</v>
      </c>
      <c r="D76" s="1">
        <v>3583.26</v>
      </c>
      <c r="E76" t="b">
        <f t="shared" si="1"/>
        <v>0</v>
      </c>
    </row>
    <row r="77" spans="1:5" x14ac:dyDescent="0.15">
      <c r="A77" s="3">
        <v>39198</v>
      </c>
      <c r="B77" s="1">
        <v>2702.13</v>
      </c>
      <c r="C77" s="1">
        <v>3462.18</v>
      </c>
      <c r="D77" s="1">
        <v>3621.14</v>
      </c>
      <c r="E77" t="b">
        <f t="shared" si="1"/>
        <v>0</v>
      </c>
    </row>
    <row r="78" spans="1:5" x14ac:dyDescent="0.15">
      <c r="A78" s="3">
        <v>39199</v>
      </c>
      <c r="B78" s="1">
        <v>2681.3</v>
      </c>
      <c r="C78" s="1">
        <v>3425.93</v>
      </c>
      <c r="D78" s="1">
        <v>3615.14</v>
      </c>
      <c r="E78" t="b">
        <f t="shared" si="1"/>
        <v>0</v>
      </c>
    </row>
    <row r="79" spans="1:5" x14ac:dyDescent="0.15">
      <c r="A79" s="3">
        <v>39202</v>
      </c>
      <c r="B79" s="1">
        <v>2757.83</v>
      </c>
      <c r="C79" s="1">
        <v>3515.81</v>
      </c>
      <c r="D79" s="1">
        <v>3654.97</v>
      </c>
      <c r="E79" t="b">
        <f t="shared" si="1"/>
        <v>1</v>
      </c>
    </row>
    <row r="80" spans="1:5" x14ac:dyDescent="0.15">
      <c r="A80" s="3">
        <v>39210</v>
      </c>
      <c r="B80" s="1">
        <v>2831.26</v>
      </c>
      <c r="C80" s="1">
        <v>3628.88</v>
      </c>
      <c r="D80" s="1">
        <v>3814.82</v>
      </c>
      <c r="E80" t="b">
        <f t="shared" si="1"/>
        <v>0</v>
      </c>
    </row>
    <row r="81" spans="1:5" x14ac:dyDescent="0.15">
      <c r="A81" s="3">
        <v>39211</v>
      </c>
      <c r="B81" s="1">
        <v>2860.31</v>
      </c>
      <c r="C81" s="1">
        <v>3669.34</v>
      </c>
      <c r="D81" s="1">
        <v>3864.12</v>
      </c>
      <c r="E81" t="b">
        <f t="shared" si="1"/>
        <v>0</v>
      </c>
    </row>
    <row r="82" spans="1:5" x14ac:dyDescent="0.15">
      <c r="A82" s="3">
        <v>39212</v>
      </c>
      <c r="B82" s="1">
        <v>2885.72</v>
      </c>
      <c r="C82" s="1">
        <v>3696.23</v>
      </c>
      <c r="D82" s="1">
        <v>3896.25</v>
      </c>
      <c r="E82" t="b">
        <f t="shared" si="1"/>
        <v>0</v>
      </c>
    </row>
    <row r="83" spans="1:5" x14ac:dyDescent="0.15">
      <c r="A83" s="3">
        <v>39213</v>
      </c>
      <c r="B83" s="1">
        <v>2867.97</v>
      </c>
      <c r="C83" s="1">
        <v>3673.89</v>
      </c>
      <c r="D83" s="1">
        <v>3891.92</v>
      </c>
      <c r="E83" t="b">
        <f t="shared" si="1"/>
        <v>0</v>
      </c>
    </row>
    <row r="84" spans="1:5" x14ac:dyDescent="0.15">
      <c r="A84" s="3">
        <v>39216</v>
      </c>
      <c r="B84" s="1">
        <v>2885.5</v>
      </c>
      <c r="C84" s="1">
        <v>3711.72</v>
      </c>
      <c r="D84" s="1">
        <v>3923.15</v>
      </c>
      <c r="E84" t="b">
        <f t="shared" si="1"/>
        <v>0</v>
      </c>
    </row>
    <row r="85" spans="1:5" x14ac:dyDescent="0.15">
      <c r="A85" s="3">
        <v>39217</v>
      </c>
      <c r="B85" s="1">
        <v>2770.66</v>
      </c>
      <c r="C85" s="1">
        <v>3573.79</v>
      </c>
      <c r="D85" s="1">
        <v>3801.79</v>
      </c>
      <c r="E85" t="b">
        <f t="shared" si="1"/>
        <v>0</v>
      </c>
    </row>
    <row r="86" spans="1:5" x14ac:dyDescent="0.15">
      <c r="A86" s="3">
        <v>39218</v>
      </c>
      <c r="B86" s="1">
        <v>2828.52</v>
      </c>
      <c r="C86" s="1">
        <v>3652.66</v>
      </c>
      <c r="D86" s="1">
        <v>3873.75</v>
      </c>
      <c r="E86" t="b">
        <f t="shared" si="1"/>
        <v>0</v>
      </c>
    </row>
    <row r="87" spans="1:5" x14ac:dyDescent="0.15">
      <c r="A87" s="3">
        <v>39219</v>
      </c>
      <c r="B87" s="1">
        <v>2872.79</v>
      </c>
      <c r="C87" s="1">
        <v>3720.82</v>
      </c>
      <c r="D87" s="1">
        <v>3982.92</v>
      </c>
      <c r="E87" t="b">
        <f t="shared" si="1"/>
        <v>0</v>
      </c>
    </row>
    <row r="88" spans="1:5" x14ac:dyDescent="0.15">
      <c r="A88" s="3">
        <v>39220</v>
      </c>
      <c r="B88" s="1">
        <v>2854.32</v>
      </c>
      <c r="C88" s="1">
        <v>3712.72</v>
      </c>
      <c r="D88" s="1">
        <v>4032.92</v>
      </c>
      <c r="E88" t="b">
        <f t="shared" si="1"/>
        <v>0</v>
      </c>
    </row>
    <row r="89" spans="1:5" x14ac:dyDescent="0.15">
      <c r="A89" s="3">
        <v>39223</v>
      </c>
      <c r="B89" s="1">
        <v>2864.7</v>
      </c>
      <c r="C89" s="1">
        <v>3739.8</v>
      </c>
      <c r="D89" s="1">
        <v>4138.97</v>
      </c>
      <c r="E89" t="b">
        <f t="shared" si="1"/>
        <v>0</v>
      </c>
    </row>
    <row r="90" spans="1:5" x14ac:dyDescent="0.15">
      <c r="A90" s="3">
        <v>39224</v>
      </c>
      <c r="B90" s="1">
        <v>2882.67</v>
      </c>
      <c r="C90" s="1">
        <v>3772.7</v>
      </c>
      <c r="D90" s="1">
        <v>4227.78</v>
      </c>
      <c r="E90" t="b">
        <f t="shared" si="1"/>
        <v>0</v>
      </c>
    </row>
    <row r="91" spans="1:5" x14ac:dyDescent="0.15">
      <c r="A91" s="3">
        <v>39225</v>
      </c>
      <c r="B91" s="1">
        <v>2919.94</v>
      </c>
      <c r="C91" s="1">
        <v>3830.26</v>
      </c>
      <c r="D91" s="1">
        <v>4347.9799999999996</v>
      </c>
      <c r="E91" t="b">
        <f t="shared" si="1"/>
        <v>0</v>
      </c>
    </row>
    <row r="92" spans="1:5" x14ac:dyDescent="0.15">
      <c r="A92" s="3">
        <v>39226</v>
      </c>
      <c r="B92" s="1">
        <v>2906.81</v>
      </c>
      <c r="C92" s="1">
        <v>3805.43</v>
      </c>
      <c r="D92" s="1">
        <v>4346.68</v>
      </c>
      <c r="E92" t="b">
        <f t="shared" si="1"/>
        <v>0</v>
      </c>
    </row>
    <row r="93" spans="1:5" x14ac:dyDescent="0.15">
      <c r="A93" s="3">
        <v>39227</v>
      </c>
      <c r="B93" s="1">
        <v>2942.51</v>
      </c>
      <c r="C93" s="1">
        <v>3852.2</v>
      </c>
      <c r="D93" s="1">
        <v>4384.99</v>
      </c>
      <c r="E93" t="b">
        <f t="shared" si="1"/>
        <v>0</v>
      </c>
    </row>
    <row r="94" spans="1:5" x14ac:dyDescent="0.15">
      <c r="A94" s="3">
        <v>39230</v>
      </c>
      <c r="B94" s="1">
        <v>2998.86</v>
      </c>
      <c r="C94" s="1">
        <v>3935.12</v>
      </c>
      <c r="D94" s="1">
        <v>4448.76</v>
      </c>
      <c r="E94" t="b">
        <f t="shared" si="1"/>
        <v>0</v>
      </c>
    </row>
    <row r="95" spans="1:5" x14ac:dyDescent="0.15">
      <c r="A95" s="3">
        <v>39231</v>
      </c>
      <c r="B95" s="1">
        <v>3050.44</v>
      </c>
      <c r="C95" s="1">
        <v>4020.98</v>
      </c>
      <c r="D95" s="1">
        <v>4484.4399999999996</v>
      </c>
      <c r="E95" t="b">
        <f t="shared" si="1"/>
        <v>0</v>
      </c>
    </row>
    <row r="96" spans="1:5" x14ac:dyDescent="0.15">
      <c r="A96" s="3">
        <v>39232</v>
      </c>
      <c r="B96" s="1">
        <v>2857</v>
      </c>
      <c r="C96" s="1">
        <v>3764.52</v>
      </c>
      <c r="D96" s="1">
        <v>4151</v>
      </c>
      <c r="E96" t="b">
        <f t="shared" si="1"/>
        <v>0</v>
      </c>
    </row>
    <row r="97" spans="1:5" x14ac:dyDescent="0.15">
      <c r="A97" s="3">
        <v>39233</v>
      </c>
      <c r="B97" s="1">
        <v>2940.37</v>
      </c>
      <c r="C97" s="1">
        <v>3874.77</v>
      </c>
      <c r="D97" s="1">
        <v>3894.68</v>
      </c>
      <c r="E97" t="b">
        <f t="shared" si="1"/>
        <v>1</v>
      </c>
    </row>
    <row r="98" spans="1:5" x14ac:dyDescent="0.15">
      <c r="A98" s="3">
        <v>39234</v>
      </c>
      <c r="B98" s="1">
        <v>2906.59</v>
      </c>
      <c r="C98" s="1">
        <v>3789.95</v>
      </c>
      <c r="D98" s="1">
        <v>3632.9</v>
      </c>
      <c r="E98" t="b">
        <f t="shared" si="1"/>
        <v>0</v>
      </c>
    </row>
    <row r="99" spans="1:5" x14ac:dyDescent="0.15">
      <c r="A99" s="3">
        <v>39237</v>
      </c>
      <c r="B99" s="1">
        <v>2695.76</v>
      </c>
      <c r="C99" s="1">
        <v>3513.28</v>
      </c>
      <c r="D99" s="1">
        <v>3359.93</v>
      </c>
      <c r="E99" t="b">
        <f t="shared" si="1"/>
        <v>0</v>
      </c>
    </row>
    <row r="100" spans="1:5" x14ac:dyDescent="0.15">
      <c r="A100" s="3">
        <v>39238</v>
      </c>
      <c r="B100" s="1">
        <v>2778.66</v>
      </c>
      <c r="C100" s="1">
        <v>3635.87</v>
      </c>
      <c r="D100" s="1">
        <v>3321.85</v>
      </c>
      <c r="E100" t="b">
        <f t="shared" si="1"/>
        <v>0</v>
      </c>
    </row>
    <row r="101" spans="1:5" x14ac:dyDescent="0.15">
      <c r="A101" s="3">
        <v>39239</v>
      </c>
      <c r="B101" s="1">
        <v>2781.32</v>
      </c>
      <c r="C101" s="1">
        <v>3661.71</v>
      </c>
      <c r="D101" s="1">
        <v>3354.83</v>
      </c>
      <c r="E101" t="b">
        <f t="shared" si="1"/>
        <v>0</v>
      </c>
    </row>
    <row r="102" spans="1:5" x14ac:dyDescent="0.15">
      <c r="A102" s="3">
        <v>39240</v>
      </c>
      <c r="B102" s="1">
        <v>2856.54</v>
      </c>
      <c r="C102" s="1">
        <v>3758.79</v>
      </c>
      <c r="D102" s="1">
        <v>3505.62</v>
      </c>
      <c r="E102" t="b">
        <f t="shared" si="1"/>
        <v>0</v>
      </c>
    </row>
    <row r="103" spans="1:5" x14ac:dyDescent="0.15">
      <c r="A103" s="3">
        <v>39241</v>
      </c>
      <c r="B103" s="1">
        <v>2856.02</v>
      </c>
      <c r="C103" s="1">
        <v>3766.32</v>
      </c>
      <c r="D103" s="1">
        <v>3578.51</v>
      </c>
      <c r="E103" t="b">
        <f t="shared" si="1"/>
        <v>0</v>
      </c>
    </row>
    <row r="104" spans="1:5" x14ac:dyDescent="0.15">
      <c r="A104" s="3">
        <v>39244</v>
      </c>
      <c r="B104" s="1">
        <v>2918.3</v>
      </c>
      <c r="C104" s="1">
        <v>3859.33</v>
      </c>
      <c r="D104" s="1">
        <v>3625.51</v>
      </c>
      <c r="E104" t="b">
        <f t="shared" si="1"/>
        <v>0</v>
      </c>
    </row>
    <row r="105" spans="1:5" x14ac:dyDescent="0.15">
      <c r="A105" s="3">
        <v>39245</v>
      </c>
      <c r="B105" s="1">
        <v>2982.9</v>
      </c>
      <c r="C105" s="1">
        <v>3950.68</v>
      </c>
      <c r="D105" s="1">
        <v>3682.44</v>
      </c>
      <c r="E105" t="b">
        <f t="shared" si="1"/>
        <v>0</v>
      </c>
    </row>
    <row r="106" spans="1:5" x14ac:dyDescent="0.15">
      <c r="A106" s="3">
        <v>39246</v>
      </c>
      <c r="B106" s="1">
        <v>3045.94</v>
      </c>
      <c r="C106" s="1">
        <v>4026.33</v>
      </c>
      <c r="D106" s="1">
        <v>3838.02</v>
      </c>
      <c r="E106" t="b">
        <f t="shared" si="1"/>
        <v>0</v>
      </c>
    </row>
    <row r="107" spans="1:5" x14ac:dyDescent="0.15">
      <c r="A107" s="3">
        <v>39247</v>
      </c>
      <c r="B107" s="1">
        <v>3010.17</v>
      </c>
      <c r="C107" s="1">
        <v>3976.44</v>
      </c>
      <c r="D107" s="1">
        <v>3776.99</v>
      </c>
      <c r="E107" t="b">
        <f t="shared" si="1"/>
        <v>0</v>
      </c>
    </row>
    <row r="108" spans="1:5" x14ac:dyDescent="0.15">
      <c r="A108" s="3">
        <v>39248</v>
      </c>
      <c r="B108" s="1">
        <v>3035.78</v>
      </c>
      <c r="C108" s="1">
        <v>3994.61</v>
      </c>
      <c r="D108" s="1">
        <v>3763.26</v>
      </c>
      <c r="E108" t="b">
        <f t="shared" si="1"/>
        <v>0</v>
      </c>
    </row>
    <row r="109" spans="1:5" x14ac:dyDescent="0.15">
      <c r="A109" s="3">
        <v>39251</v>
      </c>
      <c r="B109" s="1">
        <v>3133.53</v>
      </c>
      <c r="C109" s="1">
        <v>4118.8</v>
      </c>
      <c r="D109" s="1">
        <v>3878.97</v>
      </c>
      <c r="E109" t="b">
        <f t="shared" si="1"/>
        <v>0</v>
      </c>
    </row>
    <row r="110" spans="1:5" x14ac:dyDescent="0.15">
      <c r="A110" s="3">
        <v>39252</v>
      </c>
      <c r="B110" s="1">
        <v>3132.3</v>
      </c>
      <c r="C110" s="1">
        <v>4136.58</v>
      </c>
      <c r="D110" s="1">
        <v>3958.33</v>
      </c>
      <c r="E110" t="b">
        <f t="shared" si="1"/>
        <v>0</v>
      </c>
    </row>
    <row r="111" spans="1:5" x14ac:dyDescent="0.15">
      <c r="A111" s="3">
        <v>39253</v>
      </c>
      <c r="B111" s="1">
        <v>3059.16</v>
      </c>
      <c r="C111" s="1">
        <v>4053.24</v>
      </c>
      <c r="D111" s="1">
        <v>3867.76</v>
      </c>
      <c r="E111" t="b">
        <f t="shared" si="1"/>
        <v>0</v>
      </c>
    </row>
    <row r="112" spans="1:5" x14ac:dyDescent="0.15">
      <c r="A112" s="3">
        <v>39254</v>
      </c>
      <c r="B112" s="1">
        <v>3109.92</v>
      </c>
      <c r="C112" s="1">
        <v>4116.8599999999997</v>
      </c>
      <c r="D112" s="1">
        <v>3821.4</v>
      </c>
      <c r="E112" t="b">
        <f t="shared" si="1"/>
        <v>0</v>
      </c>
    </row>
    <row r="113" spans="1:5" x14ac:dyDescent="0.15">
      <c r="A113" s="3">
        <v>39255</v>
      </c>
      <c r="B113" s="1">
        <v>3037.51</v>
      </c>
      <c r="C113" s="1">
        <v>4011.94</v>
      </c>
      <c r="D113" s="1">
        <v>3587.39</v>
      </c>
      <c r="E113" t="b">
        <f t="shared" si="1"/>
        <v>0</v>
      </c>
    </row>
    <row r="114" spans="1:5" x14ac:dyDescent="0.15">
      <c r="A114" s="3">
        <v>39258</v>
      </c>
      <c r="B114" s="1">
        <v>2942.29</v>
      </c>
      <c r="C114" s="1">
        <v>3876.15</v>
      </c>
      <c r="D114" s="1">
        <v>3338.37</v>
      </c>
      <c r="E114" t="b">
        <f t="shared" si="1"/>
        <v>0</v>
      </c>
    </row>
    <row r="115" spans="1:5" x14ac:dyDescent="0.15">
      <c r="A115" s="3">
        <v>39259</v>
      </c>
      <c r="B115" s="1">
        <v>2966.24</v>
      </c>
      <c r="C115" s="1">
        <v>3911.31</v>
      </c>
      <c r="D115" s="1">
        <v>3383.89</v>
      </c>
      <c r="E115" t="b">
        <f t="shared" si="1"/>
        <v>0</v>
      </c>
    </row>
    <row r="116" spans="1:5" x14ac:dyDescent="0.15">
      <c r="A116" s="3">
        <v>39260</v>
      </c>
      <c r="B116" s="1">
        <v>3057.34</v>
      </c>
      <c r="C116" s="1">
        <v>4024.04</v>
      </c>
      <c r="D116" s="1">
        <v>3467.48</v>
      </c>
      <c r="E116" t="b">
        <f t="shared" si="1"/>
        <v>0</v>
      </c>
    </row>
    <row r="117" spans="1:5" x14ac:dyDescent="0.15">
      <c r="A117" s="3">
        <v>39261</v>
      </c>
      <c r="B117" s="1">
        <v>2969.49</v>
      </c>
      <c r="C117" s="1">
        <v>3882.57</v>
      </c>
      <c r="D117" s="1">
        <v>3299.12</v>
      </c>
      <c r="E117" t="b">
        <f t="shared" si="1"/>
        <v>0</v>
      </c>
    </row>
    <row r="118" spans="1:5" x14ac:dyDescent="0.15">
      <c r="A118" s="3">
        <v>39262</v>
      </c>
      <c r="B118" s="1">
        <v>2915.88</v>
      </c>
      <c r="C118" s="1">
        <v>3821.63</v>
      </c>
      <c r="D118" s="1">
        <v>3152.37</v>
      </c>
      <c r="E118" t="b">
        <f t="shared" si="1"/>
        <v>1</v>
      </c>
    </row>
    <row r="119" spans="1:5" x14ac:dyDescent="0.15">
      <c r="A119" s="3">
        <v>39265</v>
      </c>
      <c r="B119" s="1">
        <v>2910.89</v>
      </c>
      <c r="C119" s="1">
        <v>3813.95</v>
      </c>
      <c r="D119" s="1">
        <v>3223.95</v>
      </c>
      <c r="E119" t="b">
        <f t="shared" si="1"/>
        <v>0</v>
      </c>
    </row>
    <row r="120" spans="1:5" x14ac:dyDescent="0.15">
      <c r="A120" s="3">
        <v>39266</v>
      </c>
      <c r="B120" s="1">
        <v>2955.21</v>
      </c>
      <c r="C120" s="1">
        <v>3874.55</v>
      </c>
      <c r="D120" s="1">
        <v>3271.84</v>
      </c>
      <c r="E120" t="b">
        <f t="shared" si="1"/>
        <v>0</v>
      </c>
    </row>
    <row r="121" spans="1:5" x14ac:dyDescent="0.15">
      <c r="A121" s="3">
        <v>39267</v>
      </c>
      <c r="B121" s="1">
        <v>2877.8</v>
      </c>
      <c r="C121" s="1">
        <v>3785.83</v>
      </c>
      <c r="D121" s="1">
        <v>3176.33</v>
      </c>
      <c r="E121" t="b">
        <f t="shared" si="1"/>
        <v>0</v>
      </c>
    </row>
    <row r="122" spans="1:5" x14ac:dyDescent="0.15">
      <c r="A122" s="3">
        <v>39268</v>
      </c>
      <c r="B122" s="1">
        <v>2745.97</v>
      </c>
      <c r="C122" s="1">
        <v>3592.41</v>
      </c>
      <c r="D122" s="1">
        <v>2962.84</v>
      </c>
      <c r="E122" t="b">
        <f t="shared" si="1"/>
        <v>0</v>
      </c>
    </row>
    <row r="123" spans="1:5" x14ac:dyDescent="0.15">
      <c r="A123" s="3">
        <v>39269</v>
      </c>
      <c r="B123" s="1">
        <v>2860.74</v>
      </c>
      <c r="C123" s="1">
        <v>3753.7</v>
      </c>
      <c r="D123" s="1">
        <v>3147.56</v>
      </c>
      <c r="E123" t="b">
        <f t="shared" si="1"/>
        <v>0</v>
      </c>
    </row>
    <row r="124" spans="1:5" x14ac:dyDescent="0.15">
      <c r="A124" s="3">
        <v>39272</v>
      </c>
      <c r="B124" s="1">
        <v>2939.1</v>
      </c>
      <c r="C124" s="1">
        <v>3861.27</v>
      </c>
      <c r="D124" s="1">
        <v>3244.46</v>
      </c>
      <c r="E124" t="b">
        <f t="shared" si="1"/>
        <v>0</v>
      </c>
    </row>
    <row r="125" spans="1:5" x14ac:dyDescent="0.15">
      <c r="A125" s="3">
        <v>39273</v>
      </c>
      <c r="B125" s="1">
        <v>2936.94</v>
      </c>
      <c r="C125" s="1">
        <v>3840.29</v>
      </c>
      <c r="D125" s="1">
        <v>3165.1</v>
      </c>
      <c r="E125" t="b">
        <f t="shared" si="1"/>
        <v>0</v>
      </c>
    </row>
    <row r="126" spans="1:5" x14ac:dyDescent="0.15">
      <c r="A126" s="3">
        <v>39274</v>
      </c>
      <c r="B126" s="1">
        <v>2937.6</v>
      </c>
      <c r="C126" s="1">
        <v>3850.28</v>
      </c>
      <c r="D126" s="1">
        <v>3195.87</v>
      </c>
      <c r="E126" t="b">
        <f t="shared" si="1"/>
        <v>0</v>
      </c>
    </row>
    <row r="127" spans="1:5" x14ac:dyDescent="0.15">
      <c r="A127" s="3">
        <v>39275</v>
      </c>
      <c r="B127" s="1">
        <v>2969.57</v>
      </c>
      <c r="C127" s="1">
        <v>3886.81</v>
      </c>
      <c r="D127" s="1">
        <v>3229.94</v>
      </c>
      <c r="E127" t="b">
        <f t="shared" si="1"/>
        <v>0</v>
      </c>
    </row>
    <row r="128" spans="1:5" x14ac:dyDescent="0.15">
      <c r="A128" s="3">
        <v>39276</v>
      </c>
      <c r="B128" s="1">
        <v>2970.34</v>
      </c>
      <c r="C128" s="1">
        <v>3887.14</v>
      </c>
      <c r="D128" s="1">
        <v>3223.99</v>
      </c>
      <c r="E128" t="b">
        <f t="shared" si="1"/>
        <v>0</v>
      </c>
    </row>
    <row r="129" spans="1:5" x14ac:dyDescent="0.15">
      <c r="A129" s="3">
        <v>39279</v>
      </c>
      <c r="B129" s="1">
        <v>2878.36</v>
      </c>
      <c r="C129" s="1">
        <v>3766.46</v>
      </c>
      <c r="D129" s="1">
        <v>3104.85</v>
      </c>
      <c r="E129" t="b">
        <f t="shared" si="1"/>
        <v>0</v>
      </c>
    </row>
    <row r="130" spans="1:5" x14ac:dyDescent="0.15">
      <c r="A130" s="3">
        <v>39280</v>
      </c>
      <c r="B130" s="1">
        <v>2956.5</v>
      </c>
      <c r="C130" s="1">
        <v>3876.65</v>
      </c>
      <c r="D130" s="1">
        <v>3156.06</v>
      </c>
      <c r="E130" t="b">
        <f t="shared" si="1"/>
        <v>0</v>
      </c>
    </row>
    <row r="131" spans="1:5" x14ac:dyDescent="0.15">
      <c r="A131" s="3">
        <v>39281</v>
      </c>
      <c r="B131" s="1">
        <v>2978.9</v>
      </c>
      <c r="C131" s="1">
        <v>3910.55</v>
      </c>
      <c r="D131" s="1">
        <v>3149.73</v>
      </c>
      <c r="E131" t="b">
        <f t="shared" ref="E131:E194" si="2">MONTH(A131)&lt;&gt;MONTH(A132)</f>
        <v>0</v>
      </c>
    </row>
    <row r="132" spans="1:5" x14ac:dyDescent="0.15">
      <c r="A132" s="3">
        <v>39282</v>
      </c>
      <c r="B132" s="1">
        <v>2972.5</v>
      </c>
      <c r="C132" s="1">
        <v>3896.11</v>
      </c>
      <c r="D132" s="1">
        <v>3173.07</v>
      </c>
      <c r="E132" t="b">
        <f t="shared" si="2"/>
        <v>0</v>
      </c>
    </row>
    <row r="133" spans="1:5" x14ac:dyDescent="0.15">
      <c r="A133" s="3">
        <v>39283</v>
      </c>
      <c r="B133" s="1">
        <v>3102.79</v>
      </c>
      <c r="C133" s="1">
        <v>4072.61</v>
      </c>
      <c r="D133" s="1">
        <v>3281.92</v>
      </c>
      <c r="E133" t="b">
        <f t="shared" si="2"/>
        <v>0</v>
      </c>
    </row>
    <row r="134" spans="1:5" x14ac:dyDescent="0.15">
      <c r="A134" s="3">
        <v>39286</v>
      </c>
      <c r="B134" s="1">
        <v>3225.64</v>
      </c>
      <c r="C134" s="1">
        <v>4251.57</v>
      </c>
      <c r="D134" s="1">
        <v>3467.96</v>
      </c>
      <c r="E134" t="b">
        <f t="shared" si="2"/>
        <v>0</v>
      </c>
    </row>
    <row r="135" spans="1:5" x14ac:dyDescent="0.15">
      <c r="A135" s="3">
        <v>39287</v>
      </c>
      <c r="B135" s="1">
        <v>3226.96</v>
      </c>
      <c r="C135" s="1">
        <v>4256.04</v>
      </c>
      <c r="D135" s="1">
        <v>3512.93</v>
      </c>
      <c r="E135" t="b">
        <f t="shared" si="2"/>
        <v>0</v>
      </c>
    </row>
    <row r="136" spans="1:5" x14ac:dyDescent="0.15">
      <c r="A136" s="3">
        <v>39288</v>
      </c>
      <c r="B136" s="1">
        <v>3304.75</v>
      </c>
      <c r="C136" s="1">
        <v>4352.55</v>
      </c>
      <c r="D136" s="1">
        <v>3642.35</v>
      </c>
      <c r="E136" t="b">
        <f t="shared" si="2"/>
        <v>0</v>
      </c>
    </row>
    <row r="137" spans="1:5" x14ac:dyDescent="0.15">
      <c r="A137" s="3">
        <v>39289</v>
      </c>
      <c r="B137" s="1">
        <v>3315.02</v>
      </c>
      <c r="C137" s="1">
        <v>4370.47</v>
      </c>
      <c r="D137" s="1">
        <v>3731.4</v>
      </c>
      <c r="E137" t="b">
        <f t="shared" si="2"/>
        <v>0</v>
      </c>
    </row>
    <row r="138" spans="1:5" x14ac:dyDescent="0.15">
      <c r="A138" s="3">
        <v>39290</v>
      </c>
      <c r="B138" s="1">
        <v>3293.38</v>
      </c>
      <c r="C138" s="1">
        <v>4351.62</v>
      </c>
      <c r="D138" s="1">
        <v>3840.43</v>
      </c>
      <c r="E138" t="b">
        <f t="shared" si="2"/>
        <v>0</v>
      </c>
    </row>
    <row r="139" spans="1:5" x14ac:dyDescent="0.15">
      <c r="A139" s="3">
        <v>39293</v>
      </c>
      <c r="B139" s="1">
        <v>3359.71</v>
      </c>
      <c r="C139" s="1">
        <v>4457.57</v>
      </c>
      <c r="D139" s="1">
        <v>3936.79</v>
      </c>
      <c r="E139" t="b">
        <f t="shared" si="2"/>
        <v>0</v>
      </c>
    </row>
    <row r="140" spans="1:5" x14ac:dyDescent="0.15">
      <c r="A140" s="3">
        <v>39294</v>
      </c>
      <c r="B140" s="1">
        <v>3391.86</v>
      </c>
      <c r="C140" s="1">
        <v>4501.4399999999996</v>
      </c>
      <c r="D140" s="1">
        <v>4005.34</v>
      </c>
      <c r="E140" t="b">
        <f t="shared" si="2"/>
        <v>1</v>
      </c>
    </row>
    <row r="141" spans="1:5" x14ac:dyDescent="0.15">
      <c r="A141" s="3">
        <v>39295</v>
      </c>
      <c r="B141" s="1">
        <v>3281.34</v>
      </c>
      <c r="C141" s="1">
        <v>4360.8599999999997</v>
      </c>
      <c r="D141" s="1">
        <v>3784.02</v>
      </c>
      <c r="E141" t="b">
        <f t="shared" si="2"/>
        <v>0</v>
      </c>
    </row>
    <row r="142" spans="1:5" x14ac:dyDescent="0.15">
      <c r="A142" s="3">
        <v>39296</v>
      </c>
      <c r="B142" s="1">
        <v>3362.46</v>
      </c>
      <c r="C142" s="1">
        <v>4508.18</v>
      </c>
      <c r="D142" s="1">
        <v>3932.08</v>
      </c>
      <c r="E142" t="b">
        <f t="shared" si="2"/>
        <v>0</v>
      </c>
    </row>
    <row r="143" spans="1:5" x14ac:dyDescent="0.15">
      <c r="A143" s="3">
        <v>39297</v>
      </c>
      <c r="B143" s="1">
        <v>3520.14</v>
      </c>
      <c r="C143" s="1">
        <v>4707.16</v>
      </c>
      <c r="D143" s="1">
        <v>3968.66</v>
      </c>
      <c r="E143" t="b">
        <f t="shared" si="2"/>
        <v>0</v>
      </c>
    </row>
    <row r="144" spans="1:5" x14ac:dyDescent="0.15">
      <c r="A144" s="3">
        <v>39300</v>
      </c>
      <c r="B144" s="1">
        <v>3595.03</v>
      </c>
      <c r="C144" s="1">
        <v>4814.5600000000004</v>
      </c>
      <c r="D144" s="1">
        <v>4037.02</v>
      </c>
      <c r="E144" t="b">
        <f t="shared" si="2"/>
        <v>0</v>
      </c>
    </row>
    <row r="145" spans="1:5" x14ac:dyDescent="0.15">
      <c r="A145" s="3">
        <v>39301</v>
      </c>
      <c r="B145" s="1">
        <v>3612.7</v>
      </c>
      <c r="C145" s="1">
        <v>4834.8900000000003</v>
      </c>
      <c r="D145" s="1">
        <v>4041.94</v>
      </c>
      <c r="E145" t="b">
        <f t="shared" si="2"/>
        <v>0</v>
      </c>
    </row>
    <row r="146" spans="1:5" x14ac:dyDescent="0.15">
      <c r="A146" s="3">
        <v>39302</v>
      </c>
      <c r="B146" s="1">
        <v>3596.28</v>
      </c>
      <c r="C146" s="1">
        <v>4789.3599999999997</v>
      </c>
      <c r="D146" s="1">
        <v>3970.94</v>
      </c>
      <c r="E146" t="b">
        <f t="shared" si="2"/>
        <v>0</v>
      </c>
    </row>
    <row r="147" spans="1:5" x14ac:dyDescent="0.15">
      <c r="A147" s="3">
        <v>39303</v>
      </c>
      <c r="B147" s="1">
        <v>3704.58</v>
      </c>
      <c r="C147" s="1">
        <v>4935.62</v>
      </c>
      <c r="D147" s="1">
        <v>3997.01</v>
      </c>
      <c r="E147" t="b">
        <f t="shared" si="2"/>
        <v>0</v>
      </c>
    </row>
    <row r="148" spans="1:5" x14ac:dyDescent="0.15">
      <c r="A148" s="3">
        <v>39304</v>
      </c>
      <c r="B148" s="1">
        <v>3707.92</v>
      </c>
      <c r="C148" s="1">
        <v>4907.8900000000003</v>
      </c>
      <c r="D148" s="1">
        <v>3895.46</v>
      </c>
      <c r="E148" t="b">
        <f t="shared" si="2"/>
        <v>0</v>
      </c>
    </row>
    <row r="149" spans="1:5" x14ac:dyDescent="0.15">
      <c r="A149" s="3">
        <v>39307</v>
      </c>
      <c r="B149" s="1">
        <v>3740.57</v>
      </c>
      <c r="C149" s="1">
        <v>4923.38</v>
      </c>
      <c r="D149" s="1">
        <v>3861.26</v>
      </c>
      <c r="E149" t="b">
        <f t="shared" si="2"/>
        <v>0</v>
      </c>
    </row>
    <row r="150" spans="1:5" x14ac:dyDescent="0.15">
      <c r="A150" s="3">
        <v>39308</v>
      </c>
      <c r="B150" s="1">
        <v>3787.11</v>
      </c>
      <c r="C150" s="1">
        <v>4975.4399999999996</v>
      </c>
      <c r="D150" s="1">
        <v>3982.68</v>
      </c>
      <c r="E150" t="b">
        <f t="shared" si="2"/>
        <v>0</v>
      </c>
    </row>
    <row r="151" spans="1:5" x14ac:dyDescent="0.15">
      <c r="A151" s="3">
        <v>39309</v>
      </c>
      <c r="B151" s="1">
        <v>3799.24</v>
      </c>
      <c r="C151" s="1">
        <v>4988.37</v>
      </c>
      <c r="D151" s="1">
        <v>3957.01</v>
      </c>
      <c r="E151" t="b">
        <f t="shared" si="2"/>
        <v>0</v>
      </c>
    </row>
    <row r="152" spans="1:5" x14ac:dyDescent="0.15">
      <c r="A152" s="3">
        <v>39310</v>
      </c>
      <c r="B152" s="1">
        <v>3698.95</v>
      </c>
      <c r="C152" s="1">
        <v>4862.4799999999996</v>
      </c>
      <c r="D152" s="1">
        <v>3995.48</v>
      </c>
      <c r="E152" t="b">
        <f t="shared" si="2"/>
        <v>0</v>
      </c>
    </row>
    <row r="153" spans="1:5" x14ac:dyDescent="0.15">
      <c r="A153" s="3">
        <v>39311</v>
      </c>
      <c r="B153" s="1">
        <v>3606.53</v>
      </c>
      <c r="C153" s="1">
        <v>4740.29</v>
      </c>
      <c r="D153" s="1">
        <v>3984.81</v>
      </c>
      <c r="E153" t="b">
        <f t="shared" si="2"/>
        <v>0</v>
      </c>
    </row>
    <row r="154" spans="1:5" x14ac:dyDescent="0.15">
      <c r="A154" s="3">
        <v>39314</v>
      </c>
      <c r="B154" s="1">
        <v>3831.05</v>
      </c>
      <c r="C154" s="1">
        <v>5025.71</v>
      </c>
      <c r="D154" s="1">
        <v>4140.42</v>
      </c>
      <c r="E154" t="b">
        <f t="shared" si="2"/>
        <v>0</v>
      </c>
    </row>
    <row r="155" spans="1:5" x14ac:dyDescent="0.15">
      <c r="A155" s="3">
        <v>39315</v>
      </c>
      <c r="B155" s="1">
        <v>3903.66</v>
      </c>
      <c r="C155" s="1">
        <v>5110.53</v>
      </c>
      <c r="D155" s="1">
        <v>4178.0200000000004</v>
      </c>
      <c r="E155" t="b">
        <f t="shared" si="2"/>
        <v>0</v>
      </c>
    </row>
    <row r="156" spans="1:5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  <c r="E156" t="b">
        <f t="shared" si="2"/>
        <v>0</v>
      </c>
    </row>
    <row r="157" spans="1:5" x14ac:dyDescent="0.15">
      <c r="A157" s="3">
        <v>39317</v>
      </c>
      <c r="B157" s="1">
        <v>4013.34</v>
      </c>
      <c r="C157" s="1">
        <v>5281.46</v>
      </c>
      <c r="D157" s="1">
        <v>4286.92</v>
      </c>
      <c r="E157" t="b">
        <f t="shared" si="2"/>
        <v>0</v>
      </c>
    </row>
    <row r="158" spans="1:5" x14ac:dyDescent="0.15">
      <c r="A158" s="3">
        <v>39318</v>
      </c>
      <c r="B158" s="1">
        <v>4104.66</v>
      </c>
      <c r="C158" s="1">
        <v>5384.59</v>
      </c>
      <c r="D158" s="1">
        <v>4320.9799999999996</v>
      </c>
      <c r="E158" t="b">
        <f t="shared" si="2"/>
        <v>0</v>
      </c>
    </row>
    <row r="159" spans="1:5" x14ac:dyDescent="0.15">
      <c r="A159" s="3">
        <v>39321</v>
      </c>
      <c r="B159" s="1">
        <v>4134.6899999999996</v>
      </c>
      <c r="C159" s="1">
        <v>5410.96</v>
      </c>
      <c r="D159" s="1">
        <v>4318.12</v>
      </c>
      <c r="E159" t="b">
        <f t="shared" si="2"/>
        <v>0</v>
      </c>
    </row>
    <row r="160" spans="1:5" x14ac:dyDescent="0.15">
      <c r="A160" s="3">
        <v>39322</v>
      </c>
      <c r="B160" s="1">
        <v>4147.8599999999997</v>
      </c>
      <c r="C160" s="1">
        <v>5424.58</v>
      </c>
      <c r="D160" s="1">
        <v>4344.09</v>
      </c>
      <c r="E160" t="b">
        <f t="shared" si="2"/>
        <v>0</v>
      </c>
    </row>
    <row r="161" spans="1:5" x14ac:dyDescent="0.15">
      <c r="A161" s="3">
        <v>39323</v>
      </c>
      <c r="B161" s="1">
        <v>4080.08</v>
      </c>
      <c r="C161" s="1">
        <v>5343.15</v>
      </c>
      <c r="D161" s="1">
        <v>4316.88</v>
      </c>
      <c r="E161" t="b">
        <f t="shared" si="2"/>
        <v>0</v>
      </c>
    </row>
    <row r="162" spans="1:5" x14ac:dyDescent="0.15">
      <c r="A162" s="3">
        <v>39324</v>
      </c>
      <c r="B162" s="1">
        <v>4111.29</v>
      </c>
      <c r="C162" s="1">
        <v>5394.34</v>
      </c>
      <c r="D162" s="1">
        <v>4468.3900000000003</v>
      </c>
      <c r="E162" t="b">
        <f t="shared" si="2"/>
        <v>0</v>
      </c>
    </row>
    <row r="163" spans="1:5" x14ac:dyDescent="0.15">
      <c r="A163" s="3">
        <v>39325</v>
      </c>
      <c r="B163" s="1">
        <v>4150.17</v>
      </c>
      <c r="C163" s="1">
        <v>5456.4</v>
      </c>
      <c r="D163" s="1">
        <v>4515.24</v>
      </c>
      <c r="E163" t="b">
        <f t="shared" si="2"/>
        <v>1</v>
      </c>
    </row>
    <row r="164" spans="1:5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  <c r="E164" t="b">
        <f t="shared" si="2"/>
        <v>0</v>
      </c>
    </row>
    <row r="165" spans="1:5" x14ac:dyDescent="0.15">
      <c r="A165" s="3">
        <v>39329</v>
      </c>
      <c r="B165" s="1">
        <v>4166.8500000000004</v>
      </c>
      <c r="C165" s="1">
        <v>5504.66</v>
      </c>
      <c r="D165" s="1">
        <v>4558.49</v>
      </c>
      <c r="E165" t="b">
        <f t="shared" si="2"/>
        <v>0</v>
      </c>
    </row>
    <row r="166" spans="1:5" x14ac:dyDescent="0.15">
      <c r="A166" s="3">
        <v>39330</v>
      </c>
      <c r="B166" s="1">
        <v>4147.75</v>
      </c>
      <c r="C166" s="1">
        <v>5483.24</v>
      </c>
      <c r="D166" s="1">
        <v>4570.1899999999996</v>
      </c>
      <c r="E166" t="b">
        <f t="shared" si="2"/>
        <v>0</v>
      </c>
    </row>
    <row r="167" spans="1:5" x14ac:dyDescent="0.15">
      <c r="A167" s="3">
        <v>39331</v>
      </c>
      <c r="B167" s="1">
        <v>4204.8</v>
      </c>
      <c r="C167" s="1">
        <v>5542.04</v>
      </c>
      <c r="D167" s="1">
        <v>4632.49</v>
      </c>
      <c r="E167" t="b">
        <f t="shared" si="2"/>
        <v>0</v>
      </c>
    </row>
    <row r="168" spans="1:5" x14ac:dyDescent="0.15">
      <c r="A168" s="3">
        <v>39332</v>
      </c>
      <c r="B168" s="1">
        <v>4111.93</v>
      </c>
      <c r="C168" s="1">
        <v>5418.32</v>
      </c>
      <c r="D168" s="1">
        <v>4533.1099999999997</v>
      </c>
      <c r="E168" t="b">
        <f t="shared" si="2"/>
        <v>0</v>
      </c>
    </row>
    <row r="169" spans="1:5" x14ac:dyDescent="0.15">
      <c r="A169" s="3">
        <v>39335</v>
      </c>
      <c r="B169" s="1">
        <v>4172.8100000000004</v>
      </c>
      <c r="C169" s="1">
        <v>5499.41</v>
      </c>
      <c r="D169" s="1">
        <v>4645.33</v>
      </c>
      <c r="E169" t="b">
        <f t="shared" si="2"/>
        <v>0</v>
      </c>
    </row>
    <row r="170" spans="1:5" x14ac:dyDescent="0.15">
      <c r="A170" s="3">
        <v>39336</v>
      </c>
      <c r="B170" s="1">
        <v>3992.03</v>
      </c>
      <c r="C170" s="1">
        <v>5263.71</v>
      </c>
      <c r="D170" s="1">
        <v>4334.6499999999996</v>
      </c>
      <c r="E170" t="b">
        <f t="shared" si="2"/>
        <v>0</v>
      </c>
    </row>
    <row r="171" spans="1:5" x14ac:dyDescent="0.15">
      <c r="A171" s="3">
        <v>39337</v>
      </c>
      <c r="B171" s="1">
        <v>4035.72</v>
      </c>
      <c r="C171" s="1">
        <v>5327.39</v>
      </c>
      <c r="D171" s="1">
        <v>4370.09</v>
      </c>
      <c r="E171" t="b">
        <f t="shared" si="2"/>
        <v>0</v>
      </c>
    </row>
    <row r="172" spans="1:5" x14ac:dyDescent="0.15">
      <c r="A172" s="3">
        <v>39338</v>
      </c>
      <c r="B172" s="1">
        <v>4143.12</v>
      </c>
      <c r="C172" s="1">
        <v>5486.59</v>
      </c>
      <c r="D172" s="1">
        <v>4439.13</v>
      </c>
      <c r="E172" t="b">
        <f t="shared" si="2"/>
        <v>0</v>
      </c>
    </row>
    <row r="173" spans="1:5" x14ac:dyDescent="0.15">
      <c r="A173" s="3">
        <v>39339</v>
      </c>
      <c r="B173" s="1">
        <v>4165.57</v>
      </c>
      <c r="C173" s="1">
        <v>5541.23</v>
      </c>
      <c r="D173" s="1">
        <v>4502.3999999999996</v>
      </c>
      <c r="E173" t="b">
        <f t="shared" si="2"/>
        <v>0</v>
      </c>
    </row>
    <row r="174" spans="1:5" x14ac:dyDescent="0.15">
      <c r="A174" s="3">
        <v>39342</v>
      </c>
      <c r="B174" s="1">
        <v>4237.92</v>
      </c>
      <c r="C174" s="1">
        <v>5638.81</v>
      </c>
      <c r="D174" s="1">
        <v>4596.26</v>
      </c>
      <c r="E174" t="b">
        <f t="shared" si="2"/>
        <v>0</v>
      </c>
    </row>
    <row r="175" spans="1:5" x14ac:dyDescent="0.15">
      <c r="A175" s="3">
        <v>39343</v>
      </c>
      <c r="B175" s="1">
        <v>4204.7</v>
      </c>
      <c r="C175" s="1">
        <v>5588.31</v>
      </c>
      <c r="D175" s="1">
        <v>4655.17</v>
      </c>
      <c r="E175" t="b">
        <f t="shared" si="2"/>
        <v>0</v>
      </c>
    </row>
    <row r="176" spans="1:5" x14ac:dyDescent="0.15">
      <c r="A176" s="3">
        <v>39344</v>
      </c>
      <c r="B176" s="1">
        <v>4161.59</v>
      </c>
      <c r="C176" s="1">
        <v>5530.24</v>
      </c>
      <c r="D176" s="1">
        <v>4584.83</v>
      </c>
      <c r="E176" t="b">
        <f t="shared" si="2"/>
        <v>0</v>
      </c>
    </row>
    <row r="177" spans="1:5" x14ac:dyDescent="0.15">
      <c r="A177" s="3">
        <v>39345</v>
      </c>
      <c r="B177" s="1">
        <v>4222.42</v>
      </c>
      <c r="C177" s="1">
        <v>5603.99</v>
      </c>
      <c r="D177" s="1">
        <v>4617.75</v>
      </c>
      <c r="E177" t="b">
        <f t="shared" si="2"/>
        <v>0</v>
      </c>
    </row>
    <row r="178" spans="1:5" x14ac:dyDescent="0.15">
      <c r="A178" s="3">
        <v>39346</v>
      </c>
      <c r="B178" s="1">
        <v>4197.04</v>
      </c>
      <c r="C178" s="1">
        <v>5569.28</v>
      </c>
      <c r="D178" s="1">
        <v>4562.12</v>
      </c>
      <c r="E178" t="b">
        <f t="shared" si="2"/>
        <v>0</v>
      </c>
    </row>
    <row r="179" spans="1:5" x14ac:dyDescent="0.15">
      <c r="A179" s="3">
        <v>39349</v>
      </c>
      <c r="B179" s="1">
        <v>4231.75</v>
      </c>
      <c r="C179" s="1">
        <v>5608.2</v>
      </c>
      <c r="D179" s="1">
        <v>4577.26</v>
      </c>
      <c r="E179" t="b">
        <f t="shared" si="2"/>
        <v>0</v>
      </c>
    </row>
    <row r="180" spans="1:5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  <c r="E180" t="b">
        <f t="shared" si="2"/>
        <v>0</v>
      </c>
    </row>
    <row r="181" spans="1:5" x14ac:dyDescent="0.15">
      <c r="A181" s="3">
        <v>39351</v>
      </c>
      <c r="B181" s="1">
        <v>4140.32</v>
      </c>
      <c r="C181" s="1">
        <v>5475.35</v>
      </c>
      <c r="D181" s="1">
        <v>4471.18</v>
      </c>
      <c r="E181" t="b">
        <f t="shared" si="2"/>
        <v>0</v>
      </c>
    </row>
    <row r="182" spans="1:5" x14ac:dyDescent="0.15">
      <c r="A182" s="3">
        <v>39352</v>
      </c>
      <c r="B182" s="1">
        <v>4189.12</v>
      </c>
      <c r="C182" s="1">
        <v>5542.71</v>
      </c>
      <c r="D182" s="1">
        <v>4498.6099999999997</v>
      </c>
      <c r="E182" t="b">
        <f t="shared" si="2"/>
        <v>0</v>
      </c>
    </row>
    <row r="183" spans="1:5" x14ac:dyDescent="0.15">
      <c r="A183" s="3">
        <v>39353</v>
      </c>
      <c r="B183" s="1">
        <v>4307.42</v>
      </c>
      <c r="C183" s="1">
        <v>5709.5</v>
      </c>
      <c r="D183" s="1">
        <v>4582.4399999999996</v>
      </c>
      <c r="E183" t="b">
        <f t="shared" si="2"/>
        <v>1</v>
      </c>
    </row>
    <row r="184" spans="1:5" x14ac:dyDescent="0.15">
      <c r="A184" s="3">
        <v>39363</v>
      </c>
      <c r="B184" s="1">
        <v>4401.28</v>
      </c>
      <c r="C184" s="1">
        <v>5819.98</v>
      </c>
      <c r="D184" s="1">
        <v>4579.57</v>
      </c>
      <c r="E184" t="b">
        <f t="shared" si="2"/>
        <v>0</v>
      </c>
    </row>
    <row r="185" spans="1:5" x14ac:dyDescent="0.15">
      <c r="A185" s="3">
        <v>39364</v>
      </c>
      <c r="B185" s="1">
        <v>4425.7</v>
      </c>
      <c r="C185" s="1">
        <v>5843.08</v>
      </c>
      <c r="D185" s="1">
        <v>4594.7</v>
      </c>
      <c r="E185" t="b">
        <f t="shared" si="2"/>
        <v>0</v>
      </c>
    </row>
    <row r="186" spans="1:5" x14ac:dyDescent="0.15">
      <c r="A186" s="3">
        <v>39365</v>
      </c>
      <c r="B186" s="1">
        <v>4445.96</v>
      </c>
      <c r="C186" s="1">
        <v>5864.79</v>
      </c>
      <c r="D186" s="1">
        <v>4588.08</v>
      </c>
      <c r="E186" t="b">
        <f t="shared" si="2"/>
        <v>0</v>
      </c>
    </row>
    <row r="187" spans="1:5" x14ac:dyDescent="0.15">
      <c r="A187" s="3">
        <v>39366</v>
      </c>
      <c r="B187" s="1">
        <v>4577.88</v>
      </c>
      <c r="C187" s="1">
        <v>5995.7</v>
      </c>
      <c r="D187" s="1">
        <v>4510.2700000000004</v>
      </c>
      <c r="E187" t="b">
        <f t="shared" si="2"/>
        <v>0</v>
      </c>
    </row>
    <row r="188" spans="1:5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  <c r="E188" t="b">
        <f t="shared" si="2"/>
        <v>0</v>
      </c>
    </row>
    <row r="189" spans="1:5" x14ac:dyDescent="0.15">
      <c r="A189" s="3">
        <v>39370</v>
      </c>
      <c r="B189" s="1">
        <v>4694.3100000000004</v>
      </c>
      <c r="C189" s="1">
        <v>6079.41</v>
      </c>
      <c r="D189" s="1">
        <v>4364.8</v>
      </c>
      <c r="E189" t="b">
        <f t="shared" si="2"/>
        <v>0</v>
      </c>
    </row>
    <row r="190" spans="1:5" x14ac:dyDescent="0.15">
      <c r="A190" s="3">
        <v>39371</v>
      </c>
      <c r="B190" s="1">
        <v>4731.83</v>
      </c>
      <c r="C190" s="1">
        <v>6140.73</v>
      </c>
      <c r="D190" s="1">
        <v>4404.0200000000004</v>
      </c>
      <c r="E190" t="b">
        <f t="shared" si="2"/>
        <v>0</v>
      </c>
    </row>
    <row r="191" spans="1:5" x14ac:dyDescent="0.15">
      <c r="A191" s="3">
        <v>39372</v>
      </c>
      <c r="B191" s="1">
        <v>4684.1099999999997</v>
      </c>
      <c r="C191" s="1">
        <v>6081.49</v>
      </c>
      <c r="D191" s="1">
        <v>4401.07</v>
      </c>
      <c r="E191" t="b">
        <f t="shared" si="2"/>
        <v>0</v>
      </c>
    </row>
    <row r="192" spans="1:5" x14ac:dyDescent="0.15">
      <c r="A192" s="3">
        <v>39373</v>
      </c>
      <c r="B192" s="1">
        <v>4508.66</v>
      </c>
      <c r="C192" s="1">
        <v>5855.58</v>
      </c>
      <c r="D192" s="1">
        <v>4316.6000000000004</v>
      </c>
      <c r="E192" t="b">
        <f t="shared" si="2"/>
        <v>0</v>
      </c>
    </row>
    <row r="193" spans="1:5" x14ac:dyDescent="0.15">
      <c r="A193" s="3">
        <v>39374</v>
      </c>
      <c r="B193" s="1">
        <v>4494.5600000000004</v>
      </c>
      <c r="C193" s="1">
        <v>5852.9</v>
      </c>
      <c r="D193" s="1">
        <v>4277.37</v>
      </c>
      <c r="E193" t="b">
        <f t="shared" si="2"/>
        <v>0</v>
      </c>
    </row>
    <row r="194" spans="1:5" x14ac:dyDescent="0.15">
      <c r="A194" s="3">
        <v>39377</v>
      </c>
      <c r="B194" s="1">
        <v>4390.2700000000004</v>
      </c>
      <c r="C194" s="1">
        <v>5710.22</v>
      </c>
      <c r="D194" s="1">
        <v>4158.93</v>
      </c>
      <c r="E194" t="b">
        <f t="shared" si="2"/>
        <v>0</v>
      </c>
    </row>
    <row r="195" spans="1:5" x14ac:dyDescent="0.15">
      <c r="A195" s="3">
        <v>39378</v>
      </c>
      <c r="B195" s="1">
        <v>4475.4399999999996</v>
      </c>
      <c r="C195" s="1">
        <v>5811.28</v>
      </c>
      <c r="D195" s="1">
        <v>4147.84</v>
      </c>
      <c r="E195" t="b">
        <f t="shared" ref="E195:E258" si="3">MONTH(A195)&lt;&gt;MONTH(A196)</f>
        <v>0</v>
      </c>
    </row>
    <row r="196" spans="1:5" x14ac:dyDescent="0.15">
      <c r="A196" s="3">
        <v>39379</v>
      </c>
      <c r="B196" s="1">
        <v>4550.5600000000004</v>
      </c>
      <c r="C196" s="1">
        <v>5896.14</v>
      </c>
      <c r="D196" s="1">
        <v>4049.97</v>
      </c>
      <c r="E196" t="b">
        <f t="shared" si="3"/>
        <v>0</v>
      </c>
    </row>
    <row r="197" spans="1:5" x14ac:dyDescent="0.15">
      <c r="A197" s="3">
        <v>39380</v>
      </c>
      <c r="B197" s="1">
        <v>4364.12</v>
      </c>
      <c r="C197" s="1">
        <v>5663.29</v>
      </c>
      <c r="D197" s="1">
        <v>3747.13</v>
      </c>
      <c r="E197" t="b">
        <f t="shared" si="3"/>
        <v>0</v>
      </c>
    </row>
    <row r="198" spans="1:5" x14ac:dyDescent="0.15">
      <c r="A198" s="3">
        <v>39381</v>
      </c>
      <c r="B198" s="1">
        <v>4429.9799999999996</v>
      </c>
      <c r="C198" s="1">
        <v>5746.26</v>
      </c>
      <c r="D198" s="1">
        <v>3699.73</v>
      </c>
      <c r="E198" t="b">
        <f t="shared" si="3"/>
        <v>0</v>
      </c>
    </row>
    <row r="199" spans="1:5" x14ac:dyDescent="0.15">
      <c r="A199" s="3">
        <v>39384</v>
      </c>
      <c r="B199" s="1">
        <v>4527.12</v>
      </c>
      <c r="C199" s="1">
        <v>5872.38</v>
      </c>
      <c r="D199" s="1">
        <v>3750.87</v>
      </c>
      <c r="E199" t="b">
        <f t="shared" si="3"/>
        <v>0</v>
      </c>
    </row>
    <row r="200" spans="1:5" x14ac:dyDescent="0.15">
      <c r="A200" s="3">
        <v>39385</v>
      </c>
      <c r="B200" s="1">
        <v>4592.33</v>
      </c>
      <c r="C200" s="1">
        <v>5956.82</v>
      </c>
      <c r="D200" s="1">
        <v>3857.89</v>
      </c>
      <c r="E200" t="b">
        <f t="shared" si="3"/>
        <v>0</v>
      </c>
    </row>
    <row r="201" spans="1:5" x14ac:dyDescent="0.15">
      <c r="A201" s="3">
        <v>39386</v>
      </c>
      <c r="B201" s="1">
        <v>4627.78</v>
      </c>
      <c r="C201" s="1">
        <v>6027.77</v>
      </c>
      <c r="D201" s="1">
        <v>4009.75</v>
      </c>
      <c r="E201" t="b">
        <f t="shared" si="3"/>
        <v>1</v>
      </c>
    </row>
    <row r="202" spans="1:5" x14ac:dyDescent="0.15">
      <c r="A202" s="3">
        <v>39387</v>
      </c>
      <c r="B202" s="1">
        <v>4607.22</v>
      </c>
      <c r="C202" s="1">
        <v>5974.87</v>
      </c>
      <c r="D202" s="1">
        <v>3908.54</v>
      </c>
      <c r="E202" t="b">
        <f t="shared" si="3"/>
        <v>0</v>
      </c>
    </row>
    <row r="203" spans="1:5" x14ac:dyDescent="0.15">
      <c r="A203" s="3">
        <v>39388</v>
      </c>
      <c r="B203" s="1">
        <v>4543.16</v>
      </c>
      <c r="C203" s="1">
        <v>5859.6</v>
      </c>
      <c r="D203" s="1">
        <v>3829.23</v>
      </c>
      <c r="E203" t="b">
        <f t="shared" si="3"/>
        <v>0</v>
      </c>
    </row>
    <row r="204" spans="1:5" x14ac:dyDescent="0.15">
      <c r="A204" s="3">
        <v>39391</v>
      </c>
      <c r="B204" s="1">
        <v>4410.97</v>
      </c>
      <c r="C204" s="1">
        <v>5702.6</v>
      </c>
      <c r="D204" s="1">
        <v>3898.53</v>
      </c>
      <c r="E204" t="b">
        <f t="shared" si="3"/>
        <v>0</v>
      </c>
    </row>
    <row r="205" spans="1:5" x14ac:dyDescent="0.15">
      <c r="A205" s="3">
        <v>39392</v>
      </c>
      <c r="B205" s="1">
        <v>4344.8900000000003</v>
      </c>
      <c r="C205" s="1">
        <v>5643.95</v>
      </c>
      <c r="D205" s="1">
        <v>3946.96</v>
      </c>
      <c r="E205" t="b">
        <f t="shared" si="3"/>
        <v>0</v>
      </c>
    </row>
    <row r="206" spans="1:5" x14ac:dyDescent="0.15">
      <c r="A206" s="3">
        <v>39393</v>
      </c>
      <c r="B206" s="1">
        <v>4383.63</v>
      </c>
      <c r="C206" s="1">
        <v>5689.63</v>
      </c>
      <c r="D206" s="1">
        <v>3939.37</v>
      </c>
      <c r="E206" t="b">
        <f t="shared" si="3"/>
        <v>0</v>
      </c>
    </row>
    <row r="207" spans="1:5" x14ac:dyDescent="0.15">
      <c r="A207" s="3">
        <v>39394</v>
      </c>
      <c r="B207" s="1">
        <v>4154.97</v>
      </c>
      <c r="C207" s="1">
        <v>5408.5</v>
      </c>
      <c r="D207" s="1">
        <v>3778.06</v>
      </c>
      <c r="E207" t="b">
        <f t="shared" si="3"/>
        <v>0</v>
      </c>
    </row>
    <row r="208" spans="1:5" x14ac:dyDescent="0.15">
      <c r="A208" s="3">
        <v>39395</v>
      </c>
      <c r="B208" s="1">
        <v>4139.57</v>
      </c>
      <c r="C208" s="1">
        <v>5372.65</v>
      </c>
      <c r="D208" s="1">
        <v>3744</v>
      </c>
      <c r="E208" t="b">
        <f t="shared" si="3"/>
        <v>0</v>
      </c>
    </row>
    <row r="209" spans="1:5" x14ac:dyDescent="0.15">
      <c r="A209" s="3">
        <v>39398</v>
      </c>
      <c r="B209" s="1">
        <v>4107.34</v>
      </c>
      <c r="C209" s="1">
        <v>5333.12</v>
      </c>
      <c r="D209" s="1">
        <v>3708.95</v>
      </c>
      <c r="E209" t="b">
        <f t="shared" si="3"/>
        <v>0</v>
      </c>
    </row>
    <row r="210" spans="1:5" x14ac:dyDescent="0.15">
      <c r="A210" s="3">
        <v>39399</v>
      </c>
      <c r="B210" s="1">
        <v>4071.3</v>
      </c>
      <c r="C210" s="1">
        <v>5275.49</v>
      </c>
      <c r="D210" s="1">
        <v>3730.29</v>
      </c>
      <c r="E210" t="b">
        <f t="shared" si="3"/>
        <v>0</v>
      </c>
    </row>
    <row r="211" spans="1:5" x14ac:dyDescent="0.15">
      <c r="A211" s="3">
        <v>39400</v>
      </c>
      <c r="B211" s="1">
        <v>4247.16</v>
      </c>
      <c r="C211" s="1">
        <v>5499.18</v>
      </c>
      <c r="D211" s="1">
        <v>3844.5</v>
      </c>
      <c r="E211" t="b">
        <f t="shared" si="3"/>
        <v>0</v>
      </c>
    </row>
    <row r="212" spans="1:5" x14ac:dyDescent="0.15">
      <c r="A212" s="3">
        <v>39401</v>
      </c>
      <c r="B212" s="1">
        <v>4201.79</v>
      </c>
      <c r="C212" s="1">
        <v>5433.06</v>
      </c>
      <c r="D212" s="1">
        <v>3828.13</v>
      </c>
      <c r="E212" t="b">
        <f t="shared" si="3"/>
        <v>0</v>
      </c>
    </row>
    <row r="213" spans="1:5" x14ac:dyDescent="0.15">
      <c r="A213" s="3">
        <v>39402</v>
      </c>
      <c r="B213" s="1">
        <v>4133.3500000000004</v>
      </c>
      <c r="C213" s="1">
        <v>5340.22</v>
      </c>
      <c r="D213" s="1">
        <v>3843.97</v>
      </c>
      <c r="E213" t="b">
        <f t="shared" si="3"/>
        <v>0</v>
      </c>
    </row>
    <row r="214" spans="1:5" x14ac:dyDescent="0.15">
      <c r="A214" s="3">
        <v>39405</v>
      </c>
      <c r="B214" s="1">
        <v>4086.38</v>
      </c>
      <c r="C214" s="1">
        <v>5296.32</v>
      </c>
      <c r="D214" s="1">
        <v>3922.6</v>
      </c>
      <c r="E214" t="b">
        <f t="shared" si="3"/>
        <v>0</v>
      </c>
    </row>
    <row r="215" spans="1:5" x14ac:dyDescent="0.15">
      <c r="A215" s="3">
        <v>39406</v>
      </c>
      <c r="B215" s="1">
        <v>4136.08</v>
      </c>
      <c r="C215" s="1">
        <v>5372.04</v>
      </c>
      <c r="D215" s="1">
        <v>3956.56</v>
      </c>
      <c r="E215" t="b">
        <f t="shared" si="3"/>
        <v>0</v>
      </c>
    </row>
    <row r="216" spans="1:5" x14ac:dyDescent="0.15">
      <c r="A216" s="3">
        <v>39407</v>
      </c>
      <c r="B216" s="1">
        <v>4064.78</v>
      </c>
      <c r="C216" s="1">
        <v>5289.67</v>
      </c>
      <c r="D216" s="1">
        <v>3923.88</v>
      </c>
      <c r="E216" t="b">
        <f t="shared" si="3"/>
        <v>0</v>
      </c>
    </row>
    <row r="217" spans="1:5" x14ac:dyDescent="0.15">
      <c r="A217" s="3">
        <v>39408</v>
      </c>
      <c r="B217" s="1">
        <v>3895.95</v>
      </c>
      <c r="C217" s="1">
        <v>5062.63</v>
      </c>
      <c r="D217" s="1">
        <v>3731.98</v>
      </c>
      <c r="E217" t="b">
        <f t="shared" si="3"/>
        <v>0</v>
      </c>
    </row>
    <row r="218" spans="1:5" x14ac:dyDescent="0.15">
      <c r="A218" s="3">
        <v>39409</v>
      </c>
      <c r="B218" s="1">
        <v>3961.37</v>
      </c>
      <c r="C218" s="1">
        <v>5153.6099999999997</v>
      </c>
      <c r="D218" s="1">
        <v>3802.83</v>
      </c>
      <c r="E218" t="b">
        <f t="shared" si="3"/>
        <v>0</v>
      </c>
    </row>
    <row r="219" spans="1:5" x14ac:dyDescent="0.15">
      <c r="A219" s="3">
        <v>39412</v>
      </c>
      <c r="B219" s="1">
        <v>3910.46</v>
      </c>
      <c r="C219" s="1">
        <v>5091.91</v>
      </c>
      <c r="D219" s="1">
        <v>3779.6</v>
      </c>
      <c r="E219" t="b">
        <f t="shared" si="3"/>
        <v>0</v>
      </c>
    </row>
    <row r="220" spans="1:5" x14ac:dyDescent="0.15">
      <c r="A220" s="3">
        <v>39413</v>
      </c>
      <c r="B220" s="1">
        <v>3829.73</v>
      </c>
      <c r="C220" s="1">
        <v>4986.29</v>
      </c>
      <c r="D220" s="1">
        <v>3722.9</v>
      </c>
      <c r="E220" t="b">
        <f t="shared" si="3"/>
        <v>0</v>
      </c>
    </row>
    <row r="221" spans="1:5" x14ac:dyDescent="0.15">
      <c r="A221" s="3">
        <v>39414</v>
      </c>
      <c r="B221" s="1">
        <v>3784.28</v>
      </c>
      <c r="C221" s="1">
        <v>4923.6099999999997</v>
      </c>
      <c r="D221" s="1">
        <v>3713.34</v>
      </c>
      <c r="E221" t="b">
        <f t="shared" si="3"/>
        <v>0</v>
      </c>
    </row>
    <row r="222" spans="1:5" x14ac:dyDescent="0.15">
      <c r="A222" s="3">
        <v>39415</v>
      </c>
      <c r="B222" s="1">
        <v>3975.71</v>
      </c>
      <c r="C222" s="1">
        <v>5153.04</v>
      </c>
      <c r="D222" s="1">
        <v>3801.33</v>
      </c>
      <c r="E222" t="b">
        <f t="shared" si="3"/>
        <v>0</v>
      </c>
    </row>
    <row r="223" spans="1:5" x14ac:dyDescent="0.15">
      <c r="A223" s="3">
        <v>39416</v>
      </c>
      <c r="B223" s="1">
        <v>3880.34</v>
      </c>
      <c r="C223" s="1">
        <v>5039.8999999999996</v>
      </c>
      <c r="D223" s="1">
        <v>3733.48</v>
      </c>
      <c r="E223" t="b">
        <f t="shared" si="3"/>
        <v>1</v>
      </c>
    </row>
    <row r="224" spans="1:5" x14ac:dyDescent="0.15">
      <c r="A224" s="3">
        <v>39419</v>
      </c>
      <c r="B224" s="1">
        <v>3910.13</v>
      </c>
      <c r="C224" s="1">
        <v>5080.1899999999996</v>
      </c>
      <c r="D224" s="1">
        <v>3766.88</v>
      </c>
      <c r="E224" t="b">
        <f t="shared" si="3"/>
        <v>0</v>
      </c>
    </row>
    <row r="225" spans="1:5" x14ac:dyDescent="0.15">
      <c r="A225" s="3">
        <v>39420</v>
      </c>
      <c r="B225" s="1">
        <v>3963.19</v>
      </c>
      <c r="C225" s="1">
        <v>5148.8</v>
      </c>
      <c r="D225" s="1">
        <v>3792.24</v>
      </c>
      <c r="E225" t="b">
        <f t="shared" si="3"/>
        <v>0</v>
      </c>
    </row>
    <row r="226" spans="1:5" x14ac:dyDescent="0.15">
      <c r="A226" s="3">
        <v>39421</v>
      </c>
      <c r="B226" s="1">
        <v>4070.82</v>
      </c>
      <c r="C226" s="1">
        <v>5295.36</v>
      </c>
      <c r="D226" s="1">
        <v>3852.44</v>
      </c>
      <c r="E226" t="b">
        <f t="shared" si="3"/>
        <v>0</v>
      </c>
    </row>
    <row r="227" spans="1:5" x14ac:dyDescent="0.15">
      <c r="A227" s="3">
        <v>39422</v>
      </c>
      <c r="B227" s="1">
        <v>4070.16</v>
      </c>
      <c r="C227" s="1">
        <v>5296.36</v>
      </c>
      <c r="D227" s="1">
        <v>3895.76</v>
      </c>
      <c r="E227" t="b">
        <f t="shared" si="3"/>
        <v>0</v>
      </c>
    </row>
    <row r="228" spans="1:5" x14ac:dyDescent="0.15">
      <c r="A228" s="3">
        <v>39423</v>
      </c>
      <c r="B228" s="1">
        <v>4122.0600000000004</v>
      </c>
      <c r="C228" s="1">
        <v>5364.42</v>
      </c>
      <c r="D228" s="1">
        <v>3960.61</v>
      </c>
      <c r="E228" t="b">
        <f t="shared" si="3"/>
        <v>0</v>
      </c>
    </row>
    <row r="229" spans="1:5" x14ac:dyDescent="0.15">
      <c r="A229" s="3">
        <v>39426</v>
      </c>
      <c r="B229" s="1">
        <v>4165.8599999999997</v>
      </c>
      <c r="C229" s="1">
        <v>5440.92</v>
      </c>
      <c r="D229" s="1">
        <v>4059.24</v>
      </c>
      <c r="E229" t="b">
        <f t="shared" si="3"/>
        <v>0</v>
      </c>
    </row>
    <row r="230" spans="1:5" x14ac:dyDescent="0.15">
      <c r="A230" s="3">
        <v>39427</v>
      </c>
      <c r="B230" s="1">
        <v>4159.43</v>
      </c>
      <c r="C230" s="1">
        <v>5436.85</v>
      </c>
      <c r="D230" s="1">
        <v>4112.21</v>
      </c>
      <c r="E230" t="b">
        <f t="shared" si="3"/>
        <v>0</v>
      </c>
    </row>
    <row r="231" spans="1:5" x14ac:dyDescent="0.15">
      <c r="A231" s="3">
        <v>39428</v>
      </c>
      <c r="B231" s="1">
        <v>4083.59</v>
      </c>
      <c r="C231" s="1">
        <v>5346.92</v>
      </c>
      <c r="D231" s="1">
        <v>4154.34</v>
      </c>
      <c r="E231" t="b">
        <f t="shared" si="3"/>
        <v>0</v>
      </c>
    </row>
    <row r="232" spans="1:5" x14ac:dyDescent="0.15">
      <c r="A232" s="3">
        <v>39429</v>
      </c>
      <c r="B232" s="1">
        <v>3948.74</v>
      </c>
      <c r="C232" s="1">
        <v>5151.3900000000003</v>
      </c>
      <c r="D232" s="1">
        <v>4037.53</v>
      </c>
      <c r="E232" t="b">
        <f t="shared" si="3"/>
        <v>0</v>
      </c>
    </row>
    <row r="233" spans="1:5" x14ac:dyDescent="0.15">
      <c r="A233" s="3">
        <v>39430</v>
      </c>
      <c r="B233" s="1">
        <v>4008.88</v>
      </c>
      <c r="C233" s="1">
        <v>5246.75</v>
      </c>
      <c r="D233" s="1">
        <v>4103.8500000000004</v>
      </c>
      <c r="E233" t="b">
        <f t="shared" si="3"/>
        <v>0</v>
      </c>
    </row>
    <row r="234" spans="1:5" x14ac:dyDescent="0.15">
      <c r="A234" s="3">
        <v>39433</v>
      </c>
      <c r="B234" s="1">
        <v>3876.14</v>
      </c>
      <c r="C234" s="1">
        <v>5090.87</v>
      </c>
      <c r="D234" s="1">
        <v>4133.82</v>
      </c>
      <c r="E234" t="b">
        <f t="shared" si="3"/>
        <v>0</v>
      </c>
    </row>
    <row r="235" spans="1:5" x14ac:dyDescent="0.15">
      <c r="A235" s="3">
        <v>39434</v>
      </c>
      <c r="B235" s="1">
        <v>3849.15</v>
      </c>
      <c r="C235" s="1">
        <v>5057.95</v>
      </c>
      <c r="D235" s="1">
        <v>4095</v>
      </c>
      <c r="E235" t="b">
        <f t="shared" si="3"/>
        <v>0</v>
      </c>
    </row>
    <row r="236" spans="1:5" x14ac:dyDescent="0.15">
      <c r="A236" s="3">
        <v>39435</v>
      </c>
      <c r="B236" s="1">
        <v>3953.05</v>
      </c>
      <c r="C236" s="1">
        <v>5186.76</v>
      </c>
      <c r="D236" s="1">
        <v>4167.2700000000004</v>
      </c>
      <c r="E236" t="b">
        <f t="shared" si="3"/>
        <v>0</v>
      </c>
    </row>
    <row r="237" spans="1:5" x14ac:dyDescent="0.15">
      <c r="A237" s="3">
        <v>39436</v>
      </c>
      <c r="B237" s="1">
        <v>4040.04</v>
      </c>
      <c r="C237" s="1">
        <v>5289.17</v>
      </c>
      <c r="D237" s="1">
        <v>4210.5200000000004</v>
      </c>
      <c r="E237" t="b">
        <f t="shared" si="3"/>
        <v>0</v>
      </c>
    </row>
    <row r="238" spans="1:5" x14ac:dyDescent="0.15">
      <c r="A238" s="3">
        <v>39437</v>
      </c>
      <c r="B238" s="1">
        <v>4081</v>
      </c>
      <c r="C238" s="1">
        <v>5342.95</v>
      </c>
      <c r="D238" s="1">
        <v>4281.3900000000003</v>
      </c>
      <c r="E238" t="b">
        <f t="shared" si="3"/>
        <v>0</v>
      </c>
    </row>
    <row r="239" spans="1:5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  <c r="E239" t="b">
        <f t="shared" si="3"/>
        <v>0</v>
      </c>
    </row>
    <row r="240" spans="1:5" x14ac:dyDescent="0.15">
      <c r="A240" s="3">
        <v>39441</v>
      </c>
      <c r="B240" s="1">
        <v>4162.08</v>
      </c>
      <c r="C240" s="1">
        <v>5458.17</v>
      </c>
      <c r="D240" s="1">
        <v>4388.7299999999996</v>
      </c>
      <c r="E240" t="b">
        <f t="shared" si="3"/>
        <v>0</v>
      </c>
    </row>
    <row r="241" spans="1:5" x14ac:dyDescent="0.15">
      <c r="A241" s="3">
        <v>39442</v>
      </c>
      <c r="B241" s="1">
        <v>4175.5600000000004</v>
      </c>
      <c r="C241" s="1">
        <v>5495.48</v>
      </c>
      <c r="D241" s="1">
        <v>4473.13</v>
      </c>
      <c r="E241" t="b">
        <f t="shared" si="3"/>
        <v>0</v>
      </c>
    </row>
    <row r="242" spans="1:5" x14ac:dyDescent="0.15">
      <c r="A242" s="3">
        <v>39443</v>
      </c>
      <c r="B242" s="1">
        <v>4258.55</v>
      </c>
      <c r="C242" s="1">
        <v>5614.89</v>
      </c>
      <c r="D242" s="1">
        <v>4499.83</v>
      </c>
      <c r="E242" t="b">
        <f t="shared" si="3"/>
        <v>0</v>
      </c>
    </row>
    <row r="243" spans="1:5" x14ac:dyDescent="0.15">
      <c r="A243" s="3">
        <v>39444</v>
      </c>
      <c r="B243" s="1">
        <v>4226.76</v>
      </c>
      <c r="C243" s="1">
        <v>5578.45</v>
      </c>
      <c r="D243" s="1">
        <v>4493.42</v>
      </c>
      <c r="E243" t="b">
        <f t="shared" si="3"/>
        <v>1</v>
      </c>
    </row>
    <row r="244" spans="1:5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  <c r="E244" t="b">
        <f t="shared" si="3"/>
        <v>0</v>
      </c>
    </row>
    <row r="245" spans="1:5" x14ac:dyDescent="0.15">
      <c r="A245" s="3">
        <v>39450</v>
      </c>
      <c r="B245" s="1">
        <v>4230.42</v>
      </c>
      <c r="C245" s="1">
        <v>5604.79</v>
      </c>
      <c r="D245" s="1">
        <v>4741.03</v>
      </c>
      <c r="E245" t="b">
        <f t="shared" si="3"/>
        <v>0</v>
      </c>
    </row>
    <row r="246" spans="1:5" x14ac:dyDescent="0.15">
      <c r="A246" s="3">
        <v>39451</v>
      </c>
      <c r="B246" s="1">
        <v>4282.6899999999996</v>
      </c>
      <c r="C246" s="1">
        <v>5669.37</v>
      </c>
      <c r="D246" s="1">
        <v>4778.03</v>
      </c>
      <c r="E246" t="b">
        <f t="shared" si="3"/>
        <v>0</v>
      </c>
    </row>
    <row r="247" spans="1:5" x14ac:dyDescent="0.15">
      <c r="A247" s="3">
        <v>39454</v>
      </c>
      <c r="B247" s="1">
        <v>4330.2700000000004</v>
      </c>
      <c r="C247" s="1">
        <v>5736.06</v>
      </c>
      <c r="D247" s="1">
        <v>4867.13</v>
      </c>
      <c r="E247" t="b">
        <f t="shared" si="3"/>
        <v>0</v>
      </c>
    </row>
    <row r="248" spans="1:5" x14ac:dyDescent="0.15">
      <c r="A248" s="3">
        <v>39455</v>
      </c>
      <c r="B248" s="1">
        <v>4358.1000000000004</v>
      </c>
      <c r="C248" s="1">
        <v>5743.83</v>
      </c>
      <c r="D248" s="1">
        <v>4739.09</v>
      </c>
      <c r="E248" t="b">
        <f t="shared" si="3"/>
        <v>0</v>
      </c>
    </row>
    <row r="249" spans="1:5" x14ac:dyDescent="0.15">
      <c r="A249" s="3">
        <v>39456</v>
      </c>
      <c r="B249" s="1">
        <v>4405.92</v>
      </c>
      <c r="C249" s="1">
        <v>5812.11</v>
      </c>
      <c r="D249" s="1">
        <v>4884.2700000000004</v>
      </c>
      <c r="E249" t="b">
        <f t="shared" si="3"/>
        <v>0</v>
      </c>
    </row>
    <row r="250" spans="1:5" x14ac:dyDescent="0.15">
      <c r="A250" s="3">
        <v>39457</v>
      </c>
      <c r="B250" s="1">
        <v>4431.46</v>
      </c>
      <c r="C250" s="1">
        <v>5867.32</v>
      </c>
      <c r="D250" s="1">
        <v>4894.59</v>
      </c>
      <c r="E250" t="b">
        <f t="shared" si="3"/>
        <v>0</v>
      </c>
    </row>
    <row r="251" spans="1:5" x14ac:dyDescent="0.15">
      <c r="A251" s="3">
        <v>39458</v>
      </c>
      <c r="B251" s="1">
        <v>4481.49</v>
      </c>
      <c r="C251" s="1">
        <v>5914.4</v>
      </c>
      <c r="D251" s="1">
        <v>4867.47</v>
      </c>
      <c r="E251" t="b">
        <f t="shared" si="3"/>
        <v>0</v>
      </c>
    </row>
    <row r="252" spans="1:5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  <c r="E252" t="b">
        <f t="shared" si="3"/>
        <v>0</v>
      </c>
    </row>
    <row r="253" spans="1:5" x14ac:dyDescent="0.15">
      <c r="A253" s="3">
        <v>39462</v>
      </c>
      <c r="B253" s="1">
        <v>4440.82</v>
      </c>
      <c r="C253" s="1">
        <v>5872.37</v>
      </c>
      <c r="D253" s="1">
        <v>4999.92</v>
      </c>
      <c r="E253" t="b">
        <f t="shared" si="3"/>
        <v>0</v>
      </c>
    </row>
    <row r="254" spans="1:5" x14ac:dyDescent="0.15">
      <c r="A254" s="3">
        <v>39463</v>
      </c>
      <c r="B254" s="1">
        <v>4274.0200000000004</v>
      </c>
      <c r="C254" s="1">
        <v>5643.75</v>
      </c>
      <c r="D254" s="1">
        <v>4957.38</v>
      </c>
      <c r="E254" t="b">
        <f t="shared" si="3"/>
        <v>0</v>
      </c>
    </row>
    <row r="255" spans="1:5" x14ac:dyDescent="0.15">
      <c r="A255" s="3">
        <v>39464</v>
      </c>
      <c r="B255" s="1">
        <v>4178.71</v>
      </c>
      <c r="C255" s="1">
        <v>5503.61</v>
      </c>
      <c r="D255" s="1">
        <v>4849.4799999999996</v>
      </c>
      <c r="E255" t="b">
        <f t="shared" si="3"/>
        <v>0</v>
      </c>
    </row>
    <row r="256" spans="1:5" x14ac:dyDescent="0.15">
      <c r="A256" s="3">
        <v>39465</v>
      </c>
      <c r="B256" s="1">
        <v>4195.95</v>
      </c>
      <c r="C256" s="1">
        <v>5537.51</v>
      </c>
      <c r="D256" s="1">
        <v>4886.7299999999996</v>
      </c>
      <c r="E256" t="b">
        <f t="shared" si="3"/>
        <v>0</v>
      </c>
    </row>
    <row r="257" spans="1:5" x14ac:dyDescent="0.15">
      <c r="A257" s="3">
        <v>39468</v>
      </c>
      <c r="B257" s="1">
        <v>3975.71</v>
      </c>
      <c r="C257" s="1">
        <v>5249.88</v>
      </c>
      <c r="D257" s="1">
        <v>4680.8900000000003</v>
      </c>
      <c r="E257" t="b">
        <f t="shared" si="3"/>
        <v>0</v>
      </c>
    </row>
    <row r="258" spans="1:5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  <c r="E258" t="b">
        <f t="shared" si="3"/>
        <v>0</v>
      </c>
    </row>
    <row r="259" spans="1:5" x14ac:dyDescent="0.15">
      <c r="A259" s="3">
        <v>39470</v>
      </c>
      <c r="B259" s="1">
        <v>3822.82</v>
      </c>
      <c r="C259" s="1">
        <v>5072.3500000000004</v>
      </c>
      <c r="D259" s="1">
        <v>4471.13</v>
      </c>
      <c r="E259" t="b">
        <f t="shared" ref="E259:E322" si="4">MONTH(A259)&lt;&gt;MONTH(A260)</f>
        <v>0</v>
      </c>
    </row>
    <row r="260" spans="1:5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  <c r="E260" t="b">
        <f t="shared" si="4"/>
        <v>0</v>
      </c>
    </row>
    <row r="261" spans="1:5" x14ac:dyDescent="0.15">
      <c r="A261" s="3">
        <v>39472</v>
      </c>
      <c r="B261" s="1">
        <v>3875.58</v>
      </c>
      <c r="C261" s="1">
        <v>5159.26</v>
      </c>
      <c r="D261" s="1">
        <v>4612.95</v>
      </c>
      <c r="E261" t="b">
        <f t="shared" si="4"/>
        <v>0</v>
      </c>
    </row>
    <row r="262" spans="1:5" x14ac:dyDescent="0.15">
      <c r="A262" s="3">
        <v>39475</v>
      </c>
      <c r="B262" s="1">
        <v>3597.26</v>
      </c>
      <c r="C262" s="1">
        <v>4799.57</v>
      </c>
      <c r="D262" s="1">
        <v>4282.7299999999996</v>
      </c>
      <c r="E262" t="b">
        <f t="shared" si="4"/>
        <v>0</v>
      </c>
    </row>
    <row r="263" spans="1:5" x14ac:dyDescent="0.15">
      <c r="A263" s="3">
        <v>39476</v>
      </c>
      <c r="B263" s="1">
        <v>3611.98</v>
      </c>
      <c r="C263" s="1">
        <v>4816.82</v>
      </c>
      <c r="D263" s="1">
        <v>4360.9799999999996</v>
      </c>
      <c r="E263" t="b">
        <f t="shared" si="4"/>
        <v>0</v>
      </c>
    </row>
    <row r="264" spans="1:5" x14ac:dyDescent="0.15">
      <c r="A264" s="3">
        <v>39477</v>
      </c>
      <c r="B264" s="1">
        <v>3541.08</v>
      </c>
      <c r="C264" s="1">
        <v>4749.38</v>
      </c>
      <c r="D264" s="1">
        <v>4389.4399999999996</v>
      </c>
      <c r="E264" t="b">
        <f t="shared" si="4"/>
        <v>0</v>
      </c>
    </row>
    <row r="265" spans="1:5" x14ac:dyDescent="0.15">
      <c r="A265" s="3">
        <v>39478</v>
      </c>
      <c r="B265" s="1">
        <v>3497.92</v>
      </c>
      <c r="C265" s="1">
        <v>4684.16</v>
      </c>
      <c r="D265" s="1">
        <v>4215.1099999999997</v>
      </c>
      <c r="E265" t="b">
        <f t="shared" si="4"/>
        <v>1</v>
      </c>
    </row>
    <row r="266" spans="1:5" x14ac:dyDescent="0.15">
      <c r="A266" s="3">
        <v>39479</v>
      </c>
      <c r="B266" s="1">
        <v>3500.05</v>
      </c>
      <c r="C266" s="1">
        <v>4681.33</v>
      </c>
      <c r="D266" s="1">
        <v>4027.37</v>
      </c>
      <c r="E266" t="b">
        <f t="shared" si="4"/>
        <v>0</v>
      </c>
    </row>
    <row r="267" spans="1:5" x14ac:dyDescent="0.15">
      <c r="A267" s="3">
        <v>39482</v>
      </c>
      <c r="B267" s="1">
        <v>3796.13</v>
      </c>
      <c r="C267" s="1">
        <v>5074.42</v>
      </c>
      <c r="D267" s="1">
        <v>4346.5200000000004</v>
      </c>
      <c r="E267" t="b">
        <f t="shared" si="4"/>
        <v>0</v>
      </c>
    </row>
    <row r="268" spans="1:5" x14ac:dyDescent="0.15">
      <c r="A268" s="3">
        <v>39483</v>
      </c>
      <c r="B268" s="1">
        <v>3766.16</v>
      </c>
      <c r="C268" s="1">
        <v>5032.8</v>
      </c>
      <c r="D268" s="1">
        <v>4366.55</v>
      </c>
      <c r="E268" t="b">
        <f t="shared" si="4"/>
        <v>0</v>
      </c>
    </row>
    <row r="269" spans="1:5" x14ac:dyDescent="0.15">
      <c r="A269" s="3">
        <v>39491</v>
      </c>
      <c r="B269" s="1">
        <v>3660.16</v>
      </c>
      <c r="C269" s="1">
        <v>4899.63</v>
      </c>
      <c r="D269" s="1">
        <v>4371.41</v>
      </c>
      <c r="E269" t="b">
        <f t="shared" si="4"/>
        <v>0</v>
      </c>
    </row>
    <row r="270" spans="1:5" x14ac:dyDescent="0.15">
      <c r="A270" s="3">
        <v>39492</v>
      </c>
      <c r="B270" s="1">
        <v>3706.97</v>
      </c>
      <c r="C270" s="1">
        <v>4959.01</v>
      </c>
      <c r="D270" s="1">
        <v>4455.05</v>
      </c>
      <c r="E270" t="b">
        <f t="shared" si="4"/>
        <v>0</v>
      </c>
    </row>
    <row r="271" spans="1:5" x14ac:dyDescent="0.15">
      <c r="A271" s="3">
        <v>39493</v>
      </c>
      <c r="B271" s="1">
        <v>3646.18</v>
      </c>
      <c r="C271" s="1">
        <v>4881.75</v>
      </c>
      <c r="D271" s="1">
        <v>4437.49</v>
      </c>
      <c r="E271" t="b">
        <f t="shared" si="4"/>
        <v>0</v>
      </c>
    </row>
    <row r="272" spans="1:5" x14ac:dyDescent="0.15">
      <c r="A272" s="3">
        <v>39496</v>
      </c>
      <c r="B272" s="1">
        <v>3709.07</v>
      </c>
      <c r="C272" s="1">
        <v>4973.8599999999997</v>
      </c>
      <c r="D272" s="1">
        <v>4555.32</v>
      </c>
      <c r="E272" t="b">
        <f t="shared" si="4"/>
        <v>0</v>
      </c>
    </row>
    <row r="273" spans="1:5" x14ac:dyDescent="0.15">
      <c r="A273" s="3">
        <v>39497</v>
      </c>
      <c r="B273" s="1">
        <v>3787.03</v>
      </c>
      <c r="C273" s="1">
        <v>5076.28</v>
      </c>
      <c r="D273" s="1">
        <v>4639.88</v>
      </c>
      <c r="E273" t="b">
        <f t="shared" si="4"/>
        <v>0</v>
      </c>
    </row>
    <row r="274" spans="1:5" x14ac:dyDescent="0.15">
      <c r="A274" s="3">
        <v>39498</v>
      </c>
      <c r="B274" s="1">
        <v>3676.47</v>
      </c>
      <c r="C274" s="1">
        <v>4938.13</v>
      </c>
      <c r="D274" s="1">
        <v>4620.5</v>
      </c>
      <c r="E274" t="b">
        <f t="shared" si="4"/>
        <v>0</v>
      </c>
    </row>
    <row r="275" spans="1:5" x14ac:dyDescent="0.15">
      <c r="A275" s="3">
        <v>39499</v>
      </c>
      <c r="B275" s="1">
        <v>3620.85</v>
      </c>
      <c r="C275" s="1">
        <v>4875.88</v>
      </c>
      <c r="D275" s="1">
        <v>4682.2</v>
      </c>
      <c r="E275" t="b">
        <f t="shared" si="4"/>
        <v>0</v>
      </c>
    </row>
    <row r="276" spans="1:5" x14ac:dyDescent="0.15">
      <c r="A276" s="3">
        <v>39500</v>
      </c>
      <c r="B276" s="1">
        <v>3466.2</v>
      </c>
      <c r="C276" s="1">
        <v>4671.66</v>
      </c>
      <c r="D276" s="1">
        <v>4591.9399999999996</v>
      </c>
      <c r="E276" t="b">
        <f t="shared" si="4"/>
        <v>0</v>
      </c>
    </row>
    <row r="277" spans="1:5" x14ac:dyDescent="0.15">
      <c r="A277" s="3">
        <v>39503</v>
      </c>
      <c r="B277" s="1">
        <v>3331.99</v>
      </c>
      <c r="C277" s="1">
        <v>4489.2</v>
      </c>
      <c r="D277" s="1">
        <v>4442.76</v>
      </c>
      <c r="E277" t="b">
        <f t="shared" si="4"/>
        <v>0</v>
      </c>
    </row>
    <row r="278" spans="1:5" x14ac:dyDescent="0.15">
      <c r="A278" s="3">
        <v>39504</v>
      </c>
      <c r="B278" s="1">
        <v>3363.7</v>
      </c>
      <c r="C278" s="1">
        <v>4499</v>
      </c>
      <c r="D278" s="1">
        <v>4446.17</v>
      </c>
      <c r="E278" t="b">
        <f t="shared" si="4"/>
        <v>0</v>
      </c>
    </row>
    <row r="279" spans="1:5" x14ac:dyDescent="0.15">
      <c r="A279" s="3">
        <v>39505</v>
      </c>
      <c r="B279" s="1">
        <v>3459.78</v>
      </c>
      <c r="C279" s="1">
        <v>4626.9799999999996</v>
      </c>
      <c r="D279" s="1">
        <v>4555.18</v>
      </c>
      <c r="E279" t="b">
        <f t="shared" si="4"/>
        <v>0</v>
      </c>
    </row>
    <row r="280" spans="1:5" x14ac:dyDescent="0.15">
      <c r="A280" s="3">
        <v>39506</v>
      </c>
      <c r="B280" s="1">
        <v>3435.46</v>
      </c>
      <c r="C280" s="1">
        <v>4599.01</v>
      </c>
      <c r="D280" s="1">
        <v>4571.87</v>
      </c>
      <c r="E280" t="b">
        <f t="shared" si="4"/>
        <v>0</v>
      </c>
    </row>
    <row r="281" spans="1:5" x14ac:dyDescent="0.15">
      <c r="A281" s="3">
        <v>39507</v>
      </c>
      <c r="B281" s="1">
        <v>3470.6</v>
      </c>
      <c r="C281" s="1">
        <v>4651.96</v>
      </c>
      <c r="D281" s="1">
        <v>4646.54</v>
      </c>
      <c r="E281" t="b">
        <f t="shared" si="4"/>
        <v>1</v>
      </c>
    </row>
    <row r="282" spans="1:5" x14ac:dyDescent="0.15">
      <c r="A282" s="3">
        <v>39510</v>
      </c>
      <c r="B282" s="1">
        <v>3539.43</v>
      </c>
      <c r="C282" s="1">
        <v>4756.9399999999996</v>
      </c>
      <c r="D282" s="1">
        <v>4814.76</v>
      </c>
      <c r="E282" t="b">
        <f t="shared" si="4"/>
        <v>0</v>
      </c>
    </row>
    <row r="283" spans="1:5" x14ac:dyDescent="0.15">
      <c r="A283" s="3">
        <v>39511</v>
      </c>
      <c r="B283" s="1">
        <v>3424.79</v>
      </c>
      <c r="C283" s="1">
        <v>4610.78</v>
      </c>
      <c r="D283" s="1">
        <v>4824.67</v>
      </c>
      <c r="E283" t="b">
        <f t="shared" si="4"/>
        <v>0</v>
      </c>
    </row>
    <row r="284" spans="1:5" x14ac:dyDescent="0.15">
      <c r="A284" s="3">
        <v>39512</v>
      </c>
      <c r="B284" s="1">
        <v>3380.65</v>
      </c>
      <c r="C284" s="1">
        <v>4550.43</v>
      </c>
      <c r="D284" s="1">
        <v>4877.33</v>
      </c>
      <c r="E284" t="b">
        <f t="shared" si="4"/>
        <v>0</v>
      </c>
    </row>
    <row r="285" spans="1:5" x14ac:dyDescent="0.15">
      <c r="A285" s="3">
        <v>39513</v>
      </c>
      <c r="B285" s="1">
        <v>3445.75</v>
      </c>
      <c r="C285" s="1">
        <v>4613.13</v>
      </c>
      <c r="D285" s="1">
        <v>4882.96</v>
      </c>
      <c r="E285" t="b">
        <f t="shared" si="4"/>
        <v>0</v>
      </c>
    </row>
    <row r="286" spans="1:5" x14ac:dyDescent="0.15">
      <c r="A286" s="3">
        <v>39514</v>
      </c>
      <c r="B286" s="1">
        <v>3395.61</v>
      </c>
      <c r="C286" s="1">
        <v>4556.17</v>
      </c>
      <c r="D286" s="1">
        <v>4805.96</v>
      </c>
      <c r="E286" t="b">
        <f t="shared" si="4"/>
        <v>0</v>
      </c>
    </row>
    <row r="287" spans="1:5" x14ac:dyDescent="0.15">
      <c r="A287" s="3">
        <v>39517</v>
      </c>
      <c r="B287" s="1">
        <v>3256.44</v>
      </c>
      <c r="C287" s="1">
        <v>4358.25</v>
      </c>
      <c r="D287" s="1">
        <v>4673.0600000000004</v>
      </c>
      <c r="E287" t="b">
        <f t="shared" si="4"/>
        <v>0</v>
      </c>
    </row>
    <row r="288" spans="1:5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  <c r="E288" t="b">
        <f t="shared" si="4"/>
        <v>0</v>
      </c>
    </row>
    <row r="289" spans="1:5" x14ac:dyDescent="0.15">
      <c r="A289" s="3">
        <v>39519</v>
      </c>
      <c r="B289" s="1">
        <v>3164.78</v>
      </c>
      <c r="C289" s="1">
        <v>4228.68</v>
      </c>
      <c r="D289" s="1">
        <v>4656.53</v>
      </c>
      <c r="E289" t="b">
        <f t="shared" si="4"/>
        <v>0</v>
      </c>
    </row>
    <row r="290" spans="1:5" x14ac:dyDescent="0.15">
      <c r="A290" s="3">
        <v>39520</v>
      </c>
      <c r="B290" s="1">
        <v>3111.84</v>
      </c>
      <c r="C290" s="1">
        <v>4141.75</v>
      </c>
      <c r="D290" s="1">
        <v>4466.08</v>
      </c>
      <c r="E290" t="b">
        <f t="shared" si="4"/>
        <v>0</v>
      </c>
    </row>
    <row r="291" spans="1:5" x14ac:dyDescent="0.15">
      <c r="A291" s="3">
        <v>39521</v>
      </c>
      <c r="B291" s="1">
        <v>3084.45</v>
      </c>
      <c r="C291" s="1">
        <v>4099.78</v>
      </c>
      <c r="D291" s="1">
        <v>4435.4799999999996</v>
      </c>
      <c r="E291" t="b">
        <f t="shared" si="4"/>
        <v>0</v>
      </c>
    </row>
    <row r="292" spans="1:5" x14ac:dyDescent="0.15">
      <c r="A292" s="3">
        <v>39524</v>
      </c>
      <c r="B292" s="1">
        <v>2984.06</v>
      </c>
      <c r="C292" s="1">
        <v>3955.04</v>
      </c>
      <c r="D292" s="1">
        <v>4096.93</v>
      </c>
      <c r="E292" t="b">
        <f t="shared" si="4"/>
        <v>0</v>
      </c>
    </row>
    <row r="293" spans="1:5" x14ac:dyDescent="0.15">
      <c r="A293" s="3">
        <v>39525</v>
      </c>
      <c r="B293" s="1">
        <v>2869.61</v>
      </c>
      <c r="C293" s="1">
        <v>3785.94</v>
      </c>
      <c r="D293" s="1">
        <v>3814.21</v>
      </c>
      <c r="E293" t="b">
        <f t="shared" si="4"/>
        <v>0</v>
      </c>
    </row>
    <row r="294" spans="1:5" x14ac:dyDescent="0.15">
      <c r="A294" s="3">
        <v>39526</v>
      </c>
      <c r="B294" s="1">
        <v>2945.23</v>
      </c>
      <c r="C294" s="1">
        <v>3908.02</v>
      </c>
      <c r="D294" s="1">
        <v>3999.94</v>
      </c>
      <c r="E294" t="b">
        <f t="shared" si="4"/>
        <v>0</v>
      </c>
    </row>
    <row r="295" spans="1:5" x14ac:dyDescent="0.15">
      <c r="A295" s="3">
        <v>39527</v>
      </c>
      <c r="B295" s="1">
        <v>3011.78</v>
      </c>
      <c r="C295" s="1">
        <v>4015.14</v>
      </c>
      <c r="D295" s="1">
        <v>4154</v>
      </c>
      <c r="E295" t="b">
        <f t="shared" si="4"/>
        <v>0</v>
      </c>
    </row>
    <row r="296" spans="1:5" x14ac:dyDescent="0.15">
      <c r="A296" s="3">
        <v>39528</v>
      </c>
      <c r="B296" s="1">
        <v>3021.58</v>
      </c>
      <c r="C296" s="1">
        <v>4043.71</v>
      </c>
      <c r="D296" s="1">
        <v>4197.4399999999996</v>
      </c>
      <c r="E296" t="b">
        <f t="shared" si="4"/>
        <v>0</v>
      </c>
    </row>
    <row r="297" spans="1:5" x14ac:dyDescent="0.15">
      <c r="A297" s="3">
        <v>39531</v>
      </c>
      <c r="B297" s="1">
        <v>2869.28</v>
      </c>
      <c r="C297" s="1">
        <v>3843.9</v>
      </c>
      <c r="D297" s="1">
        <v>4130.1499999999996</v>
      </c>
      <c r="E297" t="b">
        <f t="shared" si="4"/>
        <v>0</v>
      </c>
    </row>
    <row r="298" spans="1:5" x14ac:dyDescent="0.15">
      <c r="A298" s="3">
        <v>39532</v>
      </c>
      <c r="B298" s="1">
        <v>2884.62</v>
      </c>
      <c r="C298" s="1">
        <v>3892.91</v>
      </c>
      <c r="D298" s="1">
        <v>4193.51</v>
      </c>
      <c r="E298" t="b">
        <f t="shared" si="4"/>
        <v>0</v>
      </c>
    </row>
    <row r="299" spans="1:5" x14ac:dyDescent="0.15">
      <c r="A299" s="3">
        <v>39533</v>
      </c>
      <c r="B299" s="1">
        <v>2896.69</v>
      </c>
      <c r="C299" s="1">
        <v>3905.29</v>
      </c>
      <c r="D299" s="1">
        <v>4180.57</v>
      </c>
      <c r="E299" t="b">
        <f t="shared" si="4"/>
        <v>0</v>
      </c>
    </row>
    <row r="300" spans="1:5" x14ac:dyDescent="0.15">
      <c r="A300" s="3">
        <v>39534</v>
      </c>
      <c r="B300" s="1">
        <v>2760.45</v>
      </c>
      <c r="C300" s="1">
        <v>3747.34</v>
      </c>
      <c r="D300" s="1">
        <v>3949.96</v>
      </c>
      <c r="E300" t="b">
        <f t="shared" si="4"/>
        <v>0</v>
      </c>
    </row>
    <row r="301" spans="1:5" x14ac:dyDescent="0.15">
      <c r="A301" s="3">
        <v>39535</v>
      </c>
      <c r="B301" s="1">
        <v>2910.51</v>
      </c>
      <c r="C301" s="1">
        <v>3938.08</v>
      </c>
      <c r="D301" s="1">
        <v>4060.04</v>
      </c>
      <c r="E301" t="b">
        <f t="shared" si="4"/>
        <v>0</v>
      </c>
    </row>
    <row r="302" spans="1:5" x14ac:dyDescent="0.15">
      <c r="A302" s="3">
        <v>39538</v>
      </c>
      <c r="B302" s="1">
        <v>2823.98</v>
      </c>
      <c r="C302" s="1">
        <v>3824.55</v>
      </c>
      <c r="D302" s="1">
        <v>3861.6</v>
      </c>
      <c r="E302" t="b">
        <f t="shared" si="4"/>
        <v>1</v>
      </c>
    </row>
    <row r="303" spans="1:5" x14ac:dyDescent="0.15">
      <c r="A303" s="3">
        <v>39539</v>
      </c>
      <c r="B303" s="1">
        <v>2713.49</v>
      </c>
      <c r="C303" s="1">
        <v>3654.77</v>
      </c>
      <c r="D303" s="1">
        <v>3539.51</v>
      </c>
      <c r="E303" t="b">
        <f t="shared" si="4"/>
        <v>0</v>
      </c>
    </row>
    <row r="304" spans="1:5" x14ac:dyDescent="0.15">
      <c r="A304" s="3">
        <v>39540</v>
      </c>
      <c r="B304" s="1">
        <v>2744.65</v>
      </c>
      <c r="C304" s="1">
        <v>3677.56</v>
      </c>
      <c r="D304" s="1">
        <v>3319.6</v>
      </c>
      <c r="E304" t="b">
        <f t="shared" si="4"/>
        <v>0</v>
      </c>
    </row>
    <row r="305" spans="1:5" x14ac:dyDescent="0.15">
      <c r="A305" s="3">
        <v>39541</v>
      </c>
      <c r="B305" s="1">
        <v>2828.63</v>
      </c>
      <c r="C305" s="1">
        <v>3789.38</v>
      </c>
      <c r="D305" s="1">
        <v>3393.43</v>
      </c>
      <c r="E305" t="b">
        <f t="shared" si="4"/>
        <v>0</v>
      </c>
    </row>
    <row r="306" spans="1:5" x14ac:dyDescent="0.15">
      <c r="A306" s="3">
        <v>39545</v>
      </c>
      <c r="B306" s="1">
        <v>2954.23</v>
      </c>
      <c r="C306" s="1">
        <v>3971.6</v>
      </c>
      <c r="D306" s="1">
        <v>3596.27</v>
      </c>
      <c r="E306" t="b">
        <f t="shared" si="4"/>
        <v>0</v>
      </c>
    </row>
    <row r="307" spans="1:5" x14ac:dyDescent="0.15">
      <c r="A307" s="3">
        <v>39546</v>
      </c>
      <c r="B307" s="1">
        <v>2969.61</v>
      </c>
      <c r="C307" s="1">
        <v>4002.97</v>
      </c>
      <c r="D307" s="1">
        <v>3673.96</v>
      </c>
      <c r="E307" t="b">
        <f t="shared" si="4"/>
        <v>0</v>
      </c>
    </row>
    <row r="308" spans="1:5" x14ac:dyDescent="0.15">
      <c r="A308" s="3">
        <v>39547</v>
      </c>
      <c r="B308" s="1">
        <v>2803.15</v>
      </c>
      <c r="C308" s="1">
        <v>3792.47</v>
      </c>
      <c r="D308" s="1">
        <v>3466.97</v>
      </c>
      <c r="E308" t="b">
        <f t="shared" si="4"/>
        <v>0</v>
      </c>
    </row>
    <row r="309" spans="1:5" x14ac:dyDescent="0.15">
      <c r="A309" s="3">
        <v>39548</v>
      </c>
      <c r="B309" s="1">
        <v>2840.55</v>
      </c>
      <c r="C309" s="1">
        <v>3845.83</v>
      </c>
      <c r="D309" s="1">
        <v>3567.63</v>
      </c>
      <c r="E309" t="b">
        <f t="shared" si="4"/>
        <v>0</v>
      </c>
    </row>
    <row r="310" spans="1:5" x14ac:dyDescent="0.15">
      <c r="A310" s="3">
        <v>39549</v>
      </c>
      <c r="B310" s="1">
        <v>2865.45</v>
      </c>
      <c r="C310" s="1">
        <v>3871.29</v>
      </c>
      <c r="D310" s="1">
        <v>3619.04</v>
      </c>
      <c r="E310" t="b">
        <f t="shared" si="4"/>
        <v>0</v>
      </c>
    </row>
    <row r="311" spans="1:5" x14ac:dyDescent="0.15">
      <c r="A311" s="3">
        <v>39552</v>
      </c>
      <c r="B311" s="1">
        <v>2685.01</v>
      </c>
      <c r="C311" s="1">
        <v>3614.82</v>
      </c>
      <c r="D311" s="1">
        <v>3399.32</v>
      </c>
      <c r="E311" t="b">
        <f t="shared" si="4"/>
        <v>0</v>
      </c>
    </row>
    <row r="312" spans="1:5" x14ac:dyDescent="0.15">
      <c r="A312" s="3">
        <v>39553</v>
      </c>
      <c r="B312" s="1">
        <v>2715.74</v>
      </c>
      <c r="C312" s="1">
        <v>3645.09</v>
      </c>
      <c r="D312" s="1">
        <v>3504.25</v>
      </c>
      <c r="E312" t="b">
        <f t="shared" si="4"/>
        <v>0</v>
      </c>
    </row>
    <row r="313" spans="1:5" x14ac:dyDescent="0.15">
      <c r="A313" s="3">
        <v>39554</v>
      </c>
      <c r="B313" s="1">
        <v>2654.9</v>
      </c>
      <c r="C313" s="1">
        <v>3558.03</v>
      </c>
      <c r="D313" s="1">
        <v>3423.92</v>
      </c>
      <c r="E313" t="b">
        <f t="shared" si="4"/>
        <v>0</v>
      </c>
    </row>
    <row r="314" spans="1:5" x14ac:dyDescent="0.15">
      <c r="A314" s="3">
        <v>39555</v>
      </c>
      <c r="B314" s="1">
        <v>2588.7600000000002</v>
      </c>
      <c r="C314" s="1">
        <v>3455.58</v>
      </c>
      <c r="D314" s="1">
        <v>3291.15</v>
      </c>
      <c r="E314" t="b">
        <f t="shared" si="4"/>
        <v>0</v>
      </c>
    </row>
    <row r="315" spans="1:5" x14ac:dyDescent="0.15">
      <c r="A315" s="3">
        <v>39556</v>
      </c>
      <c r="B315" s="1">
        <v>2511.36</v>
      </c>
      <c r="C315" s="1">
        <v>3350.37</v>
      </c>
      <c r="D315" s="1">
        <v>3116.69</v>
      </c>
      <c r="E315" t="b">
        <f t="shared" si="4"/>
        <v>0</v>
      </c>
    </row>
    <row r="316" spans="1:5" x14ac:dyDescent="0.15">
      <c r="A316" s="3">
        <v>39559</v>
      </c>
      <c r="B316" s="1">
        <v>2545.52</v>
      </c>
      <c r="C316" s="1">
        <v>3367.89</v>
      </c>
      <c r="D316" s="1">
        <v>3101.9</v>
      </c>
      <c r="E316" t="b">
        <f t="shared" si="4"/>
        <v>0</v>
      </c>
    </row>
    <row r="317" spans="1:5" x14ac:dyDescent="0.15">
      <c r="A317" s="3">
        <v>39560</v>
      </c>
      <c r="B317" s="1">
        <v>2595.69</v>
      </c>
      <c r="C317" s="1">
        <v>3429.27</v>
      </c>
      <c r="D317" s="1">
        <v>3054.43</v>
      </c>
      <c r="E317" t="b">
        <f t="shared" si="4"/>
        <v>0</v>
      </c>
    </row>
    <row r="318" spans="1:5" x14ac:dyDescent="0.15">
      <c r="A318" s="3">
        <v>39561</v>
      </c>
      <c r="B318" s="1">
        <v>2718.25</v>
      </c>
      <c r="C318" s="1">
        <v>3593.35</v>
      </c>
      <c r="D318" s="1">
        <v>3182.86</v>
      </c>
      <c r="E318" t="b">
        <f t="shared" si="4"/>
        <v>0</v>
      </c>
    </row>
    <row r="319" spans="1:5" x14ac:dyDescent="0.15">
      <c r="A319" s="3">
        <v>39562</v>
      </c>
      <c r="B319" s="1">
        <v>2981.19</v>
      </c>
      <c r="C319" s="1">
        <v>3936.02</v>
      </c>
      <c r="D319" s="1">
        <v>3448.8</v>
      </c>
      <c r="E319" t="b">
        <f t="shared" si="4"/>
        <v>0</v>
      </c>
    </row>
    <row r="320" spans="1:5" x14ac:dyDescent="0.15">
      <c r="A320" s="3">
        <v>39563</v>
      </c>
      <c r="B320" s="1">
        <v>2984.96</v>
      </c>
      <c r="C320" s="1">
        <v>3952.31</v>
      </c>
      <c r="D320" s="1">
        <v>3457.99</v>
      </c>
      <c r="E320" t="b">
        <f t="shared" si="4"/>
        <v>0</v>
      </c>
    </row>
    <row r="321" spans="1:5" x14ac:dyDescent="0.15">
      <c r="A321" s="3">
        <v>39566</v>
      </c>
      <c r="B321" s="1">
        <v>2918.61</v>
      </c>
      <c r="C321" s="1">
        <v>3863.26</v>
      </c>
      <c r="D321" s="1">
        <v>3446.97</v>
      </c>
      <c r="E321" t="b">
        <f t="shared" si="4"/>
        <v>0</v>
      </c>
    </row>
    <row r="322" spans="1:5" x14ac:dyDescent="0.15">
      <c r="A322" s="3">
        <v>39567</v>
      </c>
      <c r="B322" s="1">
        <v>2960.89</v>
      </c>
      <c r="C322" s="1">
        <v>3913.25</v>
      </c>
      <c r="D322" s="1">
        <v>3472.67</v>
      </c>
      <c r="E322" t="b">
        <f t="shared" si="4"/>
        <v>0</v>
      </c>
    </row>
    <row r="323" spans="1:5" x14ac:dyDescent="0.15">
      <c r="A323" s="3">
        <v>39568</v>
      </c>
      <c r="B323" s="1">
        <v>3125.53</v>
      </c>
      <c r="C323" s="1">
        <v>4118.49</v>
      </c>
      <c r="D323" s="1">
        <v>3584.35</v>
      </c>
      <c r="E323" t="b">
        <f t="shared" ref="E323:E386" si="5">MONTH(A323)&lt;&gt;MONTH(A324)</f>
        <v>1</v>
      </c>
    </row>
    <row r="324" spans="1:5" x14ac:dyDescent="0.15">
      <c r="A324" s="3">
        <v>39573</v>
      </c>
      <c r="B324" s="1">
        <v>3169.08</v>
      </c>
      <c r="C324" s="1">
        <v>4200.3500000000004</v>
      </c>
      <c r="D324" s="1">
        <v>3694.12</v>
      </c>
      <c r="E324" t="b">
        <f t="shared" si="5"/>
        <v>0</v>
      </c>
    </row>
    <row r="325" spans="1:5" x14ac:dyDescent="0.15">
      <c r="A325" s="3">
        <v>39574</v>
      </c>
      <c r="B325" s="1">
        <v>3128.81</v>
      </c>
      <c r="C325" s="1">
        <v>4149.6099999999997</v>
      </c>
      <c r="D325" s="1">
        <v>3698.92</v>
      </c>
      <c r="E325" t="b">
        <f t="shared" si="5"/>
        <v>0</v>
      </c>
    </row>
    <row r="326" spans="1:5" x14ac:dyDescent="0.15">
      <c r="A326" s="3">
        <v>39575</v>
      </c>
      <c r="B326" s="1">
        <v>2979.82</v>
      </c>
      <c r="C326" s="1">
        <v>3949.65</v>
      </c>
      <c r="D326" s="1">
        <v>3553.33</v>
      </c>
      <c r="E326" t="b">
        <f t="shared" si="5"/>
        <v>0</v>
      </c>
    </row>
    <row r="327" spans="1:5" x14ac:dyDescent="0.15">
      <c r="A327" s="3">
        <v>39576</v>
      </c>
      <c r="B327" s="1">
        <v>3037.5</v>
      </c>
      <c r="C327" s="1">
        <v>4045.84</v>
      </c>
      <c r="D327" s="1">
        <v>3669.87</v>
      </c>
      <c r="E327" t="b">
        <f t="shared" si="5"/>
        <v>0</v>
      </c>
    </row>
    <row r="328" spans="1:5" x14ac:dyDescent="0.15">
      <c r="A328" s="3">
        <v>39577</v>
      </c>
      <c r="B328" s="1">
        <v>2978.19</v>
      </c>
      <c r="C328" s="1">
        <v>3978.75</v>
      </c>
      <c r="D328" s="1">
        <v>3674.63</v>
      </c>
      <c r="E328" t="b">
        <f t="shared" si="5"/>
        <v>0</v>
      </c>
    </row>
    <row r="329" spans="1:5" x14ac:dyDescent="0.15">
      <c r="A329" s="3">
        <v>39580</v>
      </c>
      <c r="B329" s="1">
        <v>2991.32</v>
      </c>
      <c r="C329" s="1">
        <v>3995.04</v>
      </c>
      <c r="D329" s="1">
        <v>3749.79</v>
      </c>
      <c r="E329" t="b">
        <f t="shared" si="5"/>
        <v>0</v>
      </c>
    </row>
    <row r="330" spans="1:5" x14ac:dyDescent="0.15">
      <c r="A330" s="3">
        <v>39581</v>
      </c>
      <c r="B330" s="1">
        <v>2924.96</v>
      </c>
      <c r="C330" s="1">
        <v>3926.98</v>
      </c>
      <c r="D330" s="1">
        <v>3776.84</v>
      </c>
      <c r="E330" t="b">
        <f t="shared" si="5"/>
        <v>0</v>
      </c>
    </row>
    <row r="331" spans="1:5" x14ac:dyDescent="0.15">
      <c r="A331" s="3">
        <v>39582</v>
      </c>
      <c r="B331" s="1">
        <v>3027.38</v>
      </c>
      <c r="C331" s="1">
        <v>4061.47</v>
      </c>
      <c r="D331" s="1">
        <v>3856.09</v>
      </c>
      <c r="E331" t="b">
        <f t="shared" si="5"/>
        <v>0</v>
      </c>
    </row>
    <row r="332" spans="1:5" x14ac:dyDescent="0.15">
      <c r="A332" s="3">
        <v>39583</v>
      </c>
      <c r="B332" s="1">
        <v>3005.65</v>
      </c>
      <c r="C332" s="1">
        <v>4034.12</v>
      </c>
      <c r="D332" s="1">
        <v>3831.38</v>
      </c>
      <c r="E332" t="b">
        <f t="shared" si="5"/>
        <v>0</v>
      </c>
    </row>
    <row r="333" spans="1:5" x14ac:dyDescent="0.15">
      <c r="A333" s="3">
        <v>39584</v>
      </c>
      <c r="B333" s="1">
        <v>3009.21</v>
      </c>
      <c r="C333" s="1">
        <v>4032.09</v>
      </c>
      <c r="D333" s="1">
        <v>3789.1</v>
      </c>
      <c r="E333" t="b">
        <f t="shared" si="5"/>
        <v>0</v>
      </c>
    </row>
    <row r="334" spans="1:5" x14ac:dyDescent="0.15">
      <c r="A334" s="3">
        <v>39587</v>
      </c>
      <c r="B334" s="1">
        <v>2978.66</v>
      </c>
      <c r="C334" s="1">
        <v>3996.96</v>
      </c>
      <c r="D334" s="1">
        <v>3805.89</v>
      </c>
      <c r="E334" t="b">
        <f t="shared" si="5"/>
        <v>0</v>
      </c>
    </row>
    <row r="335" spans="1:5" x14ac:dyDescent="0.15">
      <c r="A335" s="3">
        <v>39588</v>
      </c>
      <c r="B335" s="1">
        <v>2835.82</v>
      </c>
      <c r="C335" s="1">
        <v>3799.59</v>
      </c>
      <c r="D335" s="1">
        <v>3592.68</v>
      </c>
      <c r="E335" t="b">
        <f t="shared" si="5"/>
        <v>0</v>
      </c>
    </row>
    <row r="336" spans="1:5" x14ac:dyDescent="0.15">
      <c r="A336" s="3">
        <v>39589</v>
      </c>
      <c r="B336" s="1">
        <v>2892.09</v>
      </c>
      <c r="C336" s="1">
        <v>3876.94</v>
      </c>
      <c r="D336" s="1">
        <v>3690.7</v>
      </c>
      <c r="E336" t="b">
        <f t="shared" si="5"/>
        <v>0</v>
      </c>
    </row>
    <row r="337" spans="1:5" x14ac:dyDescent="0.15">
      <c r="A337" s="3">
        <v>39590</v>
      </c>
      <c r="B337" s="1">
        <v>2841.15</v>
      </c>
      <c r="C337" s="1">
        <v>3797.9</v>
      </c>
      <c r="D337" s="1">
        <v>3672.2</v>
      </c>
      <c r="E337" t="b">
        <f t="shared" si="5"/>
        <v>0</v>
      </c>
    </row>
    <row r="338" spans="1:5" x14ac:dyDescent="0.15">
      <c r="A338" s="3">
        <v>39591</v>
      </c>
      <c r="B338" s="1">
        <v>2838.05</v>
      </c>
      <c r="C338" s="1">
        <v>3773.79</v>
      </c>
      <c r="D338" s="1">
        <v>3603.28</v>
      </c>
      <c r="E338" t="b">
        <f t="shared" si="5"/>
        <v>0</v>
      </c>
    </row>
    <row r="339" spans="1:5" x14ac:dyDescent="0.15">
      <c r="A339" s="3">
        <v>39594</v>
      </c>
      <c r="B339" s="1">
        <v>2745.09</v>
      </c>
      <c r="C339" s="1">
        <v>3657.1</v>
      </c>
      <c r="D339" s="1">
        <v>3483.41</v>
      </c>
      <c r="E339" t="b">
        <f t="shared" si="5"/>
        <v>0</v>
      </c>
    </row>
    <row r="340" spans="1:5" x14ac:dyDescent="0.15">
      <c r="A340" s="3">
        <v>39595</v>
      </c>
      <c r="B340" s="1">
        <v>2754.12</v>
      </c>
      <c r="C340" s="1">
        <v>3670.84</v>
      </c>
      <c r="D340" s="1">
        <v>3486.91</v>
      </c>
      <c r="E340" t="b">
        <f t="shared" si="5"/>
        <v>0</v>
      </c>
    </row>
    <row r="341" spans="1:5" x14ac:dyDescent="0.15">
      <c r="A341" s="3">
        <v>39596</v>
      </c>
      <c r="B341" s="1">
        <v>2836.26</v>
      </c>
      <c r="C341" s="1">
        <v>3773.18</v>
      </c>
      <c r="D341" s="1">
        <v>3568.68</v>
      </c>
      <c r="E341" t="b">
        <f t="shared" si="5"/>
        <v>0</v>
      </c>
    </row>
    <row r="342" spans="1:5" x14ac:dyDescent="0.15">
      <c r="A342" s="3">
        <v>39597</v>
      </c>
      <c r="B342" s="1">
        <v>2765.95</v>
      </c>
      <c r="C342" s="1">
        <v>3675.62</v>
      </c>
      <c r="D342" s="1">
        <v>3501.28</v>
      </c>
      <c r="E342" t="b">
        <f t="shared" si="5"/>
        <v>0</v>
      </c>
    </row>
    <row r="343" spans="1:5" x14ac:dyDescent="0.15">
      <c r="A343" s="3">
        <v>39598</v>
      </c>
      <c r="B343" s="1">
        <v>2800.79</v>
      </c>
      <c r="C343" s="1">
        <v>3715.71</v>
      </c>
      <c r="D343" s="1">
        <v>3506.84</v>
      </c>
      <c r="E343" t="b">
        <f t="shared" si="5"/>
        <v>1</v>
      </c>
    </row>
    <row r="344" spans="1:5" x14ac:dyDescent="0.15">
      <c r="A344" s="3">
        <v>39601</v>
      </c>
      <c r="B344" s="1">
        <v>2814.3</v>
      </c>
      <c r="C344" s="1">
        <v>3728.7</v>
      </c>
      <c r="D344" s="1">
        <v>3553.32</v>
      </c>
      <c r="E344" t="b">
        <f t="shared" si="5"/>
        <v>0</v>
      </c>
    </row>
    <row r="345" spans="1:5" x14ac:dyDescent="0.15">
      <c r="A345" s="3">
        <v>39602</v>
      </c>
      <c r="B345" s="1">
        <v>2804.07</v>
      </c>
      <c r="C345" s="1">
        <v>3714.62</v>
      </c>
      <c r="D345" s="1">
        <v>3536.92</v>
      </c>
      <c r="E345" t="b">
        <f t="shared" si="5"/>
        <v>0</v>
      </c>
    </row>
    <row r="346" spans="1:5" x14ac:dyDescent="0.15">
      <c r="A346" s="3">
        <v>39603</v>
      </c>
      <c r="B346" s="1">
        <v>2736.83</v>
      </c>
      <c r="C346" s="1">
        <v>3645.86</v>
      </c>
      <c r="D346" s="1">
        <v>3472.67</v>
      </c>
      <c r="E346" t="b">
        <f t="shared" si="5"/>
        <v>0</v>
      </c>
    </row>
    <row r="347" spans="1:5" x14ac:dyDescent="0.15">
      <c r="A347" s="3">
        <v>39604</v>
      </c>
      <c r="B347" s="1">
        <v>2722.41</v>
      </c>
      <c r="C347" s="1">
        <v>3617.52</v>
      </c>
      <c r="D347" s="1">
        <v>3434.02</v>
      </c>
      <c r="E347" t="b">
        <f t="shared" si="5"/>
        <v>0</v>
      </c>
    </row>
    <row r="348" spans="1:5" x14ac:dyDescent="0.15">
      <c r="A348" s="3">
        <v>39605</v>
      </c>
      <c r="B348" s="1">
        <v>2701.79</v>
      </c>
      <c r="C348" s="1">
        <v>3591.73</v>
      </c>
      <c r="D348" s="1">
        <v>3420.07</v>
      </c>
      <c r="E348" t="b">
        <f t="shared" si="5"/>
        <v>0</v>
      </c>
    </row>
    <row r="349" spans="1:5" x14ac:dyDescent="0.15">
      <c r="A349" s="3">
        <v>39609</v>
      </c>
      <c r="B349" s="1">
        <v>2480.7600000000002</v>
      </c>
      <c r="C349" s="1">
        <v>3300.46</v>
      </c>
      <c r="D349" s="1">
        <v>3125.8</v>
      </c>
      <c r="E349" t="b">
        <f t="shared" si="5"/>
        <v>0</v>
      </c>
    </row>
    <row r="350" spans="1:5" x14ac:dyDescent="0.15">
      <c r="A350" s="3">
        <v>39610</v>
      </c>
      <c r="B350" s="1">
        <v>2446.7800000000002</v>
      </c>
      <c r="C350" s="1">
        <v>3239.75</v>
      </c>
      <c r="D350" s="1">
        <v>3054.53</v>
      </c>
      <c r="E350" t="b">
        <f t="shared" si="5"/>
        <v>0</v>
      </c>
    </row>
    <row r="351" spans="1:5" x14ac:dyDescent="0.15">
      <c r="A351" s="3">
        <v>39611</v>
      </c>
      <c r="B351" s="1">
        <v>2387.7600000000002</v>
      </c>
      <c r="C351" s="1">
        <v>3172.06</v>
      </c>
      <c r="D351" s="1">
        <v>3024.65</v>
      </c>
      <c r="E351" t="b">
        <f t="shared" si="5"/>
        <v>0</v>
      </c>
    </row>
    <row r="352" spans="1:5" x14ac:dyDescent="0.15">
      <c r="A352" s="3">
        <v>39612</v>
      </c>
      <c r="B352" s="1">
        <v>2322.79</v>
      </c>
      <c r="C352" s="1">
        <v>3078.5</v>
      </c>
      <c r="D352" s="1">
        <v>2881.04</v>
      </c>
      <c r="E352" t="b">
        <f t="shared" si="5"/>
        <v>0</v>
      </c>
    </row>
    <row r="353" spans="1:5" x14ac:dyDescent="0.15">
      <c r="A353" s="3">
        <v>39615</v>
      </c>
      <c r="B353" s="1">
        <v>2323.69</v>
      </c>
      <c r="C353" s="1">
        <v>3067.09</v>
      </c>
      <c r="D353" s="1">
        <v>2811.91</v>
      </c>
      <c r="E353" t="b">
        <f t="shared" si="5"/>
        <v>0</v>
      </c>
    </row>
    <row r="354" spans="1:5" x14ac:dyDescent="0.15">
      <c r="A354" s="3">
        <v>39616</v>
      </c>
      <c r="B354" s="1">
        <v>2262.2800000000002</v>
      </c>
      <c r="C354" s="1">
        <v>2972.05</v>
      </c>
      <c r="D354" s="1">
        <v>2640.92</v>
      </c>
      <c r="E354" t="b">
        <f t="shared" si="5"/>
        <v>0</v>
      </c>
    </row>
    <row r="355" spans="1:5" x14ac:dyDescent="0.15">
      <c r="A355" s="3">
        <v>39617</v>
      </c>
      <c r="B355" s="1">
        <v>2368.71</v>
      </c>
      <c r="C355" s="1">
        <v>3119.68</v>
      </c>
      <c r="D355" s="1">
        <v>2777.72</v>
      </c>
      <c r="E355" t="b">
        <f t="shared" si="5"/>
        <v>0</v>
      </c>
    </row>
    <row r="356" spans="1:5" x14ac:dyDescent="0.15">
      <c r="A356" s="3">
        <v>39618</v>
      </c>
      <c r="B356" s="1">
        <v>2201.34</v>
      </c>
      <c r="C356" s="1">
        <v>2901.21</v>
      </c>
      <c r="D356" s="1">
        <v>2561.0300000000002</v>
      </c>
      <c r="E356" t="b">
        <f t="shared" si="5"/>
        <v>0</v>
      </c>
    </row>
    <row r="357" spans="1:5" x14ac:dyDescent="0.15">
      <c r="A357" s="3">
        <v>39619</v>
      </c>
      <c r="B357" s="1">
        <v>2273.71</v>
      </c>
      <c r="C357" s="1">
        <v>2985.34</v>
      </c>
      <c r="D357" s="1">
        <v>2600.3000000000002</v>
      </c>
      <c r="E357" t="b">
        <f t="shared" si="5"/>
        <v>0</v>
      </c>
    </row>
    <row r="358" spans="1:5" x14ac:dyDescent="0.15">
      <c r="A358" s="3">
        <v>39622</v>
      </c>
      <c r="B358" s="1">
        <v>2220.08</v>
      </c>
      <c r="C358" s="1">
        <v>2915.93</v>
      </c>
      <c r="D358" s="1">
        <v>2548.0500000000002</v>
      </c>
      <c r="E358" t="b">
        <f t="shared" si="5"/>
        <v>0</v>
      </c>
    </row>
    <row r="359" spans="1:5" x14ac:dyDescent="0.15">
      <c r="A359" s="3">
        <v>39623</v>
      </c>
      <c r="B359" s="1">
        <v>2256.12</v>
      </c>
      <c r="C359" s="1">
        <v>2971.91</v>
      </c>
      <c r="D359" s="1">
        <v>2616.06</v>
      </c>
      <c r="E359" t="b">
        <f t="shared" si="5"/>
        <v>0</v>
      </c>
    </row>
    <row r="360" spans="1:5" x14ac:dyDescent="0.15">
      <c r="A360" s="3">
        <v>39624</v>
      </c>
      <c r="B360" s="1">
        <v>2334.4</v>
      </c>
      <c r="C360" s="1">
        <v>3086.41</v>
      </c>
      <c r="D360" s="1">
        <v>2754.75</v>
      </c>
      <c r="E360" t="b">
        <f t="shared" si="5"/>
        <v>0</v>
      </c>
    </row>
    <row r="361" spans="1:5" x14ac:dyDescent="0.15">
      <c r="A361" s="3">
        <v>39625</v>
      </c>
      <c r="B361" s="1">
        <v>2326.9</v>
      </c>
      <c r="C361" s="1">
        <v>3084.84</v>
      </c>
      <c r="D361" s="1">
        <v>2787.85</v>
      </c>
      <c r="E361" t="b">
        <f t="shared" si="5"/>
        <v>0</v>
      </c>
    </row>
    <row r="362" spans="1:5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  <c r="E362" t="b">
        <f t="shared" si="5"/>
        <v>0</v>
      </c>
    </row>
    <row r="363" spans="1:5" x14ac:dyDescent="0.15">
      <c r="A363" s="3">
        <v>39629</v>
      </c>
      <c r="B363" s="1">
        <v>2175.61</v>
      </c>
      <c r="C363" s="1">
        <v>2886.43</v>
      </c>
      <c r="D363" s="1">
        <v>2579.61</v>
      </c>
      <c r="E363" t="b">
        <f t="shared" si="5"/>
        <v>1</v>
      </c>
    </row>
    <row r="364" spans="1:5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  <c r="E364" t="b">
        <f t="shared" si="5"/>
        <v>0</v>
      </c>
    </row>
    <row r="365" spans="1:5" x14ac:dyDescent="0.15">
      <c r="A365" s="3">
        <v>39631</v>
      </c>
      <c r="B365" s="1">
        <v>2062.9299999999998</v>
      </c>
      <c r="C365" s="1">
        <v>2762.05</v>
      </c>
      <c r="D365" s="1">
        <v>2572.61</v>
      </c>
      <c r="E365" t="b">
        <f t="shared" si="5"/>
        <v>0</v>
      </c>
    </row>
    <row r="366" spans="1:5" x14ac:dyDescent="0.15">
      <c r="A366" s="3">
        <v>39632</v>
      </c>
      <c r="B366" s="1">
        <v>2088.9699999999998</v>
      </c>
      <c r="C366" s="1">
        <v>2803.79</v>
      </c>
      <c r="D366" s="1">
        <v>2686.88</v>
      </c>
      <c r="E366" t="b">
        <f t="shared" si="5"/>
        <v>0</v>
      </c>
    </row>
    <row r="367" spans="1:5" x14ac:dyDescent="0.15">
      <c r="A367" s="3">
        <v>39633</v>
      </c>
      <c r="B367" s="1">
        <v>2077.23</v>
      </c>
      <c r="C367" s="1">
        <v>2785.32</v>
      </c>
      <c r="D367" s="1">
        <v>2685.17</v>
      </c>
      <c r="E367" t="b">
        <f t="shared" si="5"/>
        <v>0</v>
      </c>
    </row>
    <row r="368" spans="1:5" x14ac:dyDescent="0.15">
      <c r="A368" s="3">
        <v>39636</v>
      </c>
      <c r="B368" s="1">
        <v>2190.3000000000002</v>
      </c>
      <c r="C368" s="1">
        <v>2934.91</v>
      </c>
      <c r="D368" s="1">
        <v>2832.05</v>
      </c>
      <c r="E368" t="b">
        <f t="shared" si="5"/>
        <v>0</v>
      </c>
    </row>
    <row r="369" spans="1:5" x14ac:dyDescent="0.15">
      <c r="A369" s="3">
        <v>39637</v>
      </c>
      <c r="B369" s="1">
        <v>2193.21</v>
      </c>
      <c r="C369" s="1">
        <v>2941.93</v>
      </c>
      <c r="D369" s="1">
        <v>2887.93</v>
      </c>
      <c r="E369" t="b">
        <f t="shared" si="5"/>
        <v>0</v>
      </c>
    </row>
    <row r="370" spans="1:5" x14ac:dyDescent="0.15">
      <c r="A370" s="3">
        <v>39638</v>
      </c>
      <c r="B370" s="1">
        <v>2289.6799999999998</v>
      </c>
      <c r="C370" s="1">
        <v>3066.2</v>
      </c>
      <c r="D370" s="1">
        <v>2967.54</v>
      </c>
      <c r="E370" t="b">
        <f t="shared" si="5"/>
        <v>0</v>
      </c>
    </row>
    <row r="371" spans="1:5" x14ac:dyDescent="0.15">
      <c r="A371" s="3">
        <v>39639</v>
      </c>
      <c r="B371" s="1">
        <v>2259.2600000000002</v>
      </c>
      <c r="C371" s="1">
        <v>3028.79</v>
      </c>
      <c r="D371" s="1">
        <v>2904.62</v>
      </c>
      <c r="E371" t="b">
        <f t="shared" si="5"/>
        <v>0</v>
      </c>
    </row>
    <row r="372" spans="1:5" x14ac:dyDescent="0.15">
      <c r="A372" s="3">
        <v>39640</v>
      </c>
      <c r="B372" s="1">
        <v>2245.46</v>
      </c>
      <c r="C372" s="1">
        <v>3004.13</v>
      </c>
      <c r="D372" s="1">
        <v>2891.36</v>
      </c>
      <c r="E372" t="b">
        <f t="shared" si="5"/>
        <v>0</v>
      </c>
    </row>
    <row r="373" spans="1:5" x14ac:dyDescent="0.15">
      <c r="A373" s="3">
        <v>39643</v>
      </c>
      <c r="B373" s="1">
        <v>2259.16</v>
      </c>
      <c r="C373" s="1">
        <v>3019.88</v>
      </c>
      <c r="D373" s="1">
        <v>2958.01</v>
      </c>
      <c r="E373" t="b">
        <f t="shared" si="5"/>
        <v>0</v>
      </c>
    </row>
    <row r="374" spans="1:5" x14ac:dyDescent="0.15">
      <c r="A374" s="3">
        <v>39644</v>
      </c>
      <c r="B374" s="1">
        <v>2157.91</v>
      </c>
      <c r="C374" s="1">
        <v>2884.35</v>
      </c>
      <c r="D374" s="1">
        <v>2892.85</v>
      </c>
      <c r="E374" t="b">
        <f t="shared" si="5"/>
        <v>0</v>
      </c>
    </row>
    <row r="375" spans="1:5" x14ac:dyDescent="0.15">
      <c r="A375" s="3">
        <v>39645</v>
      </c>
      <c r="B375" s="1">
        <v>2088.7800000000002</v>
      </c>
      <c r="C375" s="1">
        <v>2793.81</v>
      </c>
      <c r="D375" s="1">
        <v>2751.05</v>
      </c>
      <c r="E375" t="b">
        <f t="shared" si="5"/>
        <v>0</v>
      </c>
    </row>
    <row r="376" spans="1:5" x14ac:dyDescent="0.15">
      <c r="A376" s="3">
        <v>39646</v>
      </c>
      <c r="B376" s="1">
        <v>2073.33</v>
      </c>
      <c r="C376" s="1">
        <v>2771.67</v>
      </c>
      <c r="D376" s="1">
        <v>2711.72</v>
      </c>
      <c r="E376" t="b">
        <f t="shared" si="5"/>
        <v>0</v>
      </c>
    </row>
    <row r="377" spans="1:5" x14ac:dyDescent="0.15">
      <c r="A377" s="3">
        <v>39647</v>
      </c>
      <c r="B377" s="1">
        <v>2158.6999999999998</v>
      </c>
      <c r="C377" s="1">
        <v>2874.03</v>
      </c>
      <c r="D377" s="1">
        <v>2792.7</v>
      </c>
      <c r="E377" t="b">
        <f t="shared" si="5"/>
        <v>0</v>
      </c>
    </row>
    <row r="378" spans="1:5" x14ac:dyDescent="0.15">
      <c r="A378" s="3">
        <v>39650</v>
      </c>
      <c r="B378" s="1">
        <v>2228.4499999999998</v>
      </c>
      <c r="C378" s="1">
        <v>2964.01</v>
      </c>
      <c r="D378" s="1">
        <v>2913.7</v>
      </c>
      <c r="E378" t="b">
        <f t="shared" si="5"/>
        <v>0</v>
      </c>
    </row>
    <row r="379" spans="1:5" x14ac:dyDescent="0.15">
      <c r="A379" s="3">
        <v>39651</v>
      </c>
      <c r="B379" s="1">
        <v>2217.83</v>
      </c>
      <c r="C379" s="1">
        <v>2952.03</v>
      </c>
      <c r="D379" s="1">
        <v>2931.3</v>
      </c>
      <c r="E379" t="b">
        <f t="shared" si="5"/>
        <v>0</v>
      </c>
    </row>
    <row r="380" spans="1:5" x14ac:dyDescent="0.15">
      <c r="A380" s="3">
        <v>39652</v>
      </c>
      <c r="B380" s="1">
        <v>2213.15</v>
      </c>
      <c r="C380" s="1">
        <v>2938.6</v>
      </c>
      <c r="D380" s="1">
        <v>2915.13</v>
      </c>
      <c r="E380" t="b">
        <f t="shared" si="5"/>
        <v>0</v>
      </c>
    </row>
    <row r="381" spans="1:5" x14ac:dyDescent="0.15">
      <c r="A381" s="3">
        <v>39653</v>
      </c>
      <c r="B381" s="1">
        <v>2299.5700000000002</v>
      </c>
      <c r="C381" s="1">
        <v>3044.2</v>
      </c>
      <c r="D381" s="1">
        <v>2990.77</v>
      </c>
      <c r="E381" t="b">
        <f t="shared" si="5"/>
        <v>0</v>
      </c>
    </row>
    <row r="382" spans="1:5" x14ac:dyDescent="0.15">
      <c r="A382" s="3">
        <v>39654</v>
      </c>
      <c r="B382" s="1">
        <v>2265.6799999999998</v>
      </c>
      <c r="C382" s="1">
        <v>3001.46</v>
      </c>
      <c r="D382" s="1">
        <v>2971.52</v>
      </c>
      <c r="E382" t="b">
        <f t="shared" si="5"/>
        <v>0</v>
      </c>
    </row>
    <row r="383" spans="1:5" x14ac:dyDescent="0.15">
      <c r="A383" s="3">
        <v>39657</v>
      </c>
      <c r="B383" s="1">
        <v>2278.23</v>
      </c>
      <c r="C383" s="1">
        <v>3018.41</v>
      </c>
      <c r="D383" s="1">
        <v>3021.51</v>
      </c>
      <c r="E383" t="b">
        <f t="shared" si="5"/>
        <v>0</v>
      </c>
    </row>
    <row r="384" spans="1:5" x14ac:dyDescent="0.15">
      <c r="A384" s="3">
        <v>39658</v>
      </c>
      <c r="B384" s="1">
        <v>2232.79</v>
      </c>
      <c r="C384" s="1">
        <v>2961.06</v>
      </c>
      <c r="D384" s="1">
        <v>2960.07</v>
      </c>
      <c r="E384" t="b">
        <f t="shared" si="5"/>
        <v>0</v>
      </c>
    </row>
    <row r="385" spans="1:5" x14ac:dyDescent="0.15">
      <c r="A385" s="3">
        <v>39659</v>
      </c>
      <c r="B385" s="1">
        <v>2219.2399999999998</v>
      </c>
      <c r="C385" s="1">
        <v>2941.38</v>
      </c>
      <c r="D385" s="1">
        <v>2944.37</v>
      </c>
      <c r="E385" t="b">
        <f t="shared" si="5"/>
        <v>0</v>
      </c>
    </row>
    <row r="386" spans="1:5" x14ac:dyDescent="0.15">
      <c r="A386" s="3">
        <v>39660</v>
      </c>
      <c r="B386" s="1">
        <v>2164.08</v>
      </c>
      <c r="C386" s="1">
        <v>2866.51</v>
      </c>
      <c r="D386" s="1">
        <v>2834.1</v>
      </c>
      <c r="E386" t="b">
        <f t="shared" si="5"/>
        <v>1</v>
      </c>
    </row>
    <row r="387" spans="1:5" x14ac:dyDescent="0.15">
      <c r="A387" s="3">
        <v>39661</v>
      </c>
      <c r="B387" s="1">
        <v>2205.69</v>
      </c>
      <c r="C387" s="1">
        <v>2910.11</v>
      </c>
      <c r="D387" s="1">
        <v>2876.13</v>
      </c>
      <c r="E387" t="b">
        <f t="shared" ref="E387:E450" si="6">MONTH(A387)&lt;&gt;MONTH(A388)</f>
        <v>0</v>
      </c>
    </row>
    <row r="388" spans="1:5" x14ac:dyDescent="0.15">
      <c r="A388" s="3">
        <v>39664</v>
      </c>
      <c r="B388" s="1">
        <v>2155.89</v>
      </c>
      <c r="C388" s="1">
        <v>2847.52</v>
      </c>
      <c r="D388" s="1">
        <v>2803.57</v>
      </c>
      <c r="E388" t="b">
        <f t="shared" si="6"/>
        <v>0</v>
      </c>
    </row>
    <row r="389" spans="1:5" x14ac:dyDescent="0.15">
      <c r="A389" s="3">
        <v>39665</v>
      </c>
      <c r="B389" s="1">
        <v>2120.5100000000002</v>
      </c>
      <c r="C389" s="1">
        <v>2789.85</v>
      </c>
      <c r="D389" s="1">
        <v>2712.63</v>
      </c>
      <c r="E389" t="b">
        <f t="shared" si="6"/>
        <v>0</v>
      </c>
    </row>
    <row r="390" spans="1:5" x14ac:dyDescent="0.15">
      <c r="A390" s="3">
        <v>39666</v>
      </c>
      <c r="B390" s="1">
        <v>2150</v>
      </c>
      <c r="C390" s="1">
        <v>2816.15</v>
      </c>
      <c r="D390" s="1">
        <v>2705.28</v>
      </c>
      <c r="E390" t="b">
        <f t="shared" si="6"/>
        <v>0</v>
      </c>
    </row>
    <row r="391" spans="1:5" x14ac:dyDescent="0.15">
      <c r="A391" s="3">
        <v>39667</v>
      </c>
      <c r="B391" s="1">
        <v>2143.8000000000002</v>
      </c>
      <c r="C391" s="1">
        <v>2812.05</v>
      </c>
      <c r="D391" s="1">
        <v>2717.35</v>
      </c>
      <c r="E391" t="b">
        <f t="shared" si="6"/>
        <v>0</v>
      </c>
    </row>
    <row r="392" spans="1:5" x14ac:dyDescent="0.15">
      <c r="A392" s="3">
        <v>39668</v>
      </c>
      <c r="B392" s="1">
        <v>2056.92</v>
      </c>
      <c r="C392" s="1">
        <v>2696.73</v>
      </c>
      <c r="D392" s="1">
        <v>2514.9699999999998</v>
      </c>
      <c r="E392" t="b">
        <f t="shared" si="6"/>
        <v>0</v>
      </c>
    </row>
    <row r="393" spans="1:5" x14ac:dyDescent="0.15">
      <c r="A393" s="3">
        <v>39671</v>
      </c>
      <c r="B393" s="1">
        <v>1975.52</v>
      </c>
      <c r="C393" s="1">
        <v>2579.62</v>
      </c>
      <c r="D393" s="1">
        <v>2295.7600000000002</v>
      </c>
      <c r="E393" t="b">
        <f t="shared" si="6"/>
        <v>0</v>
      </c>
    </row>
    <row r="394" spans="1:5" x14ac:dyDescent="0.15">
      <c r="A394" s="3">
        <v>39672</v>
      </c>
      <c r="B394" s="1">
        <v>1961.23</v>
      </c>
      <c r="C394" s="1">
        <v>2568.34</v>
      </c>
      <c r="D394" s="1">
        <v>2251.39</v>
      </c>
      <c r="E394" t="b">
        <f t="shared" si="6"/>
        <v>0</v>
      </c>
    </row>
    <row r="395" spans="1:5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  <c r="E395" t="b">
        <f t="shared" si="6"/>
        <v>0</v>
      </c>
    </row>
    <row r="396" spans="1:5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  <c r="E396" t="b">
        <f t="shared" si="6"/>
        <v>0</v>
      </c>
    </row>
    <row r="397" spans="1:5" x14ac:dyDescent="0.15">
      <c r="A397" s="3">
        <v>39675</v>
      </c>
      <c r="B397" s="1">
        <v>1957.47</v>
      </c>
      <c r="C397" s="1">
        <v>2567.1799999999998</v>
      </c>
      <c r="D397" s="1">
        <v>2257.41</v>
      </c>
      <c r="E397" t="b">
        <f t="shared" si="6"/>
        <v>0</v>
      </c>
    </row>
    <row r="398" spans="1:5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  <c r="E398" t="b">
        <f t="shared" si="6"/>
        <v>0</v>
      </c>
    </row>
    <row r="399" spans="1:5" x14ac:dyDescent="0.15">
      <c r="A399" s="3">
        <v>39679</v>
      </c>
      <c r="B399" s="1">
        <v>1889.1</v>
      </c>
      <c r="C399" s="1">
        <v>2478.5</v>
      </c>
      <c r="D399" s="1">
        <v>2119.83</v>
      </c>
      <c r="E399" t="b">
        <f t="shared" si="6"/>
        <v>0</v>
      </c>
    </row>
    <row r="400" spans="1:5" x14ac:dyDescent="0.15">
      <c r="A400" s="3">
        <v>39680</v>
      </c>
      <c r="B400" s="1">
        <v>2042.94</v>
      </c>
      <c r="C400" s="1">
        <v>2670.8</v>
      </c>
      <c r="D400" s="1">
        <v>2299.67</v>
      </c>
      <c r="E400" t="b">
        <f t="shared" si="6"/>
        <v>0</v>
      </c>
    </row>
    <row r="401" spans="1:5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  <c r="E401" t="b">
        <f t="shared" si="6"/>
        <v>0</v>
      </c>
    </row>
    <row r="402" spans="1:5" x14ac:dyDescent="0.15">
      <c r="A402" s="3">
        <v>39682</v>
      </c>
      <c r="B402" s="1">
        <v>1948.06</v>
      </c>
      <c r="C402" s="1">
        <v>2538.14</v>
      </c>
      <c r="D402" s="1">
        <v>2171.6799999999998</v>
      </c>
      <c r="E402" t="b">
        <f t="shared" si="6"/>
        <v>0</v>
      </c>
    </row>
    <row r="403" spans="1:5" x14ac:dyDescent="0.15">
      <c r="A403" s="3">
        <v>39685</v>
      </c>
      <c r="B403" s="1">
        <v>1954.85</v>
      </c>
      <c r="C403" s="1">
        <v>2541.27</v>
      </c>
      <c r="D403" s="1">
        <v>2170.92</v>
      </c>
      <c r="E403" t="b">
        <f t="shared" si="6"/>
        <v>0</v>
      </c>
    </row>
    <row r="404" spans="1:5" x14ac:dyDescent="0.15">
      <c r="A404" s="3">
        <v>39686</v>
      </c>
      <c r="B404" s="1">
        <v>1919.98</v>
      </c>
      <c r="C404" s="1">
        <v>2489.7600000000002</v>
      </c>
      <c r="D404" s="1">
        <v>2041.98</v>
      </c>
      <c r="E404" t="b">
        <f t="shared" si="6"/>
        <v>0</v>
      </c>
    </row>
    <row r="405" spans="1:5" x14ac:dyDescent="0.15">
      <c r="A405" s="3">
        <v>39687</v>
      </c>
      <c r="B405" s="1">
        <v>1921.88</v>
      </c>
      <c r="C405" s="1">
        <v>2483.62</v>
      </c>
      <c r="D405" s="1">
        <v>2044.26</v>
      </c>
      <c r="E405" t="b">
        <f t="shared" si="6"/>
        <v>0</v>
      </c>
    </row>
    <row r="406" spans="1:5" x14ac:dyDescent="0.15">
      <c r="A406" s="3">
        <v>39688</v>
      </c>
      <c r="B406" s="1">
        <v>1938.76</v>
      </c>
      <c r="C406" s="1">
        <v>2499.29</v>
      </c>
      <c r="D406" s="1">
        <v>2044.35</v>
      </c>
      <c r="E406" t="b">
        <f t="shared" si="6"/>
        <v>0</v>
      </c>
    </row>
    <row r="407" spans="1:5" x14ac:dyDescent="0.15">
      <c r="A407" s="3">
        <v>39689</v>
      </c>
      <c r="B407" s="1">
        <v>1975.45</v>
      </c>
      <c r="C407" s="1">
        <v>2550.81</v>
      </c>
      <c r="D407" s="1">
        <v>2105.88</v>
      </c>
      <c r="E407" t="b">
        <f t="shared" si="6"/>
        <v>1</v>
      </c>
    </row>
    <row r="408" spans="1:5" x14ac:dyDescent="0.15">
      <c r="A408" s="3">
        <v>39692</v>
      </c>
      <c r="B408" s="1">
        <v>1905.9</v>
      </c>
      <c r="C408" s="1">
        <v>2459.42</v>
      </c>
      <c r="D408" s="1">
        <v>2046.06</v>
      </c>
      <c r="E408" t="b">
        <f t="shared" si="6"/>
        <v>0</v>
      </c>
    </row>
    <row r="409" spans="1:5" x14ac:dyDescent="0.15">
      <c r="A409" s="3">
        <v>39693</v>
      </c>
      <c r="B409" s="1">
        <v>1882.18</v>
      </c>
      <c r="C409" s="1">
        <v>2429.2199999999998</v>
      </c>
      <c r="D409" s="1">
        <v>2064.11</v>
      </c>
      <c r="E409" t="b">
        <f t="shared" si="6"/>
        <v>0</v>
      </c>
    </row>
    <row r="410" spans="1:5" x14ac:dyDescent="0.15">
      <c r="A410" s="3">
        <v>39694</v>
      </c>
      <c r="B410" s="1">
        <v>1849.17</v>
      </c>
      <c r="C410" s="1">
        <v>2383.19</v>
      </c>
      <c r="D410" s="1">
        <v>2057.11</v>
      </c>
      <c r="E410" t="b">
        <f t="shared" si="6"/>
        <v>0</v>
      </c>
    </row>
    <row r="411" spans="1:5" x14ac:dyDescent="0.15">
      <c r="A411" s="3">
        <v>39695</v>
      </c>
      <c r="B411" s="1">
        <v>1845.86</v>
      </c>
      <c r="C411" s="1">
        <v>2384.34</v>
      </c>
      <c r="D411" s="1">
        <v>2066.88</v>
      </c>
      <c r="E411" t="b">
        <f t="shared" si="6"/>
        <v>0</v>
      </c>
    </row>
    <row r="412" spans="1:5" x14ac:dyDescent="0.15">
      <c r="A412" s="3">
        <v>39696</v>
      </c>
      <c r="B412" s="1">
        <v>1796.96</v>
      </c>
      <c r="C412" s="1">
        <v>2320.84</v>
      </c>
      <c r="D412" s="1">
        <v>1952.6</v>
      </c>
      <c r="E412" t="b">
        <f t="shared" si="6"/>
        <v>0</v>
      </c>
    </row>
    <row r="413" spans="1:5" x14ac:dyDescent="0.15">
      <c r="A413" s="3">
        <v>39699</v>
      </c>
      <c r="B413" s="1">
        <v>1770.37</v>
      </c>
      <c r="C413" s="1">
        <v>2276.44</v>
      </c>
      <c r="D413" s="1">
        <v>1847.39</v>
      </c>
      <c r="E413" t="b">
        <f t="shared" si="6"/>
        <v>0</v>
      </c>
    </row>
    <row r="414" spans="1:5" x14ac:dyDescent="0.15">
      <c r="A414" s="3">
        <v>39700</v>
      </c>
      <c r="B414" s="1">
        <v>1780.73</v>
      </c>
      <c r="C414" s="1">
        <v>2288.4699999999998</v>
      </c>
      <c r="D414" s="1">
        <v>1864.16</v>
      </c>
      <c r="E414" t="b">
        <f t="shared" si="6"/>
        <v>0</v>
      </c>
    </row>
    <row r="415" spans="1:5" x14ac:dyDescent="0.15">
      <c r="A415" s="3">
        <v>39701</v>
      </c>
      <c r="B415" s="1">
        <v>1781.78</v>
      </c>
      <c r="C415" s="1">
        <v>2291.7399999999998</v>
      </c>
      <c r="D415" s="1">
        <v>1883.98</v>
      </c>
      <c r="E415" t="b">
        <f t="shared" si="6"/>
        <v>0</v>
      </c>
    </row>
    <row r="416" spans="1:5" x14ac:dyDescent="0.15">
      <c r="A416" s="3">
        <v>39702</v>
      </c>
      <c r="B416" s="1">
        <v>1709.8</v>
      </c>
      <c r="C416" s="1">
        <v>2205.5700000000002</v>
      </c>
      <c r="D416" s="1">
        <v>1838.23</v>
      </c>
      <c r="E416" t="b">
        <f t="shared" si="6"/>
        <v>0</v>
      </c>
    </row>
    <row r="417" spans="1:5" x14ac:dyDescent="0.15">
      <c r="A417" s="3">
        <v>39703</v>
      </c>
      <c r="B417" s="1">
        <v>1711.96</v>
      </c>
      <c r="C417" s="1">
        <v>2210.3000000000002</v>
      </c>
      <c r="D417" s="1">
        <v>1836.74</v>
      </c>
      <c r="E417" t="b">
        <f t="shared" si="6"/>
        <v>0</v>
      </c>
    </row>
    <row r="418" spans="1:5" x14ac:dyDescent="0.15">
      <c r="A418" s="3">
        <v>39707</v>
      </c>
      <c r="B418" s="1">
        <v>1615.58</v>
      </c>
      <c r="C418" s="1">
        <v>2109.52</v>
      </c>
      <c r="D418" s="1">
        <v>1795.37</v>
      </c>
      <c r="E418" t="b">
        <f t="shared" si="6"/>
        <v>0</v>
      </c>
    </row>
    <row r="419" spans="1:5" x14ac:dyDescent="0.15">
      <c r="A419" s="3">
        <v>39708</v>
      </c>
      <c r="B419" s="1">
        <v>1532.96</v>
      </c>
      <c r="C419" s="1">
        <v>2021.02</v>
      </c>
      <c r="D419" s="1">
        <v>1764.2</v>
      </c>
      <c r="E419" t="b">
        <f t="shared" si="6"/>
        <v>0</v>
      </c>
    </row>
    <row r="420" spans="1:5" x14ac:dyDescent="0.15">
      <c r="A420" s="3">
        <v>39709</v>
      </c>
      <c r="B420" s="1">
        <v>1508.52</v>
      </c>
      <c r="C420" s="1">
        <v>1990.97</v>
      </c>
      <c r="D420" s="1">
        <v>1710.75</v>
      </c>
      <c r="E420" t="b">
        <f t="shared" si="6"/>
        <v>0</v>
      </c>
    </row>
    <row r="421" spans="1:5" x14ac:dyDescent="0.15">
      <c r="A421" s="3">
        <v>39710</v>
      </c>
      <c r="B421" s="1">
        <v>1650.54</v>
      </c>
      <c r="C421" s="1">
        <v>2177.08</v>
      </c>
      <c r="D421" s="1">
        <v>1877.7</v>
      </c>
      <c r="E421" t="b">
        <f t="shared" si="6"/>
        <v>0</v>
      </c>
    </row>
    <row r="422" spans="1:5" x14ac:dyDescent="0.15">
      <c r="A422" s="3">
        <v>39713</v>
      </c>
      <c r="B422" s="1">
        <v>1780.38</v>
      </c>
      <c r="C422" s="1">
        <v>2329.2199999999998</v>
      </c>
      <c r="D422" s="1">
        <v>1963.3</v>
      </c>
      <c r="E422" t="b">
        <f t="shared" si="6"/>
        <v>0</v>
      </c>
    </row>
    <row r="423" spans="1:5" x14ac:dyDescent="0.15">
      <c r="A423" s="3">
        <v>39714</v>
      </c>
      <c r="B423" s="1">
        <v>1726.13</v>
      </c>
      <c r="C423" s="1">
        <v>2251.0300000000002</v>
      </c>
      <c r="D423" s="1">
        <v>1832.16</v>
      </c>
      <c r="E423" t="b">
        <f t="shared" si="6"/>
        <v>0</v>
      </c>
    </row>
    <row r="424" spans="1:5" x14ac:dyDescent="0.15">
      <c r="A424" s="3">
        <v>39715</v>
      </c>
      <c r="B424" s="1">
        <v>1736.12</v>
      </c>
      <c r="C424" s="1">
        <v>2263.7800000000002</v>
      </c>
      <c r="D424" s="1">
        <v>1877.35</v>
      </c>
      <c r="E424" t="b">
        <f t="shared" si="6"/>
        <v>0</v>
      </c>
    </row>
    <row r="425" spans="1:5" x14ac:dyDescent="0.15">
      <c r="A425" s="3">
        <v>39716</v>
      </c>
      <c r="B425" s="1">
        <v>1808.81</v>
      </c>
      <c r="C425" s="1">
        <v>2360.61</v>
      </c>
      <c r="D425" s="1">
        <v>1921.03</v>
      </c>
      <c r="E425" t="b">
        <f t="shared" si="6"/>
        <v>0</v>
      </c>
    </row>
    <row r="426" spans="1:5" x14ac:dyDescent="0.15">
      <c r="A426" s="3">
        <v>39717</v>
      </c>
      <c r="B426" s="1">
        <v>1811.34</v>
      </c>
      <c r="C426" s="1">
        <v>2375.73</v>
      </c>
      <c r="D426" s="1">
        <v>1917.37</v>
      </c>
      <c r="E426" t="b">
        <f t="shared" si="6"/>
        <v>1</v>
      </c>
    </row>
    <row r="427" spans="1:5" x14ac:dyDescent="0.15">
      <c r="A427" s="3">
        <v>39727</v>
      </c>
      <c r="B427" s="1">
        <v>1712.71</v>
      </c>
      <c r="C427" s="1">
        <v>2246.88</v>
      </c>
      <c r="D427" s="1">
        <v>1855.12</v>
      </c>
      <c r="E427" t="b">
        <f t="shared" si="6"/>
        <v>0</v>
      </c>
    </row>
    <row r="428" spans="1:5" x14ac:dyDescent="0.15">
      <c r="A428" s="3">
        <v>39728</v>
      </c>
      <c r="B428" s="1">
        <v>1678.27</v>
      </c>
      <c r="C428" s="1">
        <v>2215.83</v>
      </c>
      <c r="D428" s="1">
        <v>1849.97</v>
      </c>
      <c r="E428" t="b">
        <f t="shared" si="6"/>
        <v>0</v>
      </c>
    </row>
    <row r="429" spans="1:5" x14ac:dyDescent="0.15">
      <c r="A429" s="3">
        <v>39729</v>
      </c>
      <c r="B429" s="1">
        <v>1600.5</v>
      </c>
      <c r="C429" s="1">
        <v>2119.0100000000002</v>
      </c>
      <c r="D429" s="1">
        <v>1807.69</v>
      </c>
      <c r="E429" t="b">
        <f t="shared" si="6"/>
        <v>0</v>
      </c>
    </row>
    <row r="430" spans="1:5" x14ac:dyDescent="0.15">
      <c r="A430" s="3">
        <v>39730</v>
      </c>
      <c r="B430" s="1">
        <v>1587.04</v>
      </c>
      <c r="C430" s="1">
        <v>2091.5500000000002</v>
      </c>
      <c r="D430" s="1">
        <v>1781.02</v>
      </c>
      <c r="E430" t="b">
        <f t="shared" si="6"/>
        <v>0</v>
      </c>
    </row>
    <row r="431" spans="1:5" x14ac:dyDescent="0.15">
      <c r="A431" s="3">
        <v>39731</v>
      </c>
      <c r="B431" s="1">
        <v>1528.14</v>
      </c>
      <c r="C431" s="1">
        <v>2006.49</v>
      </c>
      <c r="D431" s="1">
        <v>1646.93</v>
      </c>
      <c r="E431" t="b">
        <f t="shared" si="6"/>
        <v>0</v>
      </c>
    </row>
    <row r="432" spans="1:5" x14ac:dyDescent="0.15">
      <c r="A432" s="3">
        <v>39734</v>
      </c>
      <c r="B432" s="1">
        <v>1613.84</v>
      </c>
      <c r="C432" s="1">
        <v>2105.9699999999998</v>
      </c>
      <c r="D432" s="1">
        <v>1686.88</v>
      </c>
      <c r="E432" t="b">
        <f t="shared" si="6"/>
        <v>0</v>
      </c>
    </row>
    <row r="433" spans="1:5" x14ac:dyDescent="0.15">
      <c r="A433" s="3">
        <v>39735</v>
      </c>
      <c r="B433" s="1">
        <v>1564.73</v>
      </c>
      <c r="C433" s="1">
        <v>2049.8000000000002</v>
      </c>
      <c r="D433" s="1">
        <v>1629.74</v>
      </c>
      <c r="E433" t="b">
        <f t="shared" si="6"/>
        <v>0</v>
      </c>
    </row>
    <row r="434" spans="1:5" x14ac:dyDescent="0.15">
      <c r="A434" s="3">
        <v>39736</v>
      </c>
      <c r="B434" s="1">
        <v>1548.52</v>
      </c>
      <c r="C434" s="1">
        <v>2029.64</v>
      </c>
      <c r="D434" s="1">
        <v>1615.78</v>
      </c>
      <c r="E434" t="b">
        <f t="shared" si="6"/>
        <v>0</v>
      </c>
    </row>
    <row r="435" spans="1:5" x14ac:dyDescent="0.15">
      <c r="A435" s="3">
        <v>39737</v>
      </c>
      <c r="B435" s="1">
        <v>1473.25</v>
      </c>
      <c r="C435" s="1">
        <v>1934.84</v>
      </c>
      <c r="D435" s="1">
        <v>1524.32</v>
      </c>
      <c r="E435" t="b">
        <f t="shared" si="6"/>
        <v>0</v>
      </c>
    </row>
    <row r="436" spans="1:5" x14ac:dyDescent="0.15">
      <c r="A436" s="3">
        <v>39738</v>
      </c>
      <c r="B436" s="1">
        <v>1480.16</v>
      </c>
      <c r="C436" s="1">
        <v>1946.83</v>
      </c>
      <c r="D436" s="1">
        <v>1547.96</v>
      </c>
      <c r="E436" t="b">
        <f t="shared" si="6"/>
        <v>0</v>
      </c>
    </row>
    <row r="437" spans="1:5" x14ac:dyDescent="0.15">
      <c r="A437" s="3">
        <v>39741</v>
      </c>
      <c r="B437" s="1">
        <v>1531.69</v>
      </c>
      <c r="C437" s="1">
        <v>2014.24</v>
      </c>
      <c r="D437" s="1">
        <v>1606.02</v>
      </c>
      <c r="E437" t="b">
        <f t="shared" si="6"/>
        <v>0</v>
      </c>
    </row>
    <row r="438" spans="1:5" x14ac:dyDescent="0.15">
      <c r="A438" s="3">
        <v>39742</v>
      </c>
      <c r="B438" s="1">
        <v>1514.13</v>
      </c>
      <c r="C438" s="1">
        <v>1995.16</v>
      </c>
      <c r="D438" s="1">
        <v>1611.73</v>
      </c>
      <c r="E438" t="b">
        <f t="shared" si="6"/>
        <v>0</v>
      </c>
    </row>
    <row r="439" spans="1:5" x14ac:dyDescent="0.15">
      <c r="A439" s="3">
        <v>39743</v>
      </c>
      <c r="B439" s="1">
        <v>1470.92</v>
      </c>
      <c r="C439" s="1">
        <v>1941.35</v>
      </c>
      <c r="D439" s="1">
        <v>1580.89</v>
      </c>
      <c r="E439" t="b">
        <f t="shared" si="6"/>
        <v>0</v>
      </c>
    </row>
    <row r="440" spans="1:5" x14ac:dyDescent="0.15">
      <c r="A440" s="3">
        <v>39744</v>
      </c>
      <c r="B440" s="1">
        <v>1459.2</v>
      </c>
      <c r="C440" s="1">
        <v>1933.97</v>
      </c>
      <c r="D440" s="1">
        <v>1597.61</v>
      </c>
      <c r="E440" t="b">
        <f t="shared" si="6"/>
        <v>0</v>
      </c>
    </row>
    <row r="441" spans="1:5" x14ac:dyDescent="0.15">
      <c r="A441" s="3">
        <v>39745</v>
      </c>
      <c r="B441" s="1">
        <v>1408.13</v>
      </c>
      <c r="C441" s="1">
        <v>1870.82</v>
      </c>
      <c r="D441" s="1">
        <v>1575.06</v>
      </c>
      <c r="E441" t="b">
        <f t="shared" si="6"/>
        <v>0</v>
      </c>
    </row>
    <row r="442" spans="1:5" x14ac:dyDescent="0.15">
      <c r="A442" s="3">
        <v>39748</v>
      </c>
      <c r="B442" s="1">
        <v>1305.7</v>
      </c>
      <c r="C442" s="1">
        <v>1736.31</v>
      </c>
      <c r="D442" s="1">
        <v>1452.94</v>
      </c>
      <c r="E442" t="b">
        <f t="shared" si="6"/>
        <v>0</v>
      </c>
    </row>
    <row r="443" spans="1:5" x14ac:dyDescent="0.15">
      <c r="A443" s="3">
        <v>39749</v>
      </c>
      <c r="B443" s="1">
        <v>1353.69</v>
      </c>
      <c r="C443" s="1">
        <v>1795.25</v>
      </c>
      <c r="D443" s="1">
        <v>1490.74</v>
      </c>
      <c r="E443" t="b">
        <f t="shared" si="6"/>
        <v>0</v>
      </c>
    </row>
    <row r="444" spans="1:5" x14ac:dyDescent="0.15">
      <c r="A444" s="3">
        <v>39750</v>
      </c>
      <c r="B444" s="1">
        <v>1316.98</v>
      </c>
      <c r="C444" s="1">
        <v>1751.42</v>
      </c>
      <c r="D444" s="1">
        <v>1426.08</v>
      </c>
      <c r="E444" t="b">
        <f t="shared" si="6"/>
        <v>0</v>
      </c>
    </row>
    <row r="445" spans="1:5" x14ac:dyDescent="0.15">
      <c r="A445" s="3">
        <v>39751</v>
      </c>
      <c r="B445" s="1">
        <v>1358.89</v>
      </c>
      <c r="C445" s="1">
        <v>1803.64</v>
      </c>
      <c r="D445" s="1">
        <v>1436.9</v>
      </c>
      <c r="E445" t="b">
        <f t="shared" si="6"/>
        <v>0</v>
      </c>
    </row>
    <row r="446" spans="1:5" x14ac:dyDescent="0.15">
      <c r="A446" s="3">
        <v>39752</v>
      </c>
      <c r="B446" s="1">
        <v>1327.7</v>
      </c>
      <c r="C446" s="1">
        <v>1768.87</v>
      </c>
      <c r="D446" s="1">
        <v>1406.76</v>
      </c>
      <c r="E446" t="b">
        <f t="shared" si="6"/>
        <v>1</v>
      </c>
    </row>
    <row r="447" spans="1:5" x14ac:dyDescent="0.15">
      <c r="A447" s="3">
        <v>39755</v>
      </c>
      <c r="B447" s="1">
        <v>1323.89</v>
      </c>
      <c r="C447" s="1">
        <v>1764.97</v>
      </c>
      <c r="D447" s="1">
        <v>1388.38</v>
      </c>
      <c r="E447" t="b">
        <f t="shared" si="6"/>
        <v>0</v>
      </c>
    </row>
    <row r="448" spans="1:5" x14ac:dyDescent="0.15">
      <c r="A448" s="3">
        <v>39756</v>
      </c>
      <c r="B448" s="1">
        <v>1313.02</v>
      </c>
      <c r="C448" s="1">
        <v>1741.87</v>
      </c>
      <c r="D448" s="1">
        <v>1374.35</v>
      </c>
      <c r="E448" t="b">
        <f t="shared" si="6"/>
        <v>0</v>
      </c>
    </row>
    <row r="449" spans="1:5" x14ac:dyDescent="0.15">
      <c r="A449" s="3">
        <v>39757</v>
      </c>
      <c r="B449" s="1">
        <v>1370.76</v>
      </c>
      <c r="C449" s="1">
        <v>1813.96</v>
      </c>
      <c r="D449" s="1">
        <v>1423.45</v>
      </c>
      <c r="E449" t="b">
        <f t="shared" si="6"/>
        <v>0</v>
      </c>
    </row>
    <row r="450" spans="1:5" x14ac:dyDescent="0.15">
      <c r="A450" s="3">
        <v>39758</v>
      </c>
      <c r="B450" s="1">
        <v>1332.71</v>
      </c>
      <c r="C450" s="1">
        <v>1765.12</v>
      </c>
      <c r="D450" s="1">
        <v>1405.8</v>
      </c>
      <c r="E450" t="b">
        <f t="shared" si="6"/>
        <v>0</v>
      </c>
    </row>
    <row r="451" spans="1:5" x14ac:dyDescent="0.15">
      <c r="A451" s="3">
        <v>39759</v>
      </c>
      <c r="B451" s="1">
        <v>1363.46</v>
      </c>
      <c r="C451" s="1">
        <v>1798.38</v>
      </c>
      <c r="D451" s="1">
        <v>1432.78</v>
      </c>
      <c r="E451" t="b">
        <f t="shared" ref="E451:E514" si="7">MONTH(A451)&lt;&gt;MONTH(A452)</f>
        <v>0</v>
      </c>
    </row>
    <row r="452" spans="1:5" x14ac:dyDescent="0.15">
      <c r="A452" s="3">
        <v>39762</v>
      </c>
      <c r="B452" s="1">
        <v>1469.62</v>
      </c>
      <c r="C452" s="1">
        <v>1932.45</v>
      </c>
      <c r="D452" s="1">
        <v>1541.3</v>
      </c>
      <c r="E452" t="b">
        <f t="shared" si="7"/>
        <v>0</v>
      </c>
    </row>
    <row r="453" spans="1:5" x14ac:dyDescent="0.15">
      <c r="A453" s="3">
        <v>39763</v>
      </c>
      <c r="B453" s="1">
        <v>1443.21</v>
      </c>
      <c r="C453" s="1">
        <v>1906.99</v>
      </c>
      <c r="D453" s="1">
        <v>1533.36</v>
      </c>
      <c r="E453" t="b">
        <f t="shared" si="7"/>
        <v>0</v>
      </c>
    </row>
    <row r="454" spans="1:5" x14ac:dyDescent="0.15">
      <c r="A454" s="3">
        <v>39764</v>
      </c>
      <c r="B454" s="1">
        <v>1457.43</v>
      </c>
      <c r="C454" s="1">
        <v>1923.7</v>
      </c>
      <c r="D454" s="1">
        <v>1580.05</v>
      </c>
      <c r="E454" t="b">
        <f t="shared" si="7"/>
        <v>0</v>
      </c>
    </row>
    <row r="455" spans="1:5" x14ac:dyDescent="0.15">
      <c r="A455" s="3">
        <v>39765</v>
      </c>
      <c r="B455" s="1">
        <v>1509.89</v>
      </c>
      <c r="C455" s="1">
        <v>1995.81</v>
      </c>
      <c r="D455" s="1">
        <v>1652.16</v>
      </c>
      <c r="E455" t="b">
        <f t="shared" si="7"/>
        <v>0</v>
      </c>
    </row>
    <row r="456" spans="1:5" x14ac:dyDescent="0.15">
      <c r="A456" s="3">
        <v>39766</v>
      </c>
      <c r="B456" s="1">
        <v>1550.46</v>
      </c>
      <c r="C456" s="1">
        <v>2058.06</v>
      </c>
      <c r="D456" s="1">
        <v>1737.47</v>
      </c>
      <c r="E456" t="b">
        <f t="shared" si="7"/>
        <v>0</v>
      </c>
    </row>
    <row r="457" spans="1:5" x14ac:dyDescent="0.15">
      <c r="A457" s="3">
        <v>39769</v>
      </c>
      <c r="B457" s="1">
        <v>1572.9</v>
      </c>
      <c r="C457" s="1">
        <v>2089.9</v>
      </c>
      <c r="D457" s="1">
        <v>1827.97</v>
      </c>
      <c r="E457" t="b">
        <f t="shared" si="7"/>
        <v>0</v>
      </c>
    </row>
    <row r="458" spans="1:5" x14ac:dyDescent="0.15">
      <c r="A458" s="3">
        <v>39770</v>
      </c>
      <c r="B458" s="1">
        <v>1459.11</v>
      </c>
      <c r="C458" s="1">
        <v>1938.21</v>
      </c>
      <c r="D458" s="1">
        <v>1695.21</v>
      </c>
      <c r="E458" t="b">
        <f t="shared" si="7"/>
        <v>0</v>
      </c>
    </row>
    <row r="459" spans="1:5" x14ac:dyDescent="0.15">
      <c r="A459" s="3">
        <v>39771</v>
      </c>
      <c r="B459" s="1">
        <v>1543.77</v>
      </c>
      <c r="C459" s="1">
        <v>2052.15</v>
      </c>
      <c r="D459" s="1">
        <v>1809.92</v>
      </c>
      <c r="E459" t="b">
        <f t="shared" si="7"/>
        <v>0</v>
      </c>
    </row>
    <row r="460" spans="1:5" x14ac:dyDescent="0.15">
      <c r="A460" s="3">
        <v>39772</v>
      </c>
      <c r="B460" s="1">
        <v>1511.8</v>
      </c>
      <c r="C460" s="1">
        <v>2019.47</v>
      </c>
      <c r="D460" s="1">
        <v>1811.99</v>
      </c>
      <c r="E460" t="b">
        <f t="shared" si="7"/>
        <v>0</v>
      </c>
    </row>
    <row r="461" spans="1:5" x14ac:dyDescent="0.15">
      <c r="A461" s="3">
        <v>39773</v>
      </c>
      <c r="B461" s="1">
        <v>1501.09</v>
      </c>
      <c r="C461" s="1">
        <v>2009.87</v>
      </c>
      <c r="D461" s="1">
        <v>1794.57</v>
      </c>
      <c r="E461" t="b">
        <f t="shared" si="7"/>
        <v>0</v>
      </c>
    </row>
    <row r="462" spans="1:5" x14ac:dyDescent="0.15">
      <c r="A462" s="3">
        <v>39776</v>
      </c>
      <c r="B462" s="1">
        <v>1435.64</v>
      </c>
      <c r="C462" s="1">
        <v>1924.11</v>
      </c>
      <c r="D462" s="1">
        <v>1726.55</v>
      </c>
      <c r="E462" t="b">
        <f t="shared" si="7"/>
        <v>0</v>
      </c>
    </row>
    <row r="463" spans="1:5" x14ac:dyDescent="0.15">
      <c r="A463" s="3">
        <v>39777</v>
      </c>
      <c r="B463" s="1">
        <v>1435.36</v>
      </c>
      <c r="C463" s="1">
        <v>1924.23</v>
      </c>
      <c r="D463" s="1">
        <v>1714.32</v>
      </c>
      <c r="E463" t="b">
        <f t="shared" si="7"/>
        <v>0</v>
      </c>
    </row>
    <row r="464" spans="1:5" x14ac:dyDescent="0.15">
      <c r="A464" s="3">
        <v>39778</v>
      </c>
      <c r="B464" s="1">
        <v>1440.64</v>
      </c>
      <c r="C464" s="1">
        <v>1935.44</v>
      </c>
      <c r="D464" s="1">
        <v>1717.22</v>
      </c>
      <c r="E464" t="b">
        <f t="shared" si="7"/>
        <v>0</v>
      </c>
    </row>
    <row r="465" spans="1:5" x14ac:dyDescent="0.15">
      <c r="A465" s="3">
        <v>39779</v>
      </c>
      <c r="B465" s="1">
        <v>1455.74</v>
      </c>
      <c r="C465" s="1">
        <v>1961.88</v>
      </c>
      <c r="D465" s="1">
        <v>1738.55</v>
      </c>
      <c r="E465" t="b">
        <f t="shared" si="7"/>
        <v>0</v>
      </c>
    </row>
    <row r="466" spans="1:5" x14ac:dyDescent="0.15">
      <c r="A466" s="3">
        <v>39780</v>
      </c>
      <c r="B466" s="1">
        <v>1411.17</v>
      </c>
      <c r="C466" s="1">
        <v>1914.56</v>
      </c>
      <c r="D466" s="1">
        <v>1719.43</v>
      </c>
      <c r="E466" t="b">
        <f t="shared" si="7"/>
        <v>1</v>
      </c>
    </row>
    <row r="467" spans="1:5" x14ac:dyDescent="0.15">
      <c r="A467" s="3">
        <v>39783</v>
      </c>
      <c r="B467" s="1">
        <v>1424.86</v>
      </c>
      <c r="C467" s="1">
        <v>1935.7</v>
      </c>
      <c r="D467" s="1">
        <v>1801.67</v>
      </c>
      <c r="E467" t="b">
        <f t="shared" si="7"/>
        <v>0</v>
      </c>
    </row>
    <row r="468" spans="1:5" x14ac:dyDescent="0.15">
      <c r="A468" s="3">
        <v>39784</v>
      </c>
      <c r="B468" s="1">
        <v>1419.48</v>
      </c>
      <c r="C468" s="1">
        <v>1929.14</v>
      </c>
      <c r="D468" s="1">
        <v>1841.69</v>
      </c>
      <c r="E468" t="b">
        <f t="shared" si="7"/>
        <v>0</v>
      </c>
    </row>
    <row r="469" spans="1:5" x14ac:dyDescent="0.15">
      <c r="A469" s="3">
        <v>39785</v>
      </c>
      <c r="B469" s="1">
        <v>1486.89</v>
      </c>
      <c r="C469" s="1">
        <v>2016.88</v>
      </c>
      <c r="D469" s="1">
        <v>1912.76</v>
      </c>
      <c r="E469" t="b">
        <f t="shared" si="7"/>
        <v>0</v>
      </c>
    </row>
    <row r="470" spans="1:5" x14ac:dyDescent="0.15">
      <c r="A470" s="3">
        <v>39786</v>
      </c>
      <c r="B470" s="1">
        <v>1521.59</v>
      </c>
      <c r="C470" s="1">
        <v>2056.79</v>
      </c>
      <c r="D470" s="1">
        <v>1912.81</v>
      </c>
      <c r="E470" t="b">
        <f t="shared" si="7"/>
        <v>0</v>
      </c>
    </row>
    <row r="471" spans="1:5" x14ac:dyDescent="0.15">
      <c r="A471" s="3">
        <v>39787</v>
      </c>
      <c r="B471" s="1">
        <v>1538.47</v>
      </c>
      <c r="C471" s="1">
        <v>2082.86</v>
      </c>
      <c r="D471" s="1">
        <v>1972.41</v>
      </c>
      <c r="E471" t="b">
        <f t="shared" si="7"/>
        <v>0</v>
      </c>
    </row>
    <row r="472" spans="1:5" x14ac:dyDescent="0.15">
      <c r="A472" s="3">
        <v>39790</v>
      </c>
      <c r="B472" s="1">
        <v>1602.75</v>
      </c>
      <c r="C472" s="1">
        <v>2166.3200000000002</v>
      </c>
      <c r="D472" s="1">
        <v>2054.21</v>
      </c>
      <c r="E472" t="b">
        <f t="shared" si="7"/>
        <v>0</v>
      </c>
    </row>
    <row r="473" spans="1:5" x14ac:dyDescent="0.15">
      <c r="A473" s="3">
        <v>39791</v>
      </c>
      <c r="B473" s="1">
        <v>1554.51</v>
      </c>
      <c r="C473" s="1">
        <v>2107.75</v>
      </c>
      <c r="D473" s="1">
        <v>2001.22</v>
      </c>
      <c r="E473" t="b">
        <f t="shared" si="7"/>
        <v>0</v>
      </c>
    </row>
    <row r="474" spans="1:5" x14ac:dyDescent="0.15">
      <c r="A474" s="3">
        <v>39792</v>
      </c>
      <c r="B474" s="1">
        <v>1607.49</v>
      </c>
      <c r="C474" s="1">
        <v>2167.71</v>
      </c>
      <c r="D474" s="1">
        <v>2070.9</v>
      </c>
      <c r="E474" t="b">
        <f t="shared" si="7"/>
        <v>0</v>
      </c>
    </row>
    <row r="475" spans="1:5" x14ac:dyDescent="0.15">
      <c r="A475" s="3">
        <v>39793</v>
      </c>
      <c r="B475" s="1">
        <v>1567.02</v>
      </c>
      <c r="C475" s="1">
        <v>2119.33</v>
      </c>
      <c r="D475" s="1">
        <v>2013.36</v>
      </c>
      <c r="E475" t="b">
        <f t="shared" si="7"/>
        <v>0</v>
      </c>
    </row>
    <row r="476" spans="1:5" x14ac:dyDescent="0.15">
      <c r="A476" s="3">
        <v>39794</v>
      </c>
      <c r="B476" s="1">
        <v>1499.29</v>
      </c>
      <c r="C476" s="1">
        <v>2031.88</v>
      </c>
      <c r="D476" s="1">
        <v>1916.2</v>
      </c>
      <c r="E476" t="b">
        <f t="shared" si="7"/>
        <v>0</v>
      </c>
    </row>
    <row r="477" spans="1:5" x14ac:dyDescent="0.15">
      <c r="A477" s="3">
        <v>39797</v>
      </c>
      <c r="B477" s="1">
        <v>1508.71</v>
      </c>
      <c r="C477" s="1">
        <v>2041.67</v>
      </c>
      <c r="D477" s="1">
        <v>1956.29</v>
      </c>
      <c r="E477" t="b">
        <f t="shared" si="7"/>
        <v>0</v>
      </c>
    </row>
    <row r="478" spans="1:5" x14ac:dyDescent="0.15">
      <c r="A478" s="3">
        <v>39798</v>
      </c>
      <c r="B478" s="1">
        <v>1512.08</v>
      </c>
      <c r="C478" s="1">
        <v>2056.21</v>
      </c>
      <c r="D478" s="1">
        <v>1983.74</v>
      </c>
      <c r="E478" t="b">
        <f t="shared" si="7"/>
        <v>0</v>
      </c>
    </row>
    <row r="479" spans="1:5" x14ac:dyDescent="0.15">
      <c r="A479" s="3">
        <v>39799</v>
      </c>
      <c r="B479" s="1">
        <v>1510.35</v>
      </c>
      <c r="C479" s="1">
        <v>2056.91</v>
      </c>
      <c r="D479" s="1">
        <v>2015.5</v>
      </c>
      <c r="E479" t="b">
        <f t="shared" si="7"/>
        <v>0</v>
      </c>
    </row>
    <row r="480" spans="1:5" x14ac:dyDescent="0.15">
      <c r="A480" s="3">
        <v>39800</v>
      </c>
      <c r="B480" s="1">
        <v>1552.75</v>
      </c>
      <c r="C480" s="1">
        <v>2107.37</v>
      </c>
      <c r="D480" s="1">
        <v>2049.5</v>
      </c>
      <c r="E480" t="b">
        <f t="shared" si="7"/>
        <v>0</v>
      </c>
    </row>
    <row r="481" spans="1:5" x14ac:dyDescent="0.15">
      <c r="A481" s="3">
        <v>39801</v>
      </c>
      <c r="B481" s="1">
        <v>1554.11</v>
      </c>
      <c r="C481" s="1">
        <v>2111.41</v>
      </c>
      <c r="D481" s="1">
        <v>2066.4299999999998</v>
      </c>
      <c r="E481" t="b">
        <f t="shared" si="7"/>
        <v>0</v>
      </c>
    </row>
    <row r="482" spans="1:5" x14ac:dyDescent="0.15">
      <c r="A482" s="3">
        <v>39804</v>
      </c>
      <c r="B482" s="1">
        <v>1522.44</v>
      </c>
      <c r="C482" s="1">
        <v>2069.31</v>
      </c>
      <c r="D482" s="1">
        <v>2075.31</v>
      </c>
      <c r="E482" t="b">
        <f t="shared" si="7"/>
        <v>0</v>
      </c>
    </row>
    <row r="483" spans="1:5" x14ac:dyDescent="0.15">
      <c r="A483" s="3">
        <v>39805</v>
      </c>
      <c r="B483" s="1">
        <v>1451.76</v>
      </c>
      <c r="C483" s="1">
        <v>1972.99</v>
      </c>
      <c r="D483" s="1">
        <v>1938.6</v>
      </c>
      <c r="E483" t="b">
        <f t="shared" si="7"/>
        <v>0</v>
      </c>
    </row>
    <row r="484" spans="1:5" x14ac:dyDescent="0.15">
      <c r="A484" s="3">
        <v>39806</v>
      </c>
      <c r="B484" s="1">
        <v>1428.9</v>
      </c>
      <c r="C484" s="1">
        <v>1940.55</v>
      </c>
      <c r="D484" s="1">
        <v>1895.66</v>
      </c>
      <c r="E484" t="b">
        <f t="shared" si="7"/>
        <v>0</v>
      </c>
    </row>
    <row r="485" spans="1:5" x14ac:dyDescent="0.15">
      <c r="A485" s="3">
        <v>39807</v>
      </c>
      <c r="B485" s="1">
        <v>1415.83</v>
      </c>
      <c r="C485" s="1">
        <v>1921.93</v>
      </c>
      <c r="D485" s="1">
        <v>1898.36</v>
      </c>
      <c r="E485" t="b">
        <f t="shared" si="7"/>
        <v>0</v>
      </c>
    </row>
    <row r="486" spans="1:5" x14ac:dyDescent="0.15">
      <c r="A486" s="3">
        <v>39808</v>
      </c>
      <c r="B486" s="1">
        <v>1416.83</v>
      </c>
      <c r="C486" s="1">
        <v>1915.31</v>
      </c>
      <c r="D486" s="1">
        <v>1877.9</v>
      </c>
      <c r="E486" t="b">
        <f t="shared" si="7"/>
        <v>0</v>
      </c>
    </row>
    <row r="487" spans="1:5" x14ac:dyDescent="0.15">
      <c r="A487" s="3">
        <v>39811</v>
      </c>
      <c r="B487" s="1">
        <v>1407.63</v>
      </c>
      <c r="C487" s="1">
        <v>1903.69</v>
      </c>
      <c r="D487" s="1">
        <v>1873.53</v>
      </c>
      <c r="E487" t="b">
        <f t="shared" si="7"/>
        <v>0</v>
      </c>
    </row>
    <row r="488" spans="1:5" x14ac:dyDescent="0.15">
      <c r="A488" s="3">
        <v>39812</v>
      </c>
      <c r="B488" s="1">
        <v>1390.4</v>
      </c>
      <c r="C488" s="1">
        <v>1880.9</v>
      </c>
      <c r="D488" s="1">
        <v>1865.96</v>
      </c>
      <c r="E488" t="b">
        <f t="shared" si="7"/>
        <v>0</v>
      </c>
    </row>
    <row r="489" spans="1:5" x14ac:dyDescent="0.15">
      <c r="A489" s="3">
        <v>39813</v>
      </c>
      <c r="B489" s="1">
        <v>1384.91</v>
      </c>
      <c r="C489" s="1">
        <v>1870.04</v>
      </c>
      <c r="D489" s="1">
        <v>1830.82</v>
      </c>
      <c r="E489" t="b">
        <f t="shared" si="7"/>
        <v>1</v>
      </c>
    </row>
    <row r="490" spans="1:5" x14ac:dyDescent="0.15">
      <c r="A490" s="3">
        <v>39818</v>
      </c>
      <c r="B490" s="1">
        <v>1436.89</v>
      </c>
      <c r="C490" s="1">
        <v>1934.97</v>
      </c>
      <c r="D490" s="1">
        <v>1920.1</v>
      </c>
      <c r="E490" t="b">
        <f t="shared" si="7"/>
        <v>0</v>
      </c>
    </row>
    <row r="491" spans="1:5" x14ac:dyDescent="0.15">
      <c r="A491" s="3">
        <v>39819</v>
      </c>
      <c r="B491" s="1">
        <v>1482.28</v>
      </c>
      <c r="C491" s="1">
        <v>1992.29</v>
      </c>
      <c r="D491" s="1">
        <v>1982.87</v>
      </c>
      <c r="E491" t="b">
        <f t="shared" si="7"/>
        <v>0</v>
      </c>
    </row>
    <row r="492" spans="1:5" x14ac:dyDescent="0.15">
      <c r="A492" s="3">
        <v>39820</v>
      </c>
      <c r="B492" s="1">
        <v>1468.46</v>
      </c>
      <c r="C492" s="1">
        <v>1975.27</v>
      </c>
      <c r="D492" s="1">
        <v>1995.19</v>
      </c>
      <c r="E492" t="b">
        <f t="shared" si="7"/>
        <v>0</v>
      </c>
    </row>
    <row r="493" spans="1:5" x14ac:dyDescent="0.15">
      <c r="A493" s="3">
        <v>39821</v>
      </c>
      <c r="B493" s="1">
        <v>1430.09</v>
      </c>
      <c r="C493" s="1">
        <v>1927.82</v>
      </c>
      <c r="D493" s="1">
        <v>1951.99</v>
      </c>
      <c r="E493" t="b">
        <f t="shared" si="7"/>
        <v>0</v>
      </c>
    </row>
    <row r="494" spans="1:5" x14ac:dyDescent="0.15">
      <c r="A494" s="3">
        <v>39822</v>
      </c>
      <c r="B494" s="1">
        <v>1447.14</v>
      </c>
      <c r="C494" s="1">
        <v>1952.96</v>
      </c>
      <c r="D494" s="1">
        <v>2009.1</v>
      </c>
      <c r="E494" t="b">
        <f t="shared" si="7"/>
        <v>0</v>
      </c>
    </row>
    <row r="495" spans="1:5" x14ac:dyDescent="0.15">
      <c r="A495" s="3">
        <v>39825</v>
      </c>
      <c r="B495" s="1">
        <v>1441.73</v>
      </c>
      <c r="C495" s="1">
        <v>1947.35</v>
      </c>
      <c r="D495" s="1">
        <v>2032.54</v>
      </c>
      <c r="E495" t="b">
        <f t="shared" si="7"/>
        <v>0</v>
      </c>
    </row>
    <row r="496" spans="1:5" x14ac:dyDescent="0.15">
      <c r="A496" s="3">
        <v>39826</v>
      </c>
      <c r="B496" s="1">
        <v>1414.08</v>
      </c>
      <c r="C496" s="1">
        <v>1904.88</v>
      </c>
      <c r="D496" s="1">
        <v>1970.03</v>
      </c>
      <c r="E496" t="b">
        <f t="shared" si="7"/>
        <v>0</v>
      </c>
    </row>
    <row r="497" spans="1:5" x14ac:dyDescent="0.15">
      <c r="A497" s="3">
        <v>39827</v>
      </c>
      <c r="B497" s="1">
        <v>1476.71</v>
      </c>
      <c r="C497" s="1">
        <v>1986.75</v>
      </c>
      <c r="D497" s="1">
        <v>2054.5700000000002</v>
      </c>
      <c r="E497" t="b">
        <f t="shared" si="7"/>
        <v>0</v>
      </c>
    </row>
    <row r="498" spans="1:5" x14ac:dyDescent="0.15">
      <c r="A498" s="3">
        <v>39828</v>
      </c>
      <c r="B498" s="1">
        <v>1469.2</v>
      </c>
      <c r="C498" s="1">
        <v>1978.32</v>
      </c>
      <c r="D498" s="1">
        <v>2079.86</v>
      </c>
      <c r="E498" t="b">
        <f t="shared" si="7"/>
        <v>0</v>
      </c>
    </row>
    <row r="499" spans="1:5" x14ac:dyDescent="0.15">
      <c r="A499" s="3">
        <v>39829</v>
      </c>
      <c r="B499" s="1">
        <v>1502</v>
      </c>
      <c r="C499" s="1">
        <v>2019.45</v>
      </c>
      <c r="D499" s="1">
        <v>2090.02</v>
      </c>
      <c r="E499" t="b">
        <f t="shared" si="7"/>
        <v>0</v>
      </c>
    </row>
    <row r="500" spans="1:5" x14ac:dyDescent="0.15">
      <c r="A500" s="3">
        <v>39832</v>
      </c>
      <c r="B500" s="1">
        <v>1529.58</v>
      </c>
      <c r="C500" s="1">
        <v>2053.5100000000002</v>
      </c>
      <c r="D500" s="1">
        <v>2085.58</v>
      </c>
      <c r="E500" t="b">
        <f t="shared" si="7"/>
        <v>0</v>
      </c>
    </row>
    <row r="501" spans="1:5" x14ac:dyDescent="0.15">
      <c r="A501" s="3">
        <v>39833</v>
      </c>
      <c r="B501" s="1">
        <v>1539.37</v>
      </c>
      <c r="C501" s="1">
        <v>2063.9699999999998</v>
      </c>
      <c r="D501" s="1">
        <v>2111.39</v>
      </c>
      <c r="E501" t="b">
        <f t="shared" si="7"/>
        <v>0</v>
      </c>
    </row>
    <row r="502" spans="1:5" x14ac:dyDescent="0.15">
      <c r="A502" s="3">
        <v>39834</v>
      </c>
      <c r="B502" s="1">
        <v>1536.76</v>
      </c>
      <c r="C502" s="1">
        <v>2056.92</v>
      </c>
      <c r="D502" s="1">
        <v>2107.87</v>
      </c>
      <c r="E502" t="b">
        <f t="shared" si="7"/>
        <v>0</v>
      </c>
    </row>
    <row r="503" spans="1:5" x14ac:dyDescent="0.15">
      <c r="A503" s="3">
        <v>39835</v>
      </c>
      <c r="B503" s="1">
        <v>1547.59</v>
      </c>
      <c r="C503" s="1">
        <v>2074.75</v>
      </c>
      <c r="D503" s="1">
        <v>2140.16</v>
      </c>
      <c r="E503" t="b">
        <f t="shared" si="7"/>
        <v>0</v>
      </c>
    </row>
    <row r="504" spans="1:5" x14ac:dyDescent="0.15">
      <c r="A504" s="3">
        <v>39836</v>
      </c>
      <c r="B504" s="1">
        <v>1538.27</v>
      </c>
      <c r="C504" s="1">
        <v>2061.21</v>
      </c>
      <c r="D504" s="1">
        <v>2122.35</v>
      </c>
      <c r="E504" t="b">
        <f t="shared" si="7"/>
        <v>1</v>
      </c>
    </row>
    <row r="505" spans="1:5" x14ac:dyDescent="0.15">
      <c r="A505" s="3">
        <v>39846</v>
      </c>
      <c r="B505" s="1">
        <v>1541.68</v>
      </c>
      <c r="C505" s="1">
        <v>2074.38</v>
      </c>
      <c r="D505" s="1">
        <v>2193.69</v>
      </c>
      <c r="E505" t="b">
        <f t="shared" si="7"/>
        <v>0</v>
      </c>
    </row>
    <row r="506" spans="1:5" x14ac:dyDescent="0.15">
      <c r="A506" s="3">
        <v>39847</v>
      </c>
      <c r="B506" s="1">
        <v>1580.29</v>
      </c>
      <c r="C506" s="1">
        <v>2126.65</v>
      </c>
      <c r="D506" s="1">
        <v>2254.41</v>
      </c>
      <c r="E506" t="b">
        <f t="shared" si="7"/>
        <v>0</v>
      </c>
    </row>
    <row r="507" spans="1:5" x14ac:dyDescent="0.15">
      <c r="A507" s="3">
        <v>39848</v>
      </c>
      <c r="B507" s="1">
        <v>1631.74</v>
      </c>
      <c r="C507" s="1">
        <v>2190.21</v>
      </c>
      <c r="D507" s="1">
        <v>2297.0700000000002</v>
      </c>
      <c r="E507" t="b">
        <f t="shared" si="7"/>
        <v>0</v>
      </c>
    </row>
    <row r="508" spans="1:5" x14ac:dyDescent="0.15">
      <c r="A508" s="3">
        <v>39849</v>
      </c>
      <c r="B508" s="1">
        <v>1629.47</v>
      </c>
      <c r="C508" s="1">
        <v>2181.91</v>
      </c>
      <c r="D508" s="1">
        <v>2270.2600000000002</v>
      </c>
      <c r="E508" t="b">
        <f t="shared" si="7"/>
        <v>0</v>
      </c>
    </row>
    <row r="509" spans="1:5" x14ac:dyDescent="0.15">
      <c r="A509" s="3">
        <v>39850</v>
      </c>
      <c r="B509" s="1">
        <v>1689</v>
      </c>
      <c r="C509" s="1">
        <v>2265.33</v>
      </c>
      <c r="D509" s="1">
        <v>2367.7199999999998</v>
      </c>
      <c r="E509" t="b">
        <f t="shared" si="7"/>
        <v>0</v>
      </c>
    </row>
    <row r="510" spans="1:5" x14ac:dyDescent="0.15">
      <c r="A510" s="3">
        <v>39853</v>
      </c>
      <c r="B510" s="1">
        <v>1716.51</v>
      </c>
      <c r="C510" s="1">
        <v>2315.23</v>
      </c>
      <c r="D510" s="1">
        <v>2441.64</v>
      </c>
      <c r="E510" t="b">
        <f t="shared" si="7"/>
        <v>0</v>
      </c>
    </row>
    <row r="511" spans="1:5" x14ac:dyDescent="0.15">
      <c r="A511" s="3">
        <v>39854</v>
      </c>
      <c r="B511" s="1">
        <v>1723.55</v>
      </c>
      <c r="C511" s="1">
        <v>2333.9499999999998</v>
      </c>
      <c r="D511" s="1">
        <v>2508.65</v>
      </c>
      <c r="E511" t="b">
        <f t="shared" si="7"/>
        <v>0</v>
      </c>
    </row>
    <row r="512" spans="1:5" x14ac:dyDescent="0.15">
      <c r="A512" s="3">
        <v>39855</v>
      </c>
      <c r="B512" s="1">
        <v>1728.94</v>
      </c>
      <c r="C512" s="1">
        <v>2342.7399999999998</v>
      </c>
      <c r="D512" s="1">
        <v>2511.31</v>
      </c>
      <c r="E512" t="b">
        <f t="shared" si="7"/>
        <v>0</v>
      </c>
    </row>
    <row r="513" spans="1:5" x14ac:dyDescent="0.15">
      <c r="A513" s="3">
        <v>39856</v>
      </c>
      <c r="B513" s="1">
        <v>1699.35</v>
      </c>
      <c r="C513" s="1">
        <v>2313.11</v>
      </c>
      <c r="D513" s="1">
        <v>2557.2399999999998</v>
      </c>
      <c r="E513" t="b">
        <f t="shared" si="7"/>
        <v>0</v>
      </c>
    </row>
    <row r="514" spans="1:5" x14ac:dyDescent="0.15">
      <c r="A514" s="3">
        <v>39857</v>
      </c>
      <c r="B514" s="1">
        <v>1755.57</v>
      </c>
      <c r="C514" s="1">
        <v>2389.5100000000002</v>
      </c>
      <c r="D514" s="1">
        <v>2640.39</v>
      </c>
      <c r="E514" t="b">
        <f t="shared" si="7"/>
        <v>0</v>
      </c>
    </row>
    <row r="515" spans="1:5" x14ac:dyDescent="0.15">
      <c r="A515" s="3">
        <v>39860</v>
      </c>
      <c r="B515" s="1">
        <v>1817.06</v>
      </c>
      <c r="C515" s="1">
        <v>2463.2800000000002</v>
      </c>
      <c r="D515" s="1">
        <v>2694.43</v>
      </c>
      <c r="E515" t="b">
        <f t="shared" ref="E515:E578" si="8">MONTH(A515)&lt;&gt;MONTH(A516)</f>
        <v>0</v>
      </c>
    </row>
    <row r="516" spans="1:5" x14ac:dyDescent="0.15">
      <c r="A516" s="3">
        <v>39861</v>
      </c>
      <c r="B516" s="1">
        <v>1763.94</v>
      </c>
      <c r="C516" s="1">
        <v>2388.5100000000002</v>
      </c>
      <c r="D516" s="1">
        <v>2591.38</v>
      </c>
      <c r="E516" t="b">
        <f t="shared" si="8"/>
        <v>0</v>
      </c>
    </row>
    <row r="517" spans="1:5" x14ac:dyDescent="0.15">
      <c r="A517" s="3">
        <v>39862</v>
      </c>
      <c r="B517" s="1">
        <v>1675.86</v>
      </c>
      <c r="C517" s="1">
        <v>2270.11</v>
      </c>
      <c r="D517" s="1">
        <v>2500.36</v>
      </c>
      <c r="E517" t="b">
        <f t="shared" si="8"/>
        <v>0</v>
      </c>
    </row>
    <row r="518" spans="1:5" x14ac:dyDescent="0.15">
      <c r="A518" s="3">
        <v>39863</v>
      </c>
      <c r="B518" s="1">
        <v>1675.77</v>
      </c>
      <c r="C518" s="1">
        <v>2280.9</v>
      </c>
      <c r="D518" s="1">
        <v>2560.66</v>
      </c>
      <c r="E518" t="b">
        <f t="shared" si="8"/>
        <v>0</v>
      </c>
    </row>
    <row r="519" spans="1:5" x14ac:dyDescent="0.15">
      <c r="A519" s="3">
        <v>39864</v>
      </c>
      <c r="B519" s="1">
        <v>1695.26</v>
      </c>
      <c r="C519" s="1">
        <v>2314.83</v>
      </c>
      <c r="D519" s="1">
        <v>2643.54</v>
      </c>
      <c r="E519" t="b">
        <f t="shared" si="8"/>
        <v>0</v>
      </c>
    </row>
    <row r="520" spans="1:5" x14ac:dyDescent="0.15">
      <c r="A520" s="3">
        <v>39867</v>
      </c>
      <c r="B520" s="1">
        <v>1733.42</v>
      </c>
      <c r="C520" s="1">
        <v>2372.2199999999998</v>
      </c>
      <c r="D520" s="1">
        <v>2732.42</v>
      </c>
      <c r="E520" t="b">
        <f t="shared" si="8"/>
        <v>0</v>
      </c>
    </row>
    <row r="521" spans="1:5" x14ac:dyDescent="0.15">
      <c r="A521" s="3">
        <v>39868</v>
      </c>
      <c r="B521" s="1">
        <v>1640.57</v>
      </c>
      <c r="C521" s="1">
        <v>2255.02</v>
      </c>
      <c r="D521" s="1">
        <v>2622.02</v>
      </c>
      <c r="E521" t="b">
        <f t="shared" si="8"/>
        <v>0</v>
      </c>
    </row>
    <row r="522" spans="1:5" x14ac:dyDescent="0.15">
      <c r="A522" s="3">
        <v>39869</v>
      </c>
      <c r="B522" s="1">
        <v>1662.26</v>
      </c>
      <c r="C522" s="1">
        <v>2265.11</v>
      </c>
      <c r="D522" s="1">
        <v>2650.18</v>
      </c>
      <c r="E522" t="b">
        <f t="shared" si="8"/>
        <v>0</v>
      </c>
    </row>
    <row r="523" spans="1:5" x14ac:dyDescent="0.15">
      <c r="A523" s="3">
        <v>39870</v>
      </c>
      <c r="B523" s="1">
        <v>1605.61</v>
      </c>
      <c r="C523" s="1">
        <v>2173.15</v>
      </c>
      <c r="D523" s="1">
        <v>2461.9299999999998</v>
      </c>
      <c r="E523" t="b">
        <f t="shared" si="8"/>
        <v>0</v>
      </c>
    </row>
    <row r="524" spans="1:5" x14ac:dyDescent="0.15">
      <c r="A524" s="3">
        <v>39871</v>
      </c>
      <c r="B524" s="1">
        <v>1592.01</v>
      </c>
      <c r="C524" s="1">
        <v>2149.56</v>
      </c>
      <c r="D524" s="1">
        <v>2302.02</v>
      </c>
      <c r="E524" t="b">
        <f t="shared" si="8"/>
        <v>1</v>
      </c>
    </row>
    <row r="525" spans="1:5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  <c r="E525" t="b">
        <f t="shared" si="8"/>
        <v>0</v>
      </c>
    </row>
    <row r="526" spans="1:5" x14ac:dyDescent="0.15">
      <c r="A526" s="3">
        <v>39875</v>
      </c>
      <c r="B526" s="1">
        <v>1563.97</v>
      </c>
      <c r="C526" s="1">
        <v>2125.48</v>
      </c>
      <c r="D526" s="1">
        <v>2402.44</v>
      </c>
      <c r="E526" t="b">
        <f t="shared" si="8"/>
        <v>0</v>
      </c>
    </row>
    <row r="527" spans="1:5" x14ac:dyDescent="0.15">
      <c r="A527" s="3">
        <v>39876</v>
      </c>
      <c r="B527" s="1">
        <v>1671.57</v>
      </c>
      <c r="C527" s="1">
        <v>2268.91</v>
      </c>
      <c r="D527" s="1">
        <v>2541.4299999999998</v>
      </c>
      <c r="E527" t="b">
        <f t="shared" si="8"/>
        <v>0</v>
      </c>
    </row>
    <row r="528" spans="1:5" x14ac:dyDescent="0.15">
      <c r="A528" s="3">
        <v>39877</v>
      </c>
      <c r="B528" s="1">
        <v>1694.65</v>
      </c>
      <c r="C528" s="1">
        <v>2293.6799999999998</v>
      </c>
      <c r="D528" s="1">
        <v>2564.77</v>
      </c>
      <c r="E528" t="b">
        <f t="shared" si="8"/>
        <v>0</v>
      </c>
    </row>
    <row r="529" spans="1:5" x14ac:dyDescent="0.15">
      <c r="A529" s="3">
        <v>39878</v>
      </c>
      <c r="B529" s="1">
        <v>1676.79</v>
      </c>
      <c r="C529" s="1">
        <v>2276.06</v>
      </c>
      <c r="D529" s="1">
        <v>2548.34</v>
      </c>
      <c r="E529" t="b">
        <f t="shared" si="8"/>
        <v>0</v>
      </c>
    </row>
    <row r="530" spans="1:5" x14ac:dyDescent="0.15">
      <c r="A530" s="3">
        <v>39881</v>
      </c>
      <c r="B530" s="1">
        <v>1620.13</v>
      </c>
      <c r="C530" s="1">
        <v>2201.4499999999998</v>
      </c>
      <c r="D530" s="1">
        <v>2429.33</v>
      </c>
      <c r="E530" t="b">
        <f t="shared" si="8"/>
        <v>0</v>
      </c>
    </row>
    <row r="531" spans="1:5" x14ac:dyDescent="0.15">
      <c r="A531" s="3">
        <v>39882</v>
      </c>
      <c r="B531" s="1">
        <v>1648.15</v>
      </c>
      <c r="C531" s="1">
        <v>2237.25</v>
      </c>
      <c r="D531" s="1">
        <v>2487.79</v>
      </c>
      <c r="E531" t="b">
        <f t="shared" si="8"/>
        <v>0</v>
      </c>
    </row>
    <row r="532" spans="1:5" x14ac:dyDescent="0.15">
      <c r="A532" s="3">
        <v>39883</v>
      </c>
      <c r="B532" s="1">
        <v>1634.08</v>
      </c>
      <c r="C532" s="1">
        <v>2217.13</v>
      </c>
      <c r="D532" s="1">
        <v>2481.96</v>
      </c>
      <c r="E532" t="b">
        <f t="shared" si="8"/>
        <v>0</v>
      </c>
    </row>
    <row r="533" spans="1:5" x14ac:dyDescent="0.15">
      <c r="A533" s="3">
        <v>39884</v>
      </c>
      <c r="B533" s="1">
        <v>1628.34</v>
      </c>
      <c r="C533" s="1">
        <v>2210.1</v>
      </c>
      <c r="D533" s="1">
        <v>2492.52</v>
      </c>
      <c r="E533" t="b">
        <f t="shared" si="8"/>
        <v>0</v>
      </c>
    </row>
    <row r="534" spans="1:5" x14ac:dyDescent="0.15">
      <c r="A534" s="3">
        <v>39885</v>
      </c>
      <c r="B534" s="1">
        <v>1626.02</v>
      </c>
      <c r="C534" s="1">
        <v>2204</v>
      </c>
      <c r="D534" s="1">
        <v>2469.92</v>
      </c>
      <c r="E534" t="b">
        <f t="shared" si="8"/>
        <v>0</v>
      </c>
    </row>
    <row r="535" spans="1:5" x14ac:dyDescent="0.15">
      <c r="A535" s="3">
        <v>39888</v>
      </c>
      <c r="B535" s="1">
        <v>1656.18</v>
      </c>
      <c r="C535" s="1">
        <v>2241.16</v>
      </c>
      <c r="D535" s="1">
        <v>2503.91</v>
      </c>
      <c r="E535" t="b">
        <f t="shared" si="8"/>
        <v>0</v>
      </c>
    </row>
    <row r="536" spans="1:5" x14ac:dyDescent="0.15">
      <c r="A536" s="3">
        <v>39889</v>
      </c>
      <c r="B536" s="1">
        <v>1705.51</v>
      </c>
      <c r="C536" s="1">
        <v>2316.15</v>
      </c>
      <c r="D536" s="1">
        <v>2595.0700000000002</v>
      </c>
      <c r="E536" t="b">
        <f t="shared" si="8"/>
        <v>0</v>
      </c>
    </row>
    <row r="537" spans="1:5" x14ac:dyDescent="0.15">
      <c r="A537" s="3">
        <v>39890</v>
      </c>
      <c r="B537" s="1">
        <v>1702.3</v>
      </c>
      <c r="C537" s="1">
        <v>2318.5700000000002</v>
      </c>
      <c r="D537" s="1">
        <v>2624.44</v>
      </c>
      <c r="E537" t="b">
        <f t="shared" si="8"/>
        <v>0</v>
      </c>
    </row>
    <row r="538" spans="1:5" x14ac:dyDescent="0.15">
      <c r="A538" s="3">
        <v>39891</v>
      </c>
      <c r="B538" s="1">
        <v>1733.8</v>
      </c>
      <c r="C538" s="1">
        <v>2361.61</v>
      </c>
      <c r="D538" s="1">
        <v>2687.28</v>
      </c>
      <c r="E538" t="b">
        <f t="shared" si="8"/>
        <v>0</v>
      </c>
    </row>
    <row r="539" spans="1:5" x14ac:dyDescent="0.15">
      <c r="A539" s="3">
        <v>39892</v>
      </c>
      <c r="B539" s="1">
        <v>1726.21</v>
      </c>
      <c r="C539" s="1">
        <v>2353.8000000000002</v>
      </c>
      <c r="D539" s="1">
        <v>2672.45</v>
      </c>
      <c r="E539" t="b">
        <f t="shared" si="8"/>
        <v>0</v>
      </c>
    </row>
    <row r="540" spans="1:5" x14ac:dyDescent="0.15">
      <c r="A540" s="3">
        <v>39895</v>
      </c>
      <c r="B540" s="1">
        <v>1767.05</v>
      </c>
      <c r="C540" s="1">
        <v>2410.71</v>
      </c>
      <c r="D540" s="1">
        <v>2723.02</v>
      </c>
      <c r="E540" t="b">
        <f t="shared" si="8"/>
        <v>0</v>
      </c>
    </row>
    <row r="541" spans="1:5" x14ac:dyDescent="0.15">
      <c r="A541" s="3">
        <v>39896</v>
      </c>
      <c r="B541" s="1">
        <v>1776.12</v>
      </c>
      <c r="C541" s="1">
        <v>2424.4499999999998</v>
      </c>
      <c r="D541" s="1">
        <v>2743.76</v>
      </c>
      <c r="E541" t="b">
        <f t="shared" si="8"/>
        <v>0</v>
      </c>
    </row>
    <row r="542" spans="1:5" x14ac:dyDescent="0.15">
      <c r="A542" s="3">
        <v>39897</v>
      </c>
      <c r="B542" s="1">
        <v>1747.42</v>
      </c>
      <c r="C542" s="1">
        <v>2379.8000000000002</v>
      </c>
      <c r="D542" s="1">
        <v>2681.4</v>
      </c>
      <c r="E542" t="b">
        <f t="shared" si="8"/>
        <v>0</v>
      </c>
    </row>
    <row r="543" spans="1:5" x14ac:dyDescent="0.15">
      <c r="A543" s="3">
        <v>39898</v>
      </c>
      <c r="B543" s="1">
        <v>1811.87</v>
      </c>
      <c r="C543" s="1">
        <v>2461.16</v>
      </c>
      <c r="D543" s="1">
        <v>2747.38</v>
      </c>
      <c r="E543" t="b">
        <f t="shared" si="8"/>
        <v>0</v>
      </c>
    </row>
    <row r="544" spans="1:5" x14ac:dyDescent="0.15">
      <c r="A544" s="3">
        <v>39899</v>
      </c>
      <c r="B544" s="1">
        <v>1825.63</v>
      </c>
      <c r="C544" s="1">
        <v>2477.5100000000002</v>
      </c>
      <c r="D544" s="1">
        <v>2773.33</v>
      </c>
      <c r="E544" t="b">
        <f t="shared" si="8"/>
        <v>0</v>
      </c>
    </row>
    <row r="545" spans="1:5" x14ac:dyDescent="0.15">
      <c r="A545" s="3">
        <v>39902</v>
      </c>
      <c r="B545" s="1">
        <v>1817.41</v>
      </c>
      <c r="C545" s="1">
        <v>2463.31</v>
      </c>
      <c r="D545" s="1">
        <v>2785.36</v>
      </c>
      <c r="E545" t="b">
        <f t="shared" si="8"/>
        <v>0</v>
      </c>
    </row>
    <row r="546" spans="1:5" x14ac:dyDescent="0.15">
      <c r="A546" s="3">
        <v>39903</v>
      </c>
      <c r="B546" s="1">
        <v>1830.28</v>
      </c>
      <c r="C546" s="1">
        <v>2480.48</v>
      </c>
      <c r="D546" s="1">
        <v>2814.17</v>
      </c>
      <c r="E546" t="b">
        <f t="shared" si="8"/>
        <v>1</v>
      </c>
    </row>
    <row r="547" spans="1:5" x14ac:dyDescent="0.15">
      <c r="A547" s="3">
        <v>39904</v>
      </c>
      <c r="B547" s="1">
        <v>1852.02</v>
      </c>
      <c r="C547" s="1">
        <v>2518.27</v>
      </c>
      <c r="D547" s="1">
        <v>2855.85</v>
      </c>
      <c r="E547" t="b">
        <f t="shared" si="8"/>
        <v>0</v>
      </c>
    </row>
    <row r="548" spans="1:5" x14ac:dyDescent="0.15">
      <c r="A548" s="3">
        <v>39905</v>
      </c>
      <c r="B548" s="1">
        <v>1878.4</v>
      </c>
      <c r="C548" s="1">
        <v>2553.9299999999998</v>
      </c>
      <c r="D548" s="1">
        <v>2861.15</v>
      </c>
      <c r="E548" t="b">
        <f t="shared" si="8"/>
        <v>0</v>
      </c>
    </row>
    <row r="549" spans="1:5" x14ac:dyDescent="0.15">
      <c r="A549" s="3">
        <v>39906</v>
      </c>
      <c r="B549" s="1">
        <v>1892.73</v>
      </c>
      <c r="C549" s="1">
        <v>2562.2199999999998</v>
      </c>
      <c r="D549" s="1">
        <v>2848.33</v>
      </c>
      <c r="E549" t="b">
        <f t="shared" si="8"/>
        <v>0</v>
      </c>
    </row>
    <row r="550" spans="1:5" x14ac:dyDescent="0.15">
      <c r="A550" s="3">
        <v>39910</v>
      </c>
      <c r="B550" s="1">
        <v>1894.12</v>
      </c>
      <c r="C550" s="1">
        <v>2565.34</v>
      </c>
      <c r="D550" s="1">
        <v>2893.86</v>
      </c>
      <c r="E550" t="b">
        <f t="shared" si="8"/>
        <v>0</v>
      </c>
    </row>
    <row r="551" spans="1:5" x14ac:dyDescent="0.15">
      <c r="A551" s="3">
        <v>39911</v>
      </c>
      <c r="B551" s="1">
        <v>1816.33</v>
      </c>
      <c r="C551" s="1">
        <v>2466.02</v>
      </c>
      <c r="D551" s="1">
        <v>2799.43</v>
      </c>
      <c r="E551" t="b">
        <f t="shared" si="8"/>
        <v>0</v>
      </c>
    </row>
    <row r="552" spans="1:5" x14ac:dyDescent="0.15">
      <c r="A552" s="3">
        <v>39912</v>
      </c>
      <c r="B552" s="1">
        <v>1847.17</v>
      </c>
      <c r="C552" s="1">
        <v>2506</v>
      </c>
      <c r="D552" s="1">
        <v>2860.71</v>
      </c>
      <c r="E552" t="b">
        <f t="shared" si="8"/>
        <v>0</v>
      </c>
    </row>
    <row r="553" spans="1:5" x14ac:dyDescent="0.15">
      <c r="A553" s="3">
        <v>39913</v>
      </c>
      <c r="B553" s="1">
        <v>1895.16</v>
      </c>
      <c r="C553" s="1">
        <v>2575.85</v>
      </c>
      <c r="D553" s="1">
        <v>2945.91</v>
      </c>
      <c r="E553" t="b">
        <f t="shared" si="8"/>
        <v>0</v>
      </c>
    </row>
    <row r="554" spans="1:5" x14ac:dyDescent="0.15">
      <c r="A554" s="3">
        <v>39916</v>
      </c>
      <c r="B554" s="1">
        <v>1939.56</v>
      </c>
      <c r="C554" s="1">
        <v>2638.41</v>
      </c>
      <c r="D554" s="1">
        <v>2979.83</v>
      </c>
      <c r="E554" t="b">
        <f t="shared" si="8"/>
        <v>0</v>
      </c>
    </row>
    <row r="555" spans="1:5" x14ac:dyDescent="0.15">
      <c r="A555" s="3">
        <v>39917</v>
      </c>
      <c r="B555" s="1">
        <v>1949.02</v>
      </c>
      <c r="C555" s="1">
        <v>2653.39</v>
      </c>
      <c r="D555" s="1">
        <v>3030.31</v>
      </c>
      <c r="E555" t="b">
        <f t="shared" si="8"/>
        <v>0</v>
      </c>
    </row>
    <row r="556" spans="1:5" x14ac:dyDescent="0.15">
      <c r="A556" s="3">
        <v>39918</v>
      </c>
      <c r="B556" s="1">
        <v>1943.35</v>
      </c>
      <c r="C556" s="1">
        <v>2651.5</v>
      </c>
      <c r="D556" s="1">
        <v>3071.29</v>
      </c>
      <c r="E556" t="b">
        <f t="shared" si="8"/>
        <v>0</v>
      </c>
    </row>
    <row r="557" spans="1:5" x14ac:dyDescent="0.15">
      <c r="A557" s="3">
        <v>39919</v>
      </c>
      <c r="B557" s="1">
        <v>1943.21</v>
      </c>
      <c r="C557" s="1">
        <v>2649.19</v>
      </c>
      <c r="D557" s="1">
        <v>3089.67</v>
      </c>
      <c r="E557" t="b">
        <f t="shared" si="8"/>
        <v>0</v>
      </c>
    </row>
    <row r="558" spans="1:5" x14ac:dyDescent="0.15">
      <c r="A558" s="3">
        <v>39920</v>
      </c>
      <c r="B558" s="1">
        <v>1920.31</v>
      </c>
      <c r="C558" s="1">
        <v>2615.85</v>
      </c>
      <c r="D558" s="1">
        <v>3042.66</v>
      </c>
      <c r="E558" t="b">
        <f t="shared" si="8"/>
        <v>0</v>
      </c>
    </row>
    <row r="559" spans="1:5" x14ac:dyDescent="0.15">
      <c r="A559" s="3">
        <v>39923</v>
      </c>
      <c r="B559" s="1">
        <v>1956.78</v>
      </c>
      <c r="C559" s="1">
        <v>2674.28</v>
      </c>
      <c r="D559" s="1">
        <v>3122.54</v>
      </c>
      <c r="E559" t="b">
        <f t="shared" si="8"/>
        <v>0</v>
      </c>
    </row>
    <row r="560" spans="1:5" x14ac:dyDescent="0.15">
      <c r="A560" s="3">
        <v>39924</v>
      </c>
      <c r="B560" s="1">
        <v>1930.57</v>
      </c>
      <c r="C560" s="1">
        <v>2638.88</v>
      </c>
      <c r="D560" s="1">
        <v>3117.7</v>
      </c>
      <c r="E560" t="b">
        <f t="shared" si="8"/>
        <v>0</v>
      </c>
    </row>
    <row r="561" spans="1:5" x14ac:dyDescent="0.15">
      <c r="A561" s="3">
        <v>39925</v>
      </c>
      <c r="B561" s="1">
        <v>1874.75</v>
      </c>
      <c r="C561" s="1">
        <v>2554.14</v>
      </c>
      <c r="D561" s="1">
        <v>2959.56</v>
      </c>
      <c r="E561" t="b">
        <f t="shared" si="8"/>
        <v>0</v>
      </c>
    </row>
    <row r="562" spans="1:5" x14ac:dyDescent="0.15">
      <c r="A562" s="3">
        <v>39926</v>
      </c>
      <c r="B562" s="1">
        <v>1876.42</v>
      </c>
      <c r="C562" s="1">
        <v>2564.59</v>
      </c>
      <c r="D562" s="1">
        <v>2980.15</v>
      </c>
      <c r="E562" t="b">
        <f t="shared" si="8"/>
        <v>0</v>
      </c>
    </row>
    <row r="563" spans="1:5" x14ac:dyDescent="0.15">
      <c r="A563" s="3">
        <v>39927</v>
      </c>
      <c r="B563" s="1">
        <v>1860.75</v>
      </c>
      <c r="C563" s="1">
        <v>2548.7399999999998</v>
      </c>
      <c r="D563" s="1">
        <v>2956.25</v>
      </c>
      <c r="E563" t="b">
        <f t="shared" si="8"/>
        <v>0</v>
      </c>
    </row>
    <row r="564" spans="1:5" x14ac:dyDescent="0.15">
      <c r="A564" s="3">
        <v>39930</v>
      </c>
      <c r="B564" s="1">
        <v>1827.47</v>
      </c>
      <c r="C564" s="1">
        <v>2499.54</v>
      </c>
      <c r="D564" s="1">
        <v>2838.17</v>
      </c>
      <c r="E564" t="b">
        <f t="shared" si="8"/>
        <v>0</v>
      </c>
    </row>
    <row r="565" spans="1:5" x14ac:dyDescent="0.15">
      <c r="A565" s="3">
        <v>39931</v>
      </c>
      <c r="B565" s="1">
        <v>1826.14</v>
      </c>
      <c r="C565" s="1">
        <v>2497.9499999999998</v>
      </c>
      <c r="D565" s="1">
        <v>2870.51</v>
      </c>
      <c r="E565" t="b">
        <f t="shared" si="8"/>
        <v>0</v>
      </c>
    </row>
    <row r="566" spans="1:5" x14ac:dyDescent="0.15">
      <c r="A566" s="3">
        <v>39932</v>
      </c>
      <c r="B566" s="1">
        <v>1901.07</v>
      </c>
      <c r="C566" s="1">
        <v>2591.9899999999998</v>
      </c>
      <c r="D566" s="1">
        <v>2933.56</v>
      </c>
      <c r="E566" t="b">
        <f t="shared" si="8"/>
        <v>0</v>
      </c>
    </row>
    <row r="567" spans="1:5" x14ac:dyDescent="0.15">
      <c r="A567" s="3">
        <v>39933</v>
      </c>
      <c r="B567" s="1">
        <v>1895.7</v>
      </c>
      <c r="C567" s="1">
        <v>2597.31</v>
      </c>
      <c r="D567" s="1">
        <v>2971.9</v>
      </c>
      <c r="E567" t="b">
        <f t="shared" si="8"/>
        <v>1</v>
      </c>
    </row>
    <row r="568" spans="1:5" x14ac:dyDescent="0.15">
      <c r="A568" s="3">
        <v>39937</v>
      </c>
      <c r="B568" s="1">
        <v>1957.94</v>
      </c>
      <c r="C568" s="1">
        <v>2687.42</v>
      </c>
      <c r="D568" s="1">
        <v>3069.85</v>
      </c>
      <c r="E568" t="b">
        <f t="shared" si="8"/>
        <v>0</v>
      </c>
    </row>
    <row r="569" spans="1:5" x14ac:dyDescent="0.15">
      <c r="A569" s="3">
        <v>39938</v>
      </c>
      <c r="B569" s="1">
        <v>1960.98</v>
      </c>
      <c r="C569" s="1">
        <v>2694.37</v>
      </c>
      <c r="D569" s="1">
        <v>3117.4</v>
      </c>
      <c r="E569" t="b">
        <f t="shared" si="8"/>
        <v>0</v>
      </c>
    </row>
    <row r="570" spans="1:5" x14ac:dyDescent="0.15">
      <c r="A570" s="3">
        <v>39939</v>
      </c>
      <c r="B570" s="1">
        <v>1980.2</v>
      </c>
      <c r="C570" s="1">
        <v>2726.91</v>
      </c>
      <c r="D570" s="1">
        <v>3175.64</v>
      </c>
      <c r="E570" t="b">
        <f t="shared" si="8"/>
        <v>0</v>
      </c>
    </row>
    <row r="571" spans="1:5" x14ac:dyDescent="0.15">
      <c r="A571" s="3">
        <v>39940</v>
      </c>
      <c r="B571" s="1">
        <v>1991.17</v>
      </c>
      <c r="C571" s="1">
        <v>2733.26</v>
      </c>
      <c r="D571" s="1">
        <v>3154.78</v>
      </c>
      <c r="E571" t="b">
        <f t="shared" si="8"/>
        <v>0</v>
      </c>
    </row>
    <row r="572" spans="1:5" x14ac:dyDescent="0.15">
      <c r="A572" s="3">
        <v>39941</v>
      </c>
      <c r="B572" s="1">
        <v>2022.95</v>
      </c>
      <c r="C572" s="1">
        <v>2768.52</v>
      </c>
      <c r="D572" s="1">
        <v>3160.74</v>
      </c>
      <c r="E572" t="b">
        <f t="shared" si="8"/>
        <v>0</v>
      </c>
    </row>
    <row r="573" spans="1:5" x14ac:dyDescent="0.15">
      <c r="A573" s="3">
        <v>39944</v>
      </c>
      <c r="B573" s="1">
        <v>2000.78</v>
      </c>
      <c r="C573" s="1">
        <v>2718.47</v>
      </c>
      <c r="D573" s="1">
        <v>3033.39</v>
      </c>
      <c r="E573" t="b">
        <f t="shared" si="8"/>
        <v>0</v>
      </c>
    </row>
    <row r="574" spans="1:5" x14ac:dyDescent="0.15">
      <c r="A574" s="3">
        <v>39945</v>
      </c>
      <c r="B574" s="1">
        <v>2035.98</v>
      </c>
      <c r="C574" s="1">
        <v>2776.16</v>
      </c>
      <c r="D574" s="1">
        <v>3108.81</v>
      </c>
      <c r="E574" t="b">
        <f t="shared" si="8"/>
        <v>0</v>
      </c>
    </row>
    <row r="575" spans="1:5" x14ac:dyDescent="0.15">
      <c r="A575" s="3">
        <v>39946</v>
      </c>
      <c r="B575" s="1">
        <v>2053.8000000000002</v>
      </c>
      <c r="C575" s="1">
        <v>2799.49</v>
      </c>
      <c r="D575" s="1">
        <v>3137.42</v>
      </c>
      <c r="E575" t="b">
        <f t="shared" si="8"/>
        <v>0</v>
      </c>
    </row>
    <row r="576" spans="1:5" x14ac:dyDescent="0.15">
      <c r="A576" s="3">
        <v>39947</v>
      </c>
      <c r="B576" s="1">
        <v>2021.56</v>
      </c>
      <c r="C576" s="1">
        <v>2766.69</v>
      </c>
      <c r="D576" s="1">
        <v>3160.98</v>
      </c>
      <c r="E576" t="b">
        <f t="shared" si="8"/>
        <v>0</v>
      </c>
    </row>
    <row r="577" spans="1:5" x14ac:dyDescent="0.15">
      <c r="A577" s="3">
        <v>39948</v>
      </c>
      <c r="B577" s="1">
        <v>2022.3</v>
      </c>
      <c r="C577" s="1">
        <v>2770.76</v>
      </c>
      <c r="D577" s="1">
        <v>3183.19</v>
      </c>
      <c r="E577" t="b">
        <f t="shared" si="8"/>
        <v>0</v>
      </c>
    </row>
    <row r="578" spans="1:5" x14ac:dyDescent="0.15">
      <c r="A578" s="3">
        <v>39951</v>
      </c>
      <c r="B578" s="1">
        <v>2029.06</v>
      </c>
      <c r="C578" s="1">
        <v>2782.91</v>
      </c>
      <c r="D578" s="1">
        <v>3212.93</v>
      </c>
      <c r="E578" t="b">
        <f t="shared" si="8"/>
        <v>0</v>
      </c>
    </row>
    <row r="579" spans="1:5" x14ac:dyDescent="0.15">
      <c r="A579" s="3">
        <v>39952</v>
      </c>
      <c r="B579" s="1">
        <v>2050.0500000000002</v>
      </c>
      <c r="C579" s="1">
        <v>2807.92</v>
      </c>
      <c r="D579" s="1">
        <v>3243.41</v>
      </c>
      <c r="E579" t="b">
        <f t="shared" ref="E579:E642" si="9">MONTH(A579)&lt;&gt;MONTH(A580)</f>
        <v>0</v>
      </c>
    </row>
    <row r="580" spans="1:5" x14ac:dyDescent="0.15">
      <c r="A580" s="3">
        <v>39953</v>
      </c>
      <c r="B580" s="1">
        <v>2019.41</v>
      </c>
      <c r="C580" s="1">
        <v>2774.26</v>
      </c>
      <c r="D580" s="1">
        <v>3227.42</v>
      </c>
      <c r="E580" t="b">
        <f t="shared" si="9"/>
        <v>0</v>
      </c>
    </row>
    <row r="581" spans="1:5" x14ac:dyDescent="0.15">
      <c r="A581" s="3">
        <v>39954</v>
      </c>
      <c r="B581" s="1">
        <v>1972.47</v>
      </c>
      <c r="C581" s="1">
        <v>2708.53</v>
      </c>
      <c r="D581" s="1">
        <v>3170.25</v>
      </c>
      <c r="E581" t="b">
        <f t="shared" si="9"/>
        <v>0</v>
      </c>
    </row>
    <row r="582" spans="1:5" x14ac:dyDescent="0.15">
      <c r="A582" s="3">
        <v>39955</v>
      </c>
      <c r="B582" s="1">
        <v>1967.66</v>
      </c>
      <c r="C582" s="1">
        <v>2700.27</v>
      </c>
      <c r="D582" s="1">
        <v>3164.27</v>
      </c>
      <c r="E582" t="b">
        <f t="shared" si="9"/>
        <v>0</v>
      </c>
    </row>
    <row r="583" spans="1:5" x14ac:dyDescent="0.15">
      <c r="A583" s="3">
        <v>39958</v>
      </c>
      <c r="B583" s="1">
        <v>1970.98</v>
      </c>
      <c r="C583" s="1">
        <v>2704.38</v>
      </c>
      <c r="D583" s="1">
        <v>3165.13</v>
      </c>
      <c r="E583" t="b">
        <f t="shared" si="9"/>
        <v>0</v>
      </c>
    </row>
    <row r="584" spans="1:5" x14ac:dyDescent="0.15">
      <c r="A584" s="3">
        <v>39959</v>
      </c>
      <c r="B584" s="1">
        <v>1945.5</v>
      </c>
      <c r="C584" s="1">
        <v>2669.06</v>
      </c>
      <c r="D584" s="1">
        <v>3179.55</v>
      </c>
      <c r="E584" t="b">
        <f t="shared" si="9"/>
        <v>0</v>
      </c>
    </row>
    <row r="585" spans="1:5" x14ac:dyDescent="0.15">
      <c r="A585" s="3">
        <v>39960</v>
      </c>
      <c r="B585" s="1">
        <v>1991.29</v>
      </c>
      <c r="C585" s="1">
        <v>2719.56</v>
      </c>
      <c r="D585" s="1">
        <v>3179.67</v>
      </c>
      <c r="E585" t="b">
        <f t="shared" si="9"/>
        <v>1</v>
      </c>
    </row>
    <row r="586" spans="1:5" x14ac:dyDescent="0.15">
      <c r="A586" s="3">
        <v>39965</v>
      </c>
      <c r="B586" s="1">
        <v>2076.88</v>
      </c>
      <c r="C586" s="1">
        <v>2825.92</v>
      </c>
      <c r="D586" s="1">
        <v>3226.04</v>
      </c>
      <c r="E586" t="b">
        <f t="shared" si="9"/>
        <v>0</v>
      </c>
    </row>
    <row r="587" spans="1:5" x14ac:dyDescent="0.15">
      <c r="A587" s="3">
        <v>39966</v>
      </c>
      <c r="B587" s="1">
        <v>2074.7600000000002</v>
      </c>
      <c r="C587" s="1">
        <v>2827.31</v>
      </c>
      <c r="D587" s="1">
        <v>3242.41</v>
      </c>
      <c r="E587" t="b">
        <f t="shared" si="9"/>
        <v>0</v>
      </c>
    </row>
    <row r="588" spans="1:5" x14ac:dyDescent="0.15">
      <c r="A588" s="3">
        <v>39967</v>
      </c>
      <c r="B588" s="1">
        <v>2149.58</v>
      </c>
      <c r="C588" s="1">
        <v>2914.41</v>
      </c>
      <c r="D588" s="1">
        <v>3266.59</v>
      </c>
      <c r="E588" t="b">
        <f t="shared" si="9"/>
        <v>0</v>
      </c>
    </row>
    <row r="589" spans="1:5" x14ac:dyDescent="0.15">
      <c r="A589" s="3">
        <v>39968</v>
      </c>
      <c r="B589" s="1">
        <v>2174.0100000000002</v>
      </c>
      <c r="C589" s="1">
        <v>2936.31</v>
      </c>
      <c r="D589" s="1">
        <v>3256.33</v>
      </c>
      <c r="E589" t="b">
        <f t="shared" si="9"/>
        <v>0</v>
      </c>
    </row>
    <row r="590" spans="1:5" x14ac:dyDescent="0.15">
      <c r="A590" s="3">
        <v>39969</v>
      </c>
      <c r="B590" s="1">
        <v>2160.42</v>
      </c>
      <c r="C590" s="1">
        <v>2919.35</v>
      </c>
      <c r="D590" s="1">
        <v>3243.5</v>
      </c>
      <c r="E590" t="b">
        <f t="shared" si="9"/>
        <v>0</v>
      </c>
    </row>
    <row r="591" spans="1:5" x14ac:dyDescent="0.15">
      <c r="A591" s="3">
        <v>39972</v>
      </c>
      <c r="B591" s="1">
        <v>2186.4699999999998</v>
      </c>
      <c r="C591" s="1">
        <v>2942.09</v>
      </c>
      <c r="D591" s="1">
        <v>3244.39</v>
      </c>
      <c r="E591" t="b">
        <f t="shared" si="9"/>
        <v>0</v>
      </c>
    </row>
    <row r="592" spans="1:5" x14ac:dyDescent="0.15">
      <c r="A592" s="3">
        <v>39973</v>
      </c>
      <c r="B592" s="1">
        <v>2197.15</v>
      </c>
      <c r="C592" s="1">
        <v>2960.55</v>
      </c>
      <c r="D592" s="1">
        <v>3266.02</v>
      </c>
      <c r="E592" t="b">
        <f t="shared" si="9"/>
        <v>0</v>
      </c>
    </row>
    <row r="593" spans="1:5" x14ac:dyDescent="0.15">
      <c r="A593" s="3">
        <v>39974</v>
      </c>
      <c r="B593" s="1">
        <v>2212.19</v>
      </c>
      <c r="C593" s="1">
        <v>2986.13</v>
      </c>
      <c r="D593" s="1">
        <v>3302.47</v>
      </c>
      <c r="E593" t="b">
        <f t="shared" si="9"/>
        <v>0</v>
      </c>
    </row>
    <row r="594" spans="1:5" x14ac:dyDescent="0.15">
      <c r="A594" s="3">
        <v>39975</v>
      </c>
      <c r="B594" s="1">
        <v>2196.73</v>
      </c>
      <c r="C594" s="1">
        <v>2959.16</v>
      </c>
      <c r="D594" s="1">
        <v>3282.26</v>
      </c>
      <c r="E594" t="b">
        <f t="shared" si="9"/>
        <v>0</v>
      </c>
    </row>
    <row r="595" spans="1:5" x14ac:dyDescent="0.15">
      <c r="A595" s="3">
        <v>39976</v>
      </c>
      <c r="B595" s="1">
        <v>2156.5300000000002</v>
      </c>
      <c r="C595" s="1">
        <v>2908.45</v>
      </c>
      <c r="D595" s="1">
        <v>3217.71</v>
      </c>
      <c r="E595" t="b">
        <f t="shared" si="9"/>
        <v>0</v>
      </c>
    </row>
    <row r="596" spans="1:5" x14ac:dyDescent="0.15">
      <c r="A596" s="3">
        <v>39979</v>
      </c>
      <c r="B596" s="1">
        <v>2217.38</v>
      </c>
      <c r="C596" s="1">
        <v>2984.12</v>
      </c>
      <c r="D596" s="1">
        <v>3258.58</v>
      </c>
      <c r="E596" t="b">
        <f t="shared" si="9"/>
        <v>0</v>
      </c>
    </row>
    <row r="597" spans="1:5" x14ac:dyDescent="0.15">
      <c r="A597" s="3">
        <v>39980</v>
      </c>
      <c r="B597" s="1">
        <v>2207.62</v>
      </c>
      <c r="C597" s="1">
        <v>2972.63</v>
      </c>
      <c r="D597" s="1">
        <v>3250.12</v>
      </c>
      <c r="E597" t="b">
        <f t="shared" si="9"/>
        <v>0</v>
      </c>
    </row>
    <row r="598" spans="1:5" x14ac:dyDescent="0.15">
      <c r="A598" s="3">
        <v>39981</v>
      </c>
      <c r="B598" s="1">
        <v>2236.08</v>
      </c>
      <c r="C598" s="1">
        <v>3018.89</v>
      </c>
      <c r="D598" s="1">
        <v>3293.83</v>
      </c>
      <c r="E598" t="b">
        <f t="shared" si="9"/>
        <v>0</v>
      </c>
    </row>
    <row r="599" spans="1:5" x14ac:dyDescent="0.15">
      <c r="A599" s="3">
        <v>39982</v>
      </c>
      <c r="B599" s="1">
        <v>2283.5300000000002</v>
      </c>
      <c r="C599" s="1">
        <v>3073.66</v>
      </c>
      <c r="D599" s="1">
        <v>3311.36</v>
      </c>
      <c r="E599" t="b">
        <f t="shared" si="9"/>
        <v>0</v>
      </c>
    </row>
    <row r="600" spans="1:5" x14ac:dyDescent="0.15">
      <c r="A600" s="3">
        <v>39983</v>
      </c>
      <c r="B600" s="1">
        <v>2309.2199999999998</v>
      </c>
      <c r="C600" s="1">
        <v>3104</v>
      </c>
      <c r="D600" s="1">
        <v>3319.76</v>
      </c>
      <c r="E600" t="b">
        <f t="shared" si="9"/>
        <v>0</v>
      </c>
    </row>
    <row r="601" spans="1:5" x14ac:dyDescent="0.15">
      <c r="A601" s="3">
        <v>39986</v>
      </c>
      <c r="B601" s="1">
        <v>2320.75</v>
      </c>
      <c r="C601" s="1">
        <v>3114.02</v>
      </c>
      <c r="D601" s="1">
        <v>3297.35</v>
      </c>
      <c r="E601" t="b">
        <f t="shared" si="9"/>
        <v>0</v>
      </c>
    </row>
    <row r="602" spans="1:5" x14ac:dyDescent="0.15">
      <c r="A602" s="3">
        <v>39987</v>
      </c>
      <c r="B602" s="1">
        <v>2331.5</v>
      </c>
      <c r="C602" s="1">
        <v>3120.42</v>
      </c>
      <c r="D602" s="1">
        <v>3295.94</v>
      </c>
      <c r="E602" t="b">
        <f t="shared" si="9"/>
        <v>0</v>
      </c>
    </row>
    <row r="603" spans="1:5" x14ac:dyDescent="0.15">
      <c r="A603" s="3">
        <v>39988</v>
      </c>
      <c r="B603" s="1">
        <v>2336.08</v>
      </c>
      <c r="C603" s="1">
        <v>3143.63</v>
      </c>
      <c r="D603" s="1">
        <v>3333.87</v>
      </c>
      <c r="E603" t="b">
        <f t="shared" si="9"/>
        <v>0</v>
      </c>
    </row>
    <row r="604" spans="1:5" x14ac:dyDescent="0.15">
      <c r="A604" s="3">
        <v>39989</v>
      </c>
      <c r="B604" s="1">
        <v>2335.92</v>
      </c>
      <c r="C604" s="1">
        <v>3144.27</v>
      </c>
      <c r="D604" s="1">
        <v>3339.82</v>
      </c>
      <c r="E604" t="b">
        <f t="shared" si="9"/>
        <v>0</v>
      </c>
    </row>
    <row r="605" spans="1:5" x14ac:dyDescent="0.15">
      <c r="A605" s="3">
        <v>39990</v>
      </c>
      <c r="B605" s="1">
        <v>2344.4</v>
      </c>
      <c r="C605" s="1">
        <v>3153.68</v>
      </c>
      <c r="D605" s="1">
        <v>3356.42</v>
      </c>
      <c r="E605" t="b">
        <f t="shared" si="9"/>
        <v>0</v>
      </c>
    </row>
    <row r="606" spans="1:5" x14ac:dyDescent="0.15">
      <c r="A606" s="3">
        <v>39993</v>
      </c>
      <c r="B606" s="1">
        <v>2391.0700000000002</v>
      </c>
      <c r="C606" s="1">
        <v>3213.65</v>
      </c>
      <c r="D606" s="1">
        <v>3364.94</v>
      </c>
      <c r="E606" t="b">
        <f t="shared" si="9"/>
        <v>0</v>
      </c>
    </row>
    <row r="607" spans="1:5" x14ac:dyDescent="0.15">
      <c r="A607" s="3">
        <v>39994</v>
      </c>
      <c r="B607" s="1">
        <v>2380.9</v>
      </c>
      <c r="C607" s="1">
        <v>3198.17</v>
      </c>
      <c r="D607" s="1">
        <v>3335.1</v>
      </c>
      <c r="E607" t="b">
        <f t="shared" si="9"/>
        <v>1</v>
      </c>
    </row>
    <row r="608" spans="1:5" x14ac:dyDescent="0.15">
      <c r="A608" s="3">
        <v>39995</v>
      </c>
      <c r="B608" s="1">
        <v>2440.9</v>
      </c>
      <c r="C608" s="1">
        <v>3275.36</v>
      </c>
      <c r="D608" s="1">
        <v>3357.22</v>
      </c>
      <c r="E608" t="b">
        <f t="shared" si="9"/>
        <v>0</v>
      </c>
    </row>
    <row r="609" spans="1:5" x14ac:dyDescent="0.15">
      <c r="A609" s="3">
        <v>39996</v>
      </c>
      <c r="B609" s="1">
        <v>2481.0700000000002</v>
      </c>
      <c r="C609" s="1">
        <v>3322.18</v>
      </c>
      <c r="D609" s="1">
        <v>3389.92</v>
      </c>
      <c r="E609" t="b">
        <f t="shared" si="9"/>
        <v>0</v>
      </c>
    </row>
    <row r="610" spans="1:5" x14ac:dyDescent="0.15">
      <c r="A610" s="3">
        <v>39997</v>
      </c>
      <c r="B610" s="1">
        <v>2508.2800000000002</v>
      </c>
      <c r="C610" s="1">
        <v>3365.76</v>
      </c>
      <c r="D610" s="1">
        <v>3423.77</v>
      </c>
      <c r="E610" t="b">
        <f t="shared" si="9"/>
        <v>0</v>
      </c>
    </row>
    <row r="611" spans="1:5" x14ac:dyDescent="0.15">
      <c r="A611" s="3">
        <v>40000</v>
      </c>
      <c r="B611" s="1">
        <v>2549.4899999999998</v>
      </c>
      <c r="C611" s="1">
        <v>3423.23</v>
      </c>
      <c r="D611" s="1">
        <v>3417.16</v>
      </c>
      <c r="E611" t="b">
        <f t="shared" si="9"/>
        <v>0</v>
      </c>
    </row>
    <row r="612" spans="1:5" x14ac:dyDescent="0.15">
      <c r="A612" s="3">
        <v>40001</v>
      </c>
      <c r="B612" s="1">
        <v>2516.9899999999998</v>
      </c>
      <c r="C612" s="1">
        <v>3380.86</v>
      </c>
      <c r="D612" s="1">
        <v>3433.16</v>
      </c>
      <c r="E612" t="b">
        <f t="shared" si="9"/>
        <v>0</v>
      </c>
    </row>
    <row r="613" spans="1:5" x14ac:dyDescent="0.15">
      <c r="A613" s="3">
        <v>40002</v>
      </c>
      <c r="B613" s="1">
        <v>2502.15</v>
      </c>
      <c r="C613" s="1">
        <v>3374.04</v>
      </c>
      <c r="D613" s="1">
        <v>3479.21</v>
      </c>
      <c r="E613" t="b">
        <f t="shared" si="9"/>
        <v>0</v>
      </c>
    </row>
    <row r="614" spans="1:5" x14ac:dyDescent="0.15">
      <c r="A614" s="3">
        <v>40003</v>
      </c>
      <c r="B614" s="1">
        <v>2531.98</v>
      </c>
      <c r="C614" s="1">
        <v>3413</v>
      </c>
      <c r="D614" s="1">
        <v>3551.98</v>
      </c>
      <c r="E614" t="b">
        <f t="shared" si="9"/>
        <v>0</v>
      </c>
    </row>
    <row r="615" spans="1:5" x14ac:dyDescent="0.15">
      <c r="A615" s="3">
        <v>40004</v>
      </c>
      <c r="B615" s="1">
        <v>2519.0700000000002</v>
      </c>
      <c r="C615" s="1">
        <v>3405.9</v>
      </c>
      <c r="D615" s="1">
        <v>3566.93</v>
      </c>
      <c r="E615" t="b">
        <f t="shared" si="9"/>
        <v>0</v>
      </c>
    </row>
    <row r="616" spans="1:5" x14ac:dyDescent="0.15">
      <c r="A616" s="3">
        <v>40007</v>
      </c>
      <c r="B616" s="1">
        <v>2467.4899999999998</v>
      </c>
      <c r="C616" s="1">
        <v>3354.89</v>
      </c>
      <c r="D616" s="1">
        <v>3598.01</v>
      </c>
      <c r="E616" t="b">
        <f t="shared" si="9"/>
        <v>0</v>
      </c>
    </row>
    <row r="617" spans="1:5" x14ac:dyDescent="0.15">
      <c r="A617" s="3">
        <v>40008</v>
      </c>
      <c r="B617" s="1">
        <v>2548.77</v>
      </c>
      <c r="C617" s="1">
        <v>3459.41</v>
      </c>
      <c r="D617" s="1">
        <v>3658.5</v>
      </c>
      <c r="E617" t="b">
        <f t="shared" si="9"/>
        <v>0</v>
      </c>
    </row>
    <row r="618" spans="1:5" x14ac:dyDescent="0.15">
      <c r="A618" s="3">
        <v>40009</v>
      </c>
      <c r="B618" s="1">
        <v>2576.7800000000002</v>
      </c>
      <c r="C618" s="1">
        <v>3490.12</v>
      </c>
      <c r="D618" s="1">
        <v>3694.75</v>
      </c>
      <c r="E618" t="b">
        <f t="shared" si="9"/>
        <v>0</v>
      </c>
    </row>
    <row r="619" spans="1:5" x14ac:dyDescent="0.15">
      <c r="A619" s="3">
        <v>40010</v>
      </c>
      <c r="B619" s="1">
        <v>2598.0700000000002</v>
      </c>
      <c r="C619" s="1">
        <v>3509.39</v>
      </c>
      <c r="D619" s="1">
        <v>3682.37</v>
      </c>
      <c r="E619" t="b">
        <f t="shared" si="9"/>
        <v>0</v>
      </c>
    </row>
    <row r="620" spans="1:5" x14ac:dyDescent="0.15">
      <c r="A620" s="3">
        <v>40011</v>
      </c>
      <c r="B620" s="1">
        <v>2604.35</v>
      </c>
      <c r="C620" s="1">
        <v>3521.77</v>
      </c>
      <c r="D620" s="1">
        <v>3703.26</v>
      </c>
      <c r="E620" t="b">
        <f t="shared" si="9"/>
        <v>0</v>
      </c>
    </row>
    <row r="621" spans="1:5" x14ac:dyDescent="0.15">
      <c r="A621" s="3">
        <v>40014</v>
      </c>
      <c r="B621" s="1">
        <v>2652.03</v>
      </c>
      <c r="C621" s="1">
        <v>3586.21</v>
      </c>
      <c r="D621" s="1">
        <v>3768.36</v>
      </c>
      <c r="E621" t="b">
        <f t="shared" si="9"/>
        <v>0</v>
      </c>
    </row>
    <row r="622" spans="1:5" x14ac:dyDescent="0.15">
      <c r="A622" s="3">
        <v>40015</v>
      </c>
      <c r="B622" s="1">
        <v>2622.71</v>
      </c>
      <c r="C622" s="1">
        <v>3540.03</v>
      </c>
      <c r="D622" s="1">
        <v>3671.16</v>
      </c>
      <c r="E622" t="b">
        <f t="shared" si="9"/>
        <v>0</v>
      </c>
    </row>
    <row r="623" spans="1:5" x14ac:dyDescent="0.15">
      <c r="A623" s="3">
        <v>40016</v>
      </c>
      <c r="B623" s="1">
        <v>2677.15</v>
      </c>
      <c r="C623" s="1">
        <v>3607.58</v>
      </c>
      <c r="D623" s="1">
        <v>3725.45</v>
      </c>
      <c r="E623" t="b">
        <f t="shared" si="9"/>
        <v>0</v>
      </c>
    </row>
    <row r="624" spans="1:5" x14ac:dyDescent="0.15">
      <c r="A624" s="3">
        <v>40017</v>
      </c>
      <c r="B624" s="1">
        <v>2717.23</v>
      </c>
      <c r="C624" s="1">
        <v>3655.72</v>
      </c>
      <c r="D624" s="1">
        <v>3771.71</v>
      </c>
      <c r="E624" t="b">
        <f t="shared" si="9"/>
        <v>0</v>
      </c>
    </row>
    <row r="625" spans="1:5" x14ac:dyDescent="0.15">
      <c r="A625" s="3">
        <v>40018</v>
      </c>
      <c r="B625" s="1">
        <v>2743.02</v>
      </c>
      <c r="C625" s="1">
        <v>3680.54</v>
      </c>
      <c r="D625" s="1">
        <v>3741.69</v>
      </c>
      <c r="E625" t="b">
        <f t="shared" si="9"/>
        <v>0</v>
      </c>
    </row>
    <row r="626" spans="1:5" x14ac:dyDescent="0.15">
      <c r="A626" s="3">
        <v>40021</v>
      </c>
      <c r="B626" s="1">
        <v>2805.04</v>
      </c>
      <c r="C626" s="1">
        <v>3757.19</v>
      </c>
      <c r="D626" s="1">
        <v>3816.04</v>
      </c>
      <c r="E626" t="b">
        <f t="shared" si="9"/>
        <v>0</v>
      </c>
    </row>
    <row r="627" spans="1:5" x14ac:dyDescent="0.15">
      <c r="A627" s="3">
        <v>40022</v>
      </c>
      <c r="B627" s="1">
        <v>2799.31</v>
      </c>
      <c r="C627" s="1">
        <v>3763.65</v>
      </c>
      <c r="D627" s="1">
        <v>3865.94</v>
      </c>
      <c r="E627" t="b">
        <f t="shared" si="9"/>
        <v>0</v>
      </c>
    </row>
    <row r="628" spans="1:5" x14ac:dyDescent="0.15">
      <c r="A628" s="3">
        <v>40023</v>
      </c>
      <c r="B628" s="1">
        <v>2671.59</v>
      </c>
      <c r="C628" s="1">
        <v>3582.69</v>
      </c>
      <c r="D628" s="1">
        <v>3618.03</v>
      </c>
      <c r="E628" t="b">
        <f t="shared" si="9"/>
        <v>0</v>
      </c>
    </row>
    <row r="629" spans="1:5" x14ac:dyDescent="0.15">
      <c r="A629" s="3">
        <v>40024</v>
      </c>
      <c r="B629" s="1">
        <v>2754.19</v>
      </c>
      <c r="C629" s="1">
        <v>3677.18</v>
      </c>
      <c r="D629" s="1">
        <v>3660.61</v>
      </c>
      <c r="E629" t="b">
        <f t="shared" si="9"/>
        <v>0</v>
      </c>
    </row>
    <row r="630" spans="1:5" x14ac:dyDescent="0.15">
      <c r="A630" s="3">
        <v>40025</v>
      </c>
      <c r="B630" s="1">
        <v>2816.89</v>
      </c>
      <c r="C630" s="1">
        <v>3767.31</v>
      </c>
      <c r="D630" s="1">
        <v>3771.17</v>
      </c>
      <c r="E630" t="b">
        <f t="shared" si="9"/>
        <v>1</v>
      </c>
    </row>
    <row r="631" spans="1:5" x14ac:dyDescent="0.15">
      <c r="A631" s="3">
        <v>40028</v>
      </c>
      <c r="B631" s="1">
        <v>2837.74</v>
      </c>
      <c r="C631" s="1">
        <v>3808.09</v>
      </c>
      <c r="D631" s="1">
        <v>3838.62</v>
      </c>
      <c r="E631" t="b">
        <f t="shared" si="9"/>
        <v>0</v>
      </c>
    </row>
    <row r="632" spans="1:5" x14ac:dyDescent="0.15">
      <c r="A632" s="3">
        <v>40029</v>
      </c>
      <c r="B632" s="1">
        <v>2810.26</v>
      </c>
      <c r="C632" s="1">
        <v>3792.34</v>
      </c>
      <c r="D632" s="1">
        <v>3876.24</v>
      </c>
      <c r="E632" t="b">
        <f t="shared" si="9"/>
        <v>0</v>
      </c>
    </row>
    <row r="633" spans="1:5" x14ac:dyDescent="0.15">
      <c r="A633" s="3">
        <v>40030</v>
      </c>
      <c r="B633" s="1">
        <v>2761.96</v>
      </c>
      <c r="C633" s="1">
        <v>3737.2</v>
      </c>
      <c r="D633" s="1">
        <v>3901.16</v>
      </c>
      <c r="E633" t="b">
        <f t="shared" si="9"/>
        <v>0</v>
      </c>
    </row>
    <row r="634" spans="1:5" x14ac:dyDescent="0.15">
      <c r="A634" s="3">
        <v>40031</v>
      </c>
      <c r="B634" s="1">
        <v>2698.25</v>
      </c>
      <c r="C634" s="1">
        <v>3655.36</v>
      </c>
      <c r="D634" s="1">
        <v>3849.22</v>
      </c>
      <c r="E634" t="b">
        <f t="shared" si="9"/>
        <v>0</v>
      </c>
    </row>
    <row r="635" spans="1:5" x14ac:dyDescent="0.15">
      <c r="A635" s="3">
        <v>40032</v>
      </c>
      <c r="B635" s="1">
        <v>2634.49</v>
      </c>
      <c r="C635" s="1">
        <v>3555.82</v>
      </c>
      <c r="D635" s="1">
        <v>3742.53</v>
      </c>
      <c r="E635" t="b">
        <f t="shared" si="9"/>
        <v>0</v>
      </c>
    </row>
    <row r="636" spans="1:5" x14ac:dyDescent="0.15">
      <c r="A636" s="3">
        <v>40035</v>
      </c>
      <c r="B636" s="1">
        <v>2611.9899999999998</v>
      </c>
      <c r="C636" s="1">
        <v>3535.28</v>
      </c>
      <c r="D636" s="1">
        <v>3774.8</v>
      </c>
      <c r="E636" t="b">
        <f t="shared" si="9"/>
        <v>0</v>
      </c>
    </row>
    <row r="637" spans="1:5" x14ac:dyDescent="0.15">
      <c r="A637" s="3">
        <v>40036</v>
      </c>
      <c r="B637" s="1">
        <v>2614.85</v>
      </c>
      <c r="C637" s="1">
        <v>3550.42</v>
      </c>
      <c r="D637" s="1">
        <v>3800.7</v>
      </c>
      <c r="E637" t="b">
        <f t="shared" si="9"/>
        <v>0</v>
      </c>
    </row>
    <row r="638" spans="1:5" x14ac:dyDescent="0.15">
      <c r="A638" s="3">
        <v>40037</v>
      </c>
      <c r="B638" s="1">
        <v>2493.48</v>
      </c>
      <c r="C638" s="1">
        <v>3391.21</v>
      </c>
      <c r="D638" s="1">
        <v>3610.93</v>
      </c>
      <c r="E638" t="b">
        <f t="shared" si="9"/>
        <v>0</v>
      </c>
    </row>
    <row r="639" spans="1:5" x14ac:dyDescent="0.15">
      <c r="A639" s="3">
        <v>40038</v>
      </c>
      <c r="B639" s="1">
        <v>2528.64</v>
      </c>
      <c r="C639" s="1">
        <v>3434.72</v>
      </c>
      <c r="D639" s="1">
        <v>3616.84</v>
      </c>
      <c r="E639" t="b">
        <f t="shared" si="9"/>
        <v>0</v>
      </c>
    </row>
    <row r="640" spans="1:5" x14ac:dyDescent="0.15">
      <c r="A640" s="3">
        <v>40039</v>
      </c>
      <c r="B640" s="1">
        <v>2463.52</v>
      </c>
      <c r="C640" s="1">
        <v>3341.55</v>
      </c>
      <c r="D640" s="1">
        <v>3434</v>
      </c>
      <c r="E640" t="b">
        <f t="shared" si="9"/>
        <v>0</v>
      </c>
    </row>
    <row r="641" spans="1:5" x14ac:dyDescent="0.15">
      <c r="A641" s="3">
        <v>40042</v>
      </c>
      <c r="B641" s="1">
        <v>2331.7199999999998</v>
      </c>
      <c r="C641" s="1">
        <v>3150.01</v>
      </c>
      <c r="D641" s="1">
        <v>3197.23</v>
      </c>
      <c r="E641" t="b">
        <f t="shared" si="9"/>
        <v>0</v>
      </c>
    </row>
    <row r="642" spans="1:5" x14ac:dyDescent="0.15">
      <c r="A642" s="3">
        <v>40043</v>
      </c>
      <c r="B642" s="1">
        <v>2342.81</v>
      </c>
      <c r="C642" s="1">
        <v>3175.02</v>
      </c>
      <c r="D642" s="1">
        <v>3252.12</v>
      </c>
      <c r="E642" t="b">
        <f t="shared" si="9"/>
        <v>0</v>
      </c>
    </row>
    <row r="643" spans="1:5" x14ac:dyDescent="0.15">
      <c r="A643" s="3">
        <v>40044</v>
      </c>
      <c r="B643" s="1">
        <v>2230.7199999999998</v>
      </c>
      <c r="C643" s="1">
        <v>3026.08</v>
      </c>
      <c r="D643" s="1">
        <v>3086.19</v>
      </c>
      <c r="E643" t="b">
        <f t="shared" ref="E643:E706" si="10">MONTH(A643)&lt;&gt;MONTH(A644)</f>
        <v>0</v>
      </c>
    </row>
    <row r="644" spans="1:5" x14ac:dyDescent="0.15">
      <c r="A644" s="3">
        <v>40045</v>
      </c>
      <c r="B644" s="1">
        <v>2333.4899999999998</v>
      </c>
      <c r="C644" s="1">
        <v>3158.69</v>
      </c>
      <c r="D644" s="1">
        <v>3206.88</v>
      </c>
      <c r="E644" t="b">
        <f t="shared" si="10"/>
        <v>0</v>
      </c>
    </row>
    <row r="645" spans="1:5" x14ac:dyDescent="0.15">
      <c r="A645" s="3">
        <v>40046</v>
      </c>
      <c r="B645" s="1">
        <v>2367.5700000000002</v>
      </c>
      <c r="C645" s="1">
        <v>3212.58</v>
      </c>
      <c r="D645" s="1">
        <v>3312.08</v>
      </c>
      <c r="E645" t="b">
        <f t="shared" si="10"/>
        <v>0</v>
      </c>
    </row>
    <row r="646" spans="1:5" x14ac:dyDescent="0.15">
      <c r="A646" s="3">
        <v>40049</v>
      </c>
      <c r="B646" s="1">
        <v>2368.0500000000002</v>
      </c>
      <c r="C646" s="1">
        <v>3220.25</v>
      </c>
      <c r="D646" s="1">
        <v>3395.4</v>
      </c>
      <c r="E646" t="b">
        <f t="shared" si="10"/>
        <v>0</v>
      </c>
    </row>
    <row r="647" spans="1:5" x14ac:dyDescent="0.15">
      <c r="A647" s="3">
        <v>40050</v>
      </c>
      <c r="B647" s="1">
        <v>2259.5500000000002</v>
      </c>
      <c r="C647" s="1">
        <v>3085.29</v>
      </c>
      <c r="D647" s="1">
        <v>3355.87</v>
      </c>
      <c r="E647" t="b">
        <f t="shared" si="10"/>
        <v>0</v>
      </c>
    </row>
    <row r="648" spans="1:5" x14ac:dyDescent="0.15">
      <c r="A648" s="3">
        <v>40051</v>
      </c>
      <c r="B648" s="1">
        <v>2292.4899999999998</v>
      </c>
      <c r="C648" s="1">
        <v>3139.13</v>
      </c>
      <c r="D648" s="1">
        <v>3461.41</v>
      </c>
      <c r="E648" t="b">
        <f t="shared" si="10"/>
        <v>0</v>
      </c>
    </row>
    <row r="649" spans="1:5" x14ac:dyDescent="0.15">
      <c r="A649" s="3">
        <v>40052</v>
      </c>
      <c r="B649" s="1">
        <v>2276.0100000000002</v>
      </c>
      <c r="C649" s="1">
        <v>3118.12</v>
      </c>
      <c r="D649" s="1">
        <v>3500.65</v>
      </c>
      <c r="E649" t="b">
        <f t="shared" si="10"/>
        <v>0</v>
      </c>
    </row>
    <row r="650" spans="1:5" x14ac:dyDescent="0.15">
      <c r="A650" s="3">
        <v>40053</v>
      </c>
      <c r="B650" s="1">
        <v>2193.52</v>
      </c>
      <c r="C650" s="1">
        <v>3005.48</v>
      </c>
      <c r="D650" s="1">
        <v>3398.37</v>
      </c>
      <c r="E650" t="b">
        <f t="shared" si="10"/>
        <v>0</v>
      </c>
    </row>
    <row r="651" spans="1:5" x14ac:dyDescent="0.15">
      <c r="A651" s="3">
        <v>40056</v>
      </c>
      <c r="B651" s="1">
        <v>2046.59</v>
      </c>
      <c r="C651" s="1">
        <v>2798.09</v>
      </c>
      <c r="D651" s="1">
        <v>3163.17</v>
      </c>
      <c r="E651" t="b">
        <f t="shared" si="10"/>
        <v>1</v>
      </c>
    </row>
    <row r="652" spans="1:5" x14ac:dyDescent="0.15">
      <c r="A652" s="3">
        <v>40057</v>
      </c>
      <c r="B652" s="1">
        <v>2076.6799999999998</v>
      </c>
      <c r="C652" s="1">
        <v>2834.82</v>
      </c>
      <c r="D652" s="1">
        <v>3138.41</v>
      </c>
      <c r="E652" t="b">
        <f t="shared" si="10"/>
        <v>0</v>
      </c>
    </row>
    <row r="653" spans="1:5" x14ac:dyDescent="0.15">
      <c r="A653" s="3">
        <v>40058</v>
      </c>
      <c r="B653" s="1">
        <v>2123.5</v>
      </c>
      <c r="C653" s="1">
        <v>2889.77</v>
      </c>
      <c r="D653" s="1">
        <v>3151</v>
      </c>
      <c r="E653" t="b">
        <f t="shared" si="10"/>
        <v>0</v>
      </c>
    </row>
    <row r="654" spans="1:5" x14ac:dyDescent="0.15">
      <c r="A654" s="3">
        <v>40059</v>
      </c>
      <c r="B654" s="1">
        <v>2230.52</v>
      </c>
      <c r="C654" s="1">
        <v>3042.74</v>
      </c>
      <c r="D654" s="1">
        <v>3293.92</v>
      </c>
      <c r="E654" t="b">
        <f t="shared" si="10"/>
        <v>0</v>
      </c>
    </row>
    <row r="655" spans="1:5" x14ac:dyDescent="0.15">
      <c r="A655" s="3">
        <v>40060</v>
      </c>
      <c r="B655" s="1">
        <v>2237.4899999999998</v>
      </c>
      <c r="C655" s="1">
        <v>3055.37</v>
      </c>
      <c r="D655" s="1">
        <v>3355.19</v>
      </c>
      <c r="E655" t="b">
        <f t="shared" si="10"/>
        <v>0</v>
      </c>
    </row>
    <row r="656" spans="1:5" x14ac:dyDescent="0.15">
      <c r="A656" s="3">
        <v>40063</v>
      </c>
      <c r="B656" s="1">
        <v>2253.8000000000002</v>
      </c>
      <c r="C656" s="1">
        <v>3076.5</v>
      </c>
      <c r="D656" s="1">
        <v>3405</v>
      </c>
      <c r="E656" t="b">
        <f t="shared" si="10"/>
        <v>0</v>
      </c>
    </row>
    <row r="657" spans="1:5" x14ac:dyDescent="0.15">
      <c r="A657" s="3">
        <v>40064</v>
      </c>
      <c r="B657" s="1">
        <v>2294.89</v>
      </c>
      <c r="C657" s="1">
        <v>3138.78</v>
      </c>
      <c r="D657" s="1">
        <v>3455.47</v>
      </c>
      <c r="E657" t="b">
        <f t="shared" si="10"/>
        <v>0</v>
      </c>
    </row>
    <row r="658" spans="1:5" x14ac:dyDescent="0.15">
      <c r="A658" s="3">
        <v>40065</v>
      </c>
      <c r="B658" s="1">
        <v>2305</v>
      </c>
      <c r="C658" s="1">
        <v>3157.68</v>
      </c>
      <c r="D658" s="1">
        <v>3466.62</v>
      </c>
      <c r="E658" t="b">
        <f t="shared" si="10"/>
        <v>0</v>
      </c>
    </row>
    <row r="659" spans="1:5" x14ac:dyDescent="0.15">
      <c r="A659" s="3">
        <v>40066</v>
      </c>
      <c r="B659" s="1">
        <v>2284.0700000000002</v>
      </c>
      <c r="C659" s="1">
        <v>3128.18</v>
      </c>
      <c r="D659" s="1">
        <v>3429.54</v>
      </c>
      <c r="E659" t="b">
        <f t="shared" si="10"/>
        <v>0</v>
      </c>
    </row>
    <row r="660" spans="1:5" x14ac:dyDescent="0.15">
      <c r="A660" s="3">
        <v>40067</v>
      </c>
      <c r="B660" s="1">
        <v>2356.98</v>
      </c>
      <c r="C660" s="1">
        <v>3213.07</v>
      </c>
      <c r="D660" s="1">
        <v>3492.15</v>
      </c>
      <c r="E660" t="b">
        <f t="shared" si="10"/>
        <v>0</v>
      </c>
    </row>
    <row r="661" spans="1:5" x14ac:dyDescent="0.15">
      <c r="A661" s="3">
        <v>40070</v>
      </c>
      <c r="B661" s="1">
        <v>2384.62</v>
      </c>
      <c r="C661" s="1">
        <v>3258.77</v>
      </c>
      <c r="D661" s="1">
        <v>3579.92</v>
      </c>
      <c r="E661" t="b">
        <f t="shared" si="10"/>
        <v>0</v>
      </c>
    </row>
    <row r="662" spans="1:5" x14ac:dyDescent="0.15">
      <c r="A662" s="3">
        <v>40071</v>
      </c>
      <c r="B662" s="1">
        <v>2385.33</v>
      </c>
      <c r="C662" s="1">
        <v>3264.46</v>
      </c>
      <c r="D662" s="1">
        <v>3619.6</v>
      </c>
      <c r="E662" t="b">
        <f t="shared" si="10"/>
        <v>0</v>
      </c>
    </row>
    <row r="663" spans="1:5" x14ac:dyDescent="0.15">
      <c r="A663" s="3">
        <v>40072</v>
      </c>
      <c r="B663" s="1">
        <v>2336.61</v>
      </c>
      <c r="C663" s="1">
        <v>3207.32</v>
      </c>
      <c r="D663" s="1">
        <v>3646.41</v>
      </c>
      <c r="E663" t="b">
        <f t="shared" si="10"/>
        <v>0</v>
      </c>
    </row>
    <row r="664" spans="1:5" x14ac:dyDescent="0.15">
      <c r="A664" s="3">
        <v>40073</v>
      </c>
      <c r="B664" s="1">
        <v>2383.0300000000002</v>
      </c>
      <c r="C664" s="1">
        <v>3265.7</v>
      </c>
      <c r="D664" s="1">
        <v>3740.77</v>
      </c>
      <c r="E664" t="b">
        <f t="shared" si="10"/>
        <v>0</v>
      </c>
    </row>
    <row r="665" spans="1:5" x14ac:dyDescent="0.15">
      <c r="A665" s="3">
        <v>40074</v>
      </c>
      <c r="B665" s="1">
        <v>2296.3200000000002</v>
      </c>
      <c r="C665" s="1">
        <v>3147.57</v>
      </c>
      <c r="D665" s="1">
        <v>3626.91</v>
      </c>
      <c r="E665" t="b">
        <f t="shared" si="10"/>
        <v>0</v>
      </c>
    </row>
    <row r="666" spans="1:5" x14ac:dyDescent="0.15">
      <c r="A666" s="3">
        <v>40077</v>
      </c>
      <c r="B666" s="1">
        <v>2290.2600000000002</v>
      </c>
      <c r="C666" s="1">
        <v>3147.95</v>
      </c>
      <c r="D666" s="1">
        <v>3676.52</v>
      </c>
      <c r="E666" t="b">
        <f t="shared" si="10"/>
        <v>0</v>
      </c>
    </row>
    <row r="667" spans="1:5" x14ac:dyDescent="0.15">
      <c r="A667" s="3">
        <v>40078</v>
      </c>
      <c r="B667" s="1">
        <v>2233.08</v>
      </c>
      <c r="C667" s="1">
        <v>3074.51</v>
      </c>
      <c r="D667" s="1">
        <v>3589.19</v>
      </c>
      <c r="E667" t="b">
        <f t="shared" si="10"/>
        <v>0</v>
      </c>
    </row>
    <row r="668" spans="1:5" x14ac:dyDescent="0.15">
      <c r="A668" s="3">
        <v>40079</v>
      </c>
      <c r="B668" s="1">
        <v>2199.08</v>
      </c>
      <c r="C668" s="1">
        <v>3019.94</v>
      </c>
      <c r="D668" s="1">
        <v>3482.48</v>
      </c>
      <c r="E668" t="b">
        <f t="shared" si="10"/>
        <v>0</v>
      </c>
    </row>
    <row r="669" spans="1:5" x14ac:dyDescent="0.15">
      <c r="A669" s="3">
        <v>40080</v>
      </c>
      <c r="B669" s="1">
        <v>2234.71</v>
      </c>
      <c r="C669" s="1">
        <v>3053.3</v>
      </c>
      <c r="D669" s="1">
        <v>3452.76</v>
      </c>
      <c r="E669" t="b">
        <f t="shared" si="10"/>
        <v>0</v>
      </c>
    </row>
    <row r="670" spans="1:5" x14ac:dyDescent="0.15">
      <c r="A670" s="3">
        <v>40081</v>
      </c>
      <c r="B670" s="1">
        <v>2226</v>
      </c>
      <c r="C670" s="1">
        <v>3038.04</v>
      </c>
      <c r="D670" s="1">
        <v>3415.83</v>
      </c>
      <c r="E670" t="b">
        <f t="shared" si="10"/>
        <v>0</v>
      </c>
    </row>
    <row r="671" spans="1:5" x14ac:dyDescent="0.15">
      <c r="A671" s="3">
        <v>40084</v>
      </c>
      <c r="B671" s="1">
        <v>2162.15</v>
      </c>
      <c r="C671" s="1">
        <v>2956.31</v>
      </c>
      <c r="D671" s="1">
        <v>3308.5</v>
      </c>
      <c r="E671" t="b">
        <f t="shared" si="10"/>
        <v>0</v>
      </c>
    </row>
    <row r="672" spans="1:5" x14ac:dyDescent="0.15">
      <c r="A672" s="3">
        <v>40085</v>
      </c>
      <c r="B672" s="1">
        <v>2177.4299999999998</v>
      </c>
      <c r="C672" s="1">
        <v>2968.89</v>
      </c>
      <c r="D672" s="1">
        <v>3220.38</v>
      </c>
      <c r="E672" t="b">
        <f t="shared" si="10"/>
        <v>0</v>
      </c>
    </row>
    <row r="673" spans="1:5" x14ac:dyDescent="0.15">
      <c r="A673" s="3">
        <v>40086</v>
      </c>
      <c r="B673" s="1">
        <v>2198.41</v>
      </c>
      <c r="C673" s="1">
        <v>2997.23</v>
      </c>
      <c r="D673" s="1">
        <v>3250.4</v>
      </c>
      <c r="E673" t="b">
        <f t="shared" si="10"/>
        <v>1</v>
      </c>
    </row>
    <row r="674" spans="1:5" x14ac:dyDescent="0.15">
      <c r="A674" s="3">
        <v>40095</v>
      </c>
      <c r="B674" s="1">
        <v>2308.6799999999998</v>
      </c>
      <c r="C674" s="1">
        <v>3148.65</v>
      </c>
      <c r="D674" s="1">
        <v>3419.11</v>
      </c>
      <c r="E674" t="b">
        <f t="shared" si="10"/>
        <v>0</v>
      </c>
    </row>
    <row r="675" spans="1:5" x14ac:dyDescent="0.15">
      <c r="A675" s="3">
        <v>40098</v>
      </c>
      <c r="B675" s="1">
        <v>2293.8200000000002</v>
      </c>
      <c r="C675" s="1">
        <v>3129.21</v>
      </c>
      <c r="D675" s="1">
        <v>3439.28</v>
      </c>
      <c r="E675" t="b">
        <f t="shared" si="10"/>
        <v>0</v>
      </c>
    </row>
    <row r="676" spans="1:5" x14ac:dyDescent="0.15">
      <c r="A676" s="3">
        <v>40099</v>
      </c>
      <c r="B676" s="1">
        <v>2331.64</v>
      </c>
      <c r="C676" s="1">
        <v>3177.74</v>
      </c>
      <c r="D676" s="1">
        <v>3501.87</v>
      </c>
      <c r="E676" t="b">
        <f t="shared" si="10"/>
        <v>0</v>
      </c>
    </row>
    <row r="677" spans="1:5" x14ac:dyDescent="0.15">
      <c r="A677" s="3">
        <v>40100</v>
      </c>
      <c r="B677" s="1">
        <v>2352.2399999999998</v>
      </c>
      <c r="C677" s="1">
        <v>3203.98</v>
      </c>
      <c r="D677" s="1">
        <v>3543.41</v>
      </c>
      <c r="E677" t="b">
        <f t="shared" si="10"/>
        <v>0</v>
      </c>
    </row>
    <row r="678" spans="1:5" x14ac:dyDescent="0.15">
      <c r="A678" s="3">
        <v>40101</v>
      </c>
      <c r="B678" s="1">
        <v>2363.6</v>
      </c>
      <c r="C678" s="1">
        <v>3218.21</v>
      </c>
      <c r="D678" s="1">
        <v>3559.61</v>
      </c>
      <c r="E678" t="b">
        <f t="shared" si="10"/>
        <v>0</v>
      </c>
    </row>
    <row r="679" spans="1:5" x14ac:dyDescent="0.15">
      <c r="A679" s="3">
        <v>40102</v>
      </c>
      <c r="B679" s="1">
        <v>2358.9699999999998</v>
      </c>
      <c r="C679" s="1">
        <v>3217.8</v>
      </c>
      <c r="D679" s="1">
        <v>3578.56</v>
      </c>
      <c r="E679" t="b">
        <f t="shared" si="10"/>
        <v>0</v>
      </c>
    </row>
    <row r="680" spans="1:5" x14ac:dyDescent="0.15">
      <c r="A680" s="3">
        <v>40105</v>
      </c>
      <c r="B680" s="1">
        <v>2413.0100000000002</v>
      </c>
      <c r="C680" s="1">
        <v>3300.54</v>
      </c>
      <c r="D680" s="1">
        <v>3661.71</v>
      </c>
      <c r="E680" t="b">
        <f t="shared" si="10"/>
        <v>0</v>
      </c>
    </row>
    <row r="681" spans="1:5" x14ac:dyDescent="0.15">
      <c r="A681" s="3">
        <v>40106</v>
      </c>
      <c r="B681" s="1">
        <v>2455.1799999999998</v>
      </c>
      <c r="C681" s="1">
        <v>3353.81</v>
      </c>
      <c r="D681" s="1">
        <v>3715.83</v>
      </c>
      <c r="E681" t="b">
        <f t="shared" si="10"/>
        <v>0</v>
      </c>
    </row>
    <row r="682" spans="1:5" x14ac:dyDescent="0.15">
      <c r="A682" s="3">
        <v>40107</v>
      </c>
      <c r="B682" s="1">
        <v>2450.46</v>
      </c>
      <c r="C682" s="1">
        <v>3346.63</v>
      </c>
      <c r="D682" s="1">
        <v>3686.21</v>
      </c>
      <c r="E682" t="b">
        <f t="shared" si="10"/>
        <v>0</v>
      </c>
    </row>
    <row r="683" spans="1:5" x14ac:dyDescent="0.15">
      <c r="A683" s="3">
        <v>40108</v>
      </c>
      <c r="B683" s="1">
        <v>2428.9699999999998</v>
      </c>
      <c r="C683" s="1">
        <v>3317.96</v>
      </c>
      <c r="D683" s="1">
        <v>3706.28</v>
      </c>
      <c r="E683" t="b">
        <f t="shared" si="10"/>
        <v>0</v>
      </c>
    </row>
    <row r="684" spans="1:5" x14ac:dyDescent="0.15">
      <c r="A684" s="3">
        <v>40109</v>
      </c>
      <c r="B684" s="1">
        <v>2481.54</v>
      </c>
      <c r="C684" s="1">
        <v>3383.16</v>
      </c>
      <c r="D684" s="1">
        <v>3751.55</v>
      </c>
      <c r="E684" t="b">
        <f t="shared" si="10"/>
        <v>0</v>
      </c>
    </row>
    <row r="685" spans="1:5" x14ac:dyDescent="0.15">
      <c r="A685" s="3">
        <v>40112</v>
      </c>
      <c r="B685" s="1">
        <v>2484.52</v>
      </c>
      <c r="C685" s="1">
        <v>3382.54</v>
      </c>
      <c r="D685" s="1">
        <v>3761.27</v>
      </c>
      <c r="E685" t="b">
        <f t="shared" si="10"/>
        <v>0</v>
      </c>
    </row>
    <row r="686" spans="1:5" x14ac:dyDescent="0.15">
      <c r="A686" s="3">
        <v>40113</v>
      </c>
      <c r="B686" s="1">
        <v>2413.2199999999998</v>
      </c>
      <c r="C686" s="1">
        <v>3287.2</v>
      </c>
      <c r="D686" s="1">
        <v>3657.89</v>
      </c>
      <c r="E686" t="b">
        <f t="shared" si="10"/>
        <v>0</v>
      </c>
    </row>
    <row r="687" spans="1:5" x14ac:dyDescent="0.15">
      <c r="A687" s="3">
        <v>40114</v>
      </c>
      <c r="B687" s="1">
        <v>2409.3200000000002</v>
      </c>
      <c r="C687" s="1">
        <v>3290.56</v>
      </c>
      <c r="D687" s="1">
        <v>3695.39</v>
      </c>
      <c r="E687" t="b">
        <f t="shared" si="10"/>
        <v>0</v>
      </c>
    </row>
    <row r="688" spans="1:5" x14ac:dyDescent="0.15">
      <c r="A688" s="3">
        <v>40115</v>
      </c>
      <c r="B688" s="1">
        <v>2349.0100000000002</v>
      </c>
      <c r="C688" s="1">
        <v>3209.86</v>
      </c>
      <c r="D688" s="1">
        <v>3624.55</v>
      </c>
      <c r="E688" t="b">
        <f t="shared" si="10"/>
        <v>0</v>
      </c>
    </row>
    <row r="689" spans="1:5" x14ac:dyDescent="0.15">
      <c r="A689" s="3">
        <v>40116</v>
      </c>
      <c r="B689" s="1">
        <v>2376.0300000000002</v>
      </c>
      <c r="C689" s="1">
        <v>3241.51</v>
      </c>
      <c r="D689" s="1">
        <v>3665.99</v>
      </c>
      <c r="E689" t="b">
        <f t="shared" si="10"/>
        <v>1</v>
      </c>
    </row>
    <row r="690" spans="1:5" x14ac:dyDescent="0.15">
      <c r="A690" s="3">
        <v>40119</v>
      </c>
      <c r="B690" s="1">
        <v>2461.62</v>
      </c>
      <c r="C690" s="1">
        <v>3356.2</v>
      </c>
      <c r="D690" s="1">
        <v>3784.19</v>
      </c>
      <c r="E690" t="b">
        <f t="shared" si="10"/>
        <v>0</v>
      </c>
    </row>
    <row r="691" spans="1:5" x14ac:dyDescent="0.15">
      <c r="A691" s="3">
        <v>40120</v>
      </c>
      <c r="B691" s="1">
        <v>2487.73</v>
      </c>
      <c r="C691" s="1">
        <v>3392.13</v>
      </c>
      <c r="D691" s="1">
        <v>3869.77</v>
      </c>
      <c r="E691" t="b">
        <f t="shared" si="10"/>
        <v>0</v>
      </c>
    </row>
    <row r="692" spans="1:5" x14ac:dyDescent="0.15">
      <c r="A692" s="3">
        <v>40121</v>
      </c>
      <c r="B692" s="1">
        <v>2502.4499999999998</v>
      </c>
      <c r="C692" s="1">
        <v>3408.64</v>
      </c>
      <c r="D692" s="1">
        <v>3911.09</v>
      </c>
      <c r="E692" t="b">
        <f t="shared" si="10"/>
        <v>0</v>
      </c>
    </row>
    <row r="693" spans="1:5" x14ac:dyDescent="0.15">
      <c r="A693" s="3">
        <v>40122</v>
      </c>
      <c r="B693" s="1">
        <v>2505.14</v>
      </c>
      <c r="C693" s="1">
        <v>3412.23</v>
      </c>
      <c r="D693" s="1">
        <v>3951</v>
      </c>
      <c r="E693" t="b">
        <f t="shared" si="10"/>
        <v>0</v>
      </c>
    </row>
    <row r="694" spans="1:5" x14ac:dyDescent="0.15">
      <c r="A694" s="3">
        <v>40123</v>
      </c>
      <c r="B694" s="1">
        <v>2512.42</v>
      </c>
      <c r="C694" s="1">
        <v>3428.09</v>
      </c>
      <c r="D694" s="1">
        <v>3969.64</v>
      </c>
      <c r="E694" t="b">
        <f t="shared" si="10"/>
        <v>0</v>
      </c>
    </row>
    <row r="695" spans="1:5" x14ac:dyDescent="0.15">
      <c r="A695" s="3">
        <v>40126</v>
      </c>
      <c r="B695" s="1">
        <v>2518.9899999999998</v>
      </c>
      <c r="C695" s="1">
        <v>3435.56</v>
      </c>
      <c r="D695" s="1">
        <v>4006.83</v>
      </c>
      <c r="E695" t="b">
        <f t="shared" si="10"/>
        <v>0</v>
      </c>
    </row>
    <row r="696" spans="1:5" x14ac:dyDescent="0.15">
      <c r="A696" s="3">
        <v>40127</v>
      </c>
      <c r="B696" s="1">
        <v>2520.5700000000002</v>
      </c>
      <c r="C696" s="1">
        <v>3444.04</v>
      </c>
      <c r="D696" s="1">
        <v>4017.98</v>
      </c>
      <c r="E696" t="b">
        <f t="shared" si="10"/>
        <v>0</v>
      </c>
    </row>
    <row r="697" spans="1:5" x14ac:dyDescent="0.15">
      <c r="A697" s="3">
        <v>40128</v>
      </c>
      <c r="B697" s="1">
        <v>2511.6799999999998</v>
      </c>
      <c r="C697" s="1">
        <v>3430.59</v>
      </c>
      <c r="D697" s="1">
        <v>4046.11</v>
      </c>
      <c r="E697" t="b">
        <f t="shared" si="10"/>
        <v>0</v>
      </c>
    </row>
    <row r="698" spans="1:5" x14ac:dyDescent="0.15">
      <c r="A698" s="3">
        <v>40129</v>
      </c>
      <c r="B698" s="1">
        <v>2508.5</v>
      </c>
      <c r="C698" s="1">
        <v>3434.7</v>
      </c>
      <c r="D698" s="1">
        <v>4056.64</v>
      </c>
      <c r="E698" t="b">
        <f t="shared" si="10"/>
        <v>0</v>
      </c>
    </row>
    <row r="699" spans="1:5" x14ac:dyDescent="0.15">
      <c r="A699" s="3">
        <v>40130</v>
      </c>
      <c r="B699" s="1">
        <v>2523.9899999999998</v>
      </c>
      <c r="C699" s="1">
        <v>3450.97</v>
      </c>
      <c r="D699" s="1">
        <v>4104.99</v>
      </c>
      <c r="E699" t="b">
        <f t="shared" si="10"/>
        <v>0</v>
      </c>
    </row>
    <row r="700" spans="1:5" x14ac:dyDescent="0.15">
      <c r="A700" s="3">
        <v>40133</v>
      </c>
      <c r="B700" s="1">
        <v>2601.5100000000002</v>
      </c>
      <c r="C700" s="1">
        <v>3555.74</v>
      </c>
      <c r="D700" s="1">
        <v>4197.54</v>
      </c>
      <c r="E700" t="b">
        <f t="shared" si="10"/>
        <v>0</v>
      </c>
    </row>
    <row r="701" spans="1:5" x14ac:dyDescent="0.15">
      <c r="A701" s="3">
        <v>40134</v>
      </c>
      <c r="B701" s="1">
        <v>2605.81</v>
      </c>
      <c r="C701" s="1">
        <v>3558</v>
      </c>
      <c r="D701" s="1">
        <v>4226.5</v>
      </c>
      <c r="E701" t="b">
        <f t="shared" si="10"/>
        <v>0</v>
      </c>
    </row>
    <row r="702" spans="1:5" x14ac:dyDescent="0.15">
      <c r="A702" s="3">
        <v>40135</v>
      </c>
      <c r="B702" s="1">
        <v>2605.84</v>
      </c>
      <c r="C702" s="1">
        <v>3557.09</v>
      </c>
      <c r="D702" s="1">
        <v>4253.37</v>
      </c>
      <c r="E702" t="b">
        <f t="shared" si="10"/>
        <v>0</v>
      </c>
    </row>
    <row r="703" spans="1:5" x14ac:dyDescent="0.15">
      <c r="A703" s="3">
        <v>40136</v>
      </c>
      <c r="B703" s="1">
        <v>2602.84</v>
      </c>
      <c r="C703" s="1">
        <v>3560.88</v>
      </c>
      <c r="D703" s="1">
        <v>4331.01</v>
      </c>
      <c r="E703" t="b">
        <f t="shared" si="10"/>
        <v>0</v>
      </c>
    </row>
    <row r="704" spans="1:5" x14ac:dyDescent="0.15">
      <c r="A704" s="3">
        <v>40137</v>
      </c>
      <c r="B704" s="1">
        <v>2583.0100000000002</v>
      </c>
      <c r="C704" s="1">
        <v>3543.3</v>
      </c>
      <c r="D704" s="1">
        <v>4358.75</v>
      </c>
      <c r="E704" t="b">
        <f t="shared" si="10"/>
        <v>0</v>
      </c>
    </row>
    <row r="705" spans="1:5" x14ac:dyDescent="0.15">
      <c r="A705" s="3">
        <v>40140</v>
      </c>
      <c r="B705" s="1">
        <v>2594.04</v>
      </c>
      <c r="C705" s="1">
        <v>3566.69</v>
      </c>
      <c r="D705" s="1">
        <v>4445.7299999999996</v>
      </c>
      <c r="E705" t="b">
        <f t="shared" si="10"/>
        <v>0</v>
      </c>
    </row>
    <row r="706" spans="1:5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  <c r="E706" t="b">
        <f t="shared" si="10"/>
        <v>0</v>
      </c>
    </row>
    <row r="707" spans="1:5" x14ac:dyDescent="0.15">
      <c r="A707" s="3">
        <v>40142</v>
      </c>
      <c r="B707" s="1">
        <v>2566.21</v>
      </c>
      <c r="C707" s="1">
        <v>3537.86</v>
      </c>
      <c r="D707" s="1">
        <v>4360.0200000000004</v>
      </c>
      <c r="E707" t="b">
        <f t="shared" ref="E707:E770" si="11">MONTH(A707)&lt;&gt;MONTH(A708)</f>
        <v>0</v>
      </c>
    </row>
    <row r="708" spans="1:5" x14ac:dyDescent="0.15">
      <c r="A708" s="3">
        <v>40143</v>
      </c>
      <c r="B708" s="1">
        <v>2459.1999999999998</v>
      </c>
      <c r="C708" s="1">
        <v>3391.41</v>
      </c>
      <c r="D708" s="1">
        <v>4182.09</v>
      </c>
      <c r="E708" t="b">
        <f t="shared" si="11"/>
        <v>0</v>
      </c>
    </row>
    <row r="709" spans="1:5" x14ac:dyDescent="0.15">
      <c r="A709" s="3">
        <v>40144</v>
      </c>
      <c r="B709" s="1">
        <v>2388.94</v>
      </c>
      <c r="C709" s="1">
        <v>3295.32</v>
      </c>
      <c r="D709" s="1">
        <v>4074.01</v>
      </c>
      <c r="E709" t="b">
        <f t="shared" si="11"/>
        <v>0</v>
      </c>
    </row>
    <row r="710" spans="1:5" x14ac:dyDescent="0.15">
      <c r="A710" s="3">
        <v>40147</v>
      </c>
      <c r="B710" s="1">
        <v>2467.48</v>
      </c>
      <c r="C710" s="1">
        <v>3415.79</v>
      </c>
      <c r="D710" s="1">
        <v>4264.05</v>
      </c>
      <c r="E710" t="b">
        <f t="shared" si="11"/>
        <v>1</v>
      </c>
    </row>
    <row r="711" spans="1:5" x14ac:dyDescent="0.15">
      <c r="A711" s="3">
        <v>40148</v>
      </c>
      <c r="B711" s="1">
        <v>2491.9</v>
      </c>
      <c r="C711" s="1">
        <v>3454.68</v>
      </c>
      <c r="D711" s="1">
        <v>4394.99</v>
      </c>
      <c r="E711" t="b">
        <f t="shared" si="11"/>
        <v>0</v>
      </c>
    </row>
    <row r="712" spans="1:5" x14ac:dyDescent="0.15">
      <c r="A712" s="3">
        <v>40149</v>
      </c>
      <c r="B712" s="1">
        <v>2513.3200000000002</v>
      </c>
      <c r="C712" s="1">
        <v>3480.68</v>
      </c>
      <c r="D712" s="1">
        <v>4474.93</v>
      </c>
      <c r="E712" t="b">
        <f t="shared" si="11"/>
        <v>0</v>
      </c>
    </row>
    <row r="713" spans="1:5" x14ac:dyDescent="0.15">
      <c r="A713" s="3">
        <v>40150</v>
      </c>
      <c r="B713" s="1">
        <v>2497.27</v>
      </c>
      <c r="C713" s="1">
        <v>3466.52</v>
      </c>
      <c r="D713" s="1">
        <v>4515.84</v>
      </c>
      <c r="E713" t="b">
        <f t="shared" si="11"/>
        <v>0</v>
      </c>
    </row>
    <row r="714" spans="1:5" x14ac:dyDescent="0.15">
      <c r="A714" s="3">
        <v>40151</v>
      </c>
      <c r="B714" s="1">
        <v>2587.15</v>
      </c>
      <c r="C714" s="1">
        <v>3559.96</v>
      </c>
      <c r="D714" s="1">
        <v>4375.9799999999996</v>
      </c>
      <c r="E714" t="b">
        <f t="shared" si="11"/>
        <v>0</v>
      </c>
    </row>
    <row r="715" spans="1:5" x14ac:dyDescent="0.15">
      <c r="A715" s="3">
        <v>40154</v>
      </c>
      <c r="B715" s="1">
        <v>2594.9699999999998</v>
      </c>
      <c r="C715" s="1">
        <v>3578.53</v>
      </c>
      <c r="D715" s="1">
        <v>4459.08</v>
      </c>
      <c r="E715" t="b">
        <f t="shared" si="11"/>
        <v>0</v>
      </c>
    </row>
    <row r="716" spans="1:5" x14ac:dyDescent="0.15">
      <c r="A716" s="3">
        <v>40155</v>
      </c>
      <c r="B716" s="1">
        <v>2552.67</v>
      </c>
      <c r="C716" s="1">
        <v>3525.04</v>
      </c>
      <c r="D716" s="1">
        <v>4450.83</v>
      </c>
      <c r="E716" t="b">
        <f t="shared" si="11"/>
        <v>0</v>
      </c>
    </row>
    <row r="717" spans="1:5" x14ac:dyDescent="0.15">
      <c r="A717" s="3">
        <v>40156</v>
      </c>
      <c r="B717" s="1">
        <v>2495.0300000000002</v>
      </c>
      <c r="C717" s="1">
        <v>3455.69</v>
      </c>
      <c r="D717" s="1">
        <v>4386.53</v>
      </c>
      <c r="E717" t="b">
        <f t="shared" si="11"/>
        <v>0</v>
      </c>
    </row>
    <row r="718" spans="1:5" x14ac:dyDescent="0.15">
      <c r="A718" s="3">
        <v>40157</v>
      </c>
      <c r="B718" s="1">
        <v>2509.75</v>
      </c>
      <c r="C718" s="1">
        <v>3476.79</v>
      </c>
      <c r="D718" s="1">
        <v>4411.6899999999996</v>
      </c>
      <c r="E718" t="b">
        <f t="shared" si="11"/>
        <v>0</v>
      </c>
    </row>
    <row r="719" spans="1:5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  <c r="E719" t="b">
        <f t="shared" si="11"/>
        <v>0</v>
      </c>
    </row>
    <row r="720" spans="1:5" x14ac:dyDescent="0.15">
      <c r="A720" s="3">
        <v>40161</v>
      </c>
      <c r="B720" s="1">
        <v>2553.81</v>
      </c>
      <c r="C720" s="1">
        <v>3523.25</v>
      </c>
      <c r="D720" s="1">
        <v>4384.54</v>
      </c>
      <c r="E720" t="b">
        <f t="shared" si="11"/>
        <v>0</v>
      </c>
    </row>
    <row r="721" spans="1:5" x14ac:dyDescent="0.15">
      <c r="A721" s="3">
        <v>40162</v>
      </c>
      <c r="B721" s="1">
        <v>2524.86</v>
      </c>
      <c r="C721" s="1">
        <v>3489.86</v>
      </c>
      <c r="D721" s="1">
        <v>4412.45</v>
      </c>
      <c r="E721" t="b">
        <f t="shared" si="11"/>
        <v>0</v>
      </c>
    </row>
    <row r="722" spans="1:5" x14ac:dyDescent="0.15">
      <c r="A722" s="3">
        <v>40163</v>
      </c>
      <c r="B722" s="1">
        <v>2512.58</v>
      </c>
      <c r="C722" s="1">
        <v>3466.31</v>
      </c>
      <c r="D722" s="1">
        <v>4391.34</v>
      </c>
      <c r="E722" t="b">
        <f t="shared" si="11"/>
        <v>0</v>
      </c>
    </row>
    <row r="723" spans="1:5" x14ac:dyDescent="0.15">
      <c r="A723" s="3">
        <v>40164</v>
      </c>
      <c r="B723" s="1">
        <v>2464.8000000000002</v>
      </c>
      <c r="C723" s="1">
        <v>3398.32</v>
      </c>
      <c r="D723" s="1">
        <v>4258.45</v>
      </c>
      <c r="E723" t="b">
        <f t="shared" si="11"/>
        <v>0</v>
      </c>
    </row>
    <row r="724" spans="1:5" x14ac:dyDescent="0.15">
      <c r="A724" s="3">
        <v>40165</v>
      </c>
      <c r="B724" s="1">
        <v>2424.6799999999998</v>
      </c>
      <c r="C724" s="1">
        <v>3328.65</v>
      </c>
      <c r="D724" s="1">
        <v>4091.68</v>
      </c>
      <c r="E724" t="b">
        <f t="shared" si="11"/>
        <v>0</v>
      </c>
    </row>
    <row r="725" spans="1:5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  <c r="E725" t="b">
        <f t="shared" si="11"/>
        <v>0</v>
      </c>
    </row>
    <row r="726" spans="1:5" x14ac:dyDescent="0.15">
      <c r="A726" s="3">
        <v>40169</v>
      </c>
      <c r="B726" s="1">
        <v>2357.27</v>
      </c>
      <c r="C726" s="1">
        <v>3240.87</v>
      </c>
      <c r="D726" s="1">
        <v>4024.34</v>
      </c>
      <c r="E726" t="b">
        <f t="shared" si="11"/>
        <v>0</v>
      </c>
    </row>
    <row r="727" spans="1:5" x14ac:dyDescent="0.15">
      <c r="A727" s="3">
        <v>40170</v>
      </c>
      <c r="B727" s="1">
        <v>2370.08</v>
      </c>
      <c r="C727" s="1">
        <v>3262.83</v>
      </c>
      <c r="D727" s="1">
        <v>4098.22</v>
      </c>
      <c r="E727" t="b">
        <f t="shared" si="11"/>
        <v>0</v>
      </c>
    </row>
    <row r="728" spans="1:5" x14ac:dyDescent="0.15">
      <c r="A728" s="3">
        <v>40171</v>
      </c>
      <c r="B728" s="1">
        <v>2430.36</v>
      </c>
      <c r="C728" s="1">
        <v>3355.64</v>
      </c>
      <c r="D728" s="1">
        <v>4229.8</v>
      </c>
      <c r="E728" t="b">
        <f t="shared" si="11"/>
        <v>0</v>
      </c>
    </row>
    <row r="729" spans="1:5" x14ac:dyDescent="0.15">
      <c r="A729" s="3">
        <v>40172</v>
      </c>
      <c r="B729" s="1">
        <v>2406.6</v>
      </c>
      <c r="C729" s="1">
        <v>3332.71</v>
      </c>
      <c r="D729" s="1">
        <v>4255.6499999999996</v>
      </c>
      <c r="E729" t="b">
        <f t="shared" si="11"/>
        <v>0</v>
      </c>
    </row>
    <row r="730" spans="1:5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  <c r="E730" t="b">
        <f t="shared" si="11"/>
        <v>0</v>
      </c>
    </row>
    <row r="731" spans="1:5" x14ac:dyDescent="0.15">
      <c r="A731" s="3">
        <v>40176</v>
      </c>
      <c r="B731" s="1">
        <v>2471.36</v>
      </c>
      <c r="C731" s="1">
        <v>3411.75</v>
      </c>
      <c r="D731" s="1">
        <v>4351.1400000000003</v>
      </c>
      <c r="E731" t="b">
        <f t="shared" si="11"/>
        <v>0</v>
      </c>
    </row>
    <row r="732" spans="1:5" x14ac:dyDescent="0.15">
      <c r="A732" s="3">
        <v>40177</v>
      </c>
      <c r="B732" s="1">
        <v>2541.81</v>
      </c>
      <c r="C732" s="1">
        <v>3491.12</v>
      </c>
      <c r="D732" s="1">
        <v>4336.6000000000004</v>
      </c>
      <c r="E732" t="b">
        <f t="shared" si="11"/>
        <v>0</v>
      </c>
    </row>
    <row r="733" spans="1:5" x14ac:dyDescent="0.15">
      <c r="A733" s="3">
        <v>40178</v>
      </c>
      <c r="B733" s="1">
        <v>2553.8000000000002</v>
      </c>
      <c r="C733" s="1">
        <v>3506.16</v>
      </c>
      <c r="D733" s="1">
        <v>4391.28</v>
      </c>
      <c r="E733" t="b">
        <f t="shared" si="11"/>
        <v>1</v>
      </c>
    </row>
    <row r="734" spans="1:5" x14ac:dyDescent="0.15">
      <c r="A734" s="3">
        <v>40182</v>
      </c>
      <c r="B734" s="1">
        <v>2514.65</v>
      </c>
      <c r="C734" s="1">
        <v>3453.61</v>
      </c>
      <c r="D734" s="1">
        <v>4406.7700000000004</v>
      </c>
      <c r="E734" t="b">
        <f t="shared" si="11"/>
        <v>0</v>
      </c>
    </row>
    <row r="735" spans="1:5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  <c r="E735" t="b">
        <f t="shared" si="11"/>
        <v>0</v>
      </c>
    </row>
    <row r="736" spans="1:5" x14ac:dyDescent="0.15">
      <c r="A736" s="3">
        <v>40184</v>
      </c>
      <c r="B736" s="1">
        <v>2514.0100000000002</v>
      </c>
      <c r="C736" s="1">
        <v>3450.72</v>
      </c>
      <c r="D736" s="1">
        <v>4452.87</v>
      </c>
      <c r="E736" t="b">
        <f t="shared" si="11"/>
        <v>0</v>
      </c>
    </row>
    <row r="737" spans="1:5" x14ac:dyDescent="0.15">
      <c r="A737" s="3">
        <v>40185</v>
      </c>
      <c r="B737" s="1">
        <v>2463.7600000000002</v>
      </c>
      <c r="C737" s="1">
        <v>3381.69</v>
      </c>
      <c r="D737" s="1">
        <v>4361.16</v>
      </c>
      <c r="E737" t="b">
        <f t="shared" si="11"/>
        <v>0</v>
      </c>
    </row>
    <row r="738" spans="1:5" x14ac:dyDescent="0.15">
      <c r="A738" s="3">
        <v>40186</v>
      </c>
      <c r="B738" s="1">
        <v>2466.17</v>
      </c>
      <c r="C738" s="1">
        <v>3387.39</v>
      </c>
      <c r="D738" s="1">
        <v>4417.7700000000004</v>
      </c>
      <c r="E738" t="b">
        <f t="shared" si="11"/>
        <v>0</v>
      </c>
    </row>
    <row r="739" spans="1:5" x14ac:dyDescent="0.15">
      <c r="A739" s="3">
        <v>40189</v>
      </c>
      <c r="B739" s="1">
        <v>2478.81</v>
      </c>
      <c r="C739" s="1">
        <v>3383.81</v>
      </c>
      <c r="D739" s="1">
        <v>4449.9399999999996</v>
      </c>
      <c r="E739" t="b">
        <f t="shared" si="11"/>
        <v>0</v>
      </c>
    </row>
    <row r="740" spans="1:5" x14ac:dyDescent="0.15">
      <c r="A740" s="3">
        <v>40190</v>
      </c>
      <c r="B740" s="1">
        <v>2508.04</v>
      </c>
      <c r="C740" s="1">
        <v>3427.33</v>
      </c>
      <c r="D740" s="1">
        <v>4541.6000000000004</v>
      </c>
      <c r="E740" t="b">
        <f t="shared" si="11"/>
        <v>0</v>
      </c>
    </row>
    <row r="741" spans="1:5" x14ac:dyDescent="0.15">
      <c r="A741" s="3">
        <v>40191</v>
      </c>
      <c r="B741" s="1">
        <v>2399.64</v>
      </c>
      <c r="C741" s="1">
        <v>3292.88</v>
      </c>
      <c r="D741" s="1">
        <v>4485.32</v>
      </c>
      <c r="E741" t="b">
        <f t="shared" si="11"/>
        <v>0</v>
      </c>
    </row>
    <row r="742" spans="1:5" x14ac:dyDescent="0.15">
      <c r="A742" s="3">
        <v>40192</v>
      </c>
      <c r="B742" s="1">
        <v>2422.77</v>
      </c>
      <c r="C742" s="1">
        <v>3330.58</v>
      </c>
      <c r="D742" s="1">
        <v>4609.3</v>
      </c>
      <c r="E742" t="b">
        <f t="shared" si="11"/>
        <v>0</v>
      </c>
    </row>
    <row r="743" spans="1:5" x14ac:dyDescent="0.15">
      <c r="A743" s="3">
        <v>40193</v>
      </c>
      <c r="B743" s="1">
        <v>2427.81</v>
      </c>
      <c r="C743" s="1">
        <v>3338.43</v>
      </c>
      <c r="D743" s="1">
        <v>4658.09</v>
      </c>
      <c r="E743" t="b">
        <f t="shared" si="11"/>
        <v>0</v>
      </c>
    </row>
    <row r="744" spans="1:5" x14ac:dyDescent="0.15">
      <c r="A744" s="3">
        <v>40196</v>
      </c>
      <c r="B744" s="1">
        <v>2421.19</v>
      </c>
      <c r="C744" s="1">
        <v>3342.28</v>
      </c>
      <c r="D744" s="1">
        <v>4734.05</v>
      </c>
      <c r="E744" t="b">
        <f t="shared" si="11"/>
        <v>0</v>
      </c>
    </row>
    <row r="745" spans="1:5" x14ac:dyDescent="0.15">
      <c r="A745" s="3">
        <v>40197</v>
      </c>
      <c r="B745" s="1">
        <v>2432.71</v>
      </c>
      <c r="C745" s="1">
        <v>3353.37</v>
      </c>
      <c r="D745" s="1">
        <v>4740.45</v>
      </c>
      <c r="E745" t="b">
        <f t="shared" si="11"/>
        <v>0</v>
      </c>
    </row>
    <row r="746" spans="1:5" x14ac:dyDescent="0.15">
      <c r="A746" s="3">
        <v>40198</v>
      </c>
      <c r="B746" s="1">
        <v>2359.48</v>
      </c>
      <c r="C746" s="1">
        <v>3248.55</v>
      </c>
      <c r="D746" s="1">
        <v>4586.75</v>
      </c>
      <c r="E746" t="b">
        <f t="shared" si="11"/>
        <v>0</v>
      </c>
    </row>
    <row r="747" spans="1:5" x14ac:dyDescent="0.15">
      <c r="A747" s="3">
        <v>40199</v>
      </c>
      <c r="B747" s="1">
        <v>2377.75</v>
      </c>
      <c r="C747" s="1">
        <v>3269.49</v>
      </c>
      <c r="D747" s="1">
        <v>4606.43</v>
      </c>
      <c r="E747" t="b">
        <f t="shared" si="11"/>
        <v>0</v>
      </c>
    </row>
    <row r="748" spans="1:5" x14ac:dyDescent="0.15">
      <c r="A748" s="3">
        <v>40200</v>
      </c>
      <c r="B748" s="1">
        <v>2380.06</v>
      </c>
      <c r="C748" s="1">
        <v>3251.4</v>
      </c>
      <c r="D748" s="1">
        <v>4471.28</v>
      </c>
      <c r="E748" t="b">
        <f t="shared" si="11"/>
        <v>0</v>
      </c>
    </row>
    <row r="749" spans="1:5" x14ac:dyDescent="0.15">
      <c r="A749" s="3">
        <v>40203</v>
      </c>
      <c r="B749" s="1">
        <v>2353.4699999999998</v>
      </c>
      <c r="C749" s="1">
        <v>3213.84</v>
      </c>
      <c r="D749" s="1">
        <v>4407.04</v>
      </c>
      <c r="E749" t="b">
        <f t="shared" si="11"/>
        <v>0</v>
      </c>
    </row>
    <row r="750" spans="1:5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  <c r="E750" t="b">
        <f t="shared" si="11"/>
        <v>0</v>
      </c>
    </row>
    <row r="751" spans="1:5" x14ac:dyDescent="0.15">
      <c r="A751" s="3">
        <v>40205</v>
      </c>
      <c r="B751" s="1">
        <v>2264.61</v>
      </c>
      <c r="C751" s="1">
        <v>3098.51</v>
      </c>
      <c r="D751" s="1">
        <v>4194.63</v>
      </c>
      <c r="E751" t="b">
        <f t="shared" si="11"/>
        <v>0</v>
      </c>
    </row>
    <row r="752" spans="1:5" x14ac:dyDescent="0.15">
      <c r="A752" s="3">
        <v>40206</v>
      </c>
      <c r="B752" s="1">
        <v>2252.61</v>
      </c>
      <c r="C752" s="1">
        <v>3092.1</v>
      </c>
      <c r="D752" s="1">
        <v>4248.04</v>
      </c>
      <c r="E752" t="b">
        <f t="shared" si="11"/>
        <v>0</v>
      </c>
    </row>
    <row r="753" spans="1:5" x14ac:dyDescent="0.15">
      <c r="A753" s="3">
        <v>40207</v>
      </c>
      <c r="B753" s="1">
        <v>2243.9899999999998</v>
      </c>
      <c r="C753" s="1">
        <v>3082.68</v>
      </c>
      <c r="D753" s="1">
        <v>4290.32</v>
      </c>
      <c r="E753" t="b">
        <f t="shared" si="11"/>
        <v>1</v>
      </c>
    </row>
    <row r="754" spans="1:5" x14ac:dyDescent="0.15">
      <c r="A754" s="3">
        <v>40210</v>
      </c>
      <c r="B754" s="1">
        <v>2208.94</v>
      </c>
      <c r="C754" s="1">
        <v>3034.22</v>
      </c>
      <c r="D754" s="1">
        <v>4239.9799999999996</v>
      </c>
      <c r="E754" t="b">
        <f t="shared" si="11"/>
        <v>0</v>
      </c>
    </row>
    <row r="755" spans="1:5" x14ac:dyDescent="0.15">
      <c r="A755" s="3">
        <v>40211</v>
      </c>
      <c r="B755" s="1">
        <v>2214.0300000000002</v>
      </c>
      <c r="C755" s="1">
        <v>3032.47</v>
      </c>
      <c r="D755" s="1">
        <v>4225.47</v>
      </c>
      <c r="E755" t="b">
        <f t="shared" si="11"/>
        <v>0</v>
      </c>
    </row>
    <row r="756" spans="1:5" x14ac:dyDescent="0.15">
      <c r="A756" s="3">
        <v>40212</v>
      </c>
      <c r="B756" s="1">
        <v>2277.8000000000002</v>
      </c>
      <c r="C756" s="1">
        <v>3123.84</v>
      </c>
      <c r="D756" s="1">
        <v>4304.84</v>
      </c>
      <c r="E756" t="b">
        <f t="shared" si="11"/>
        <v>0</v>
      </c>
    </row>
    <row r="757" spans="1:5" x14ac:dyDescent="0.15">
      <c r="A757" s="3">
        <v>40213</v>
      </c>
      <c r="B757" s="1">
        <v>2261.36</v>
      </c>
      <c r="C757" s="1">
        <v>3102.91</v>
      </c>
      <c r="D757" s="1">
        <v>4364.2299999999996</v>
      </c>
      <c r="E757" t="b">
        <f t="shared" si="11"/>
        <v>0</v>
      </c>
    </row>
    <row r="758" spans="1:5" x14ac:dyDescent="0.15">
      <c r="A758" s="3">
        <v>40214</v>
      </c>
      <c r="B758" s="1">
        <v>2219.6</v>
      </c>
      <c r="C758" s="1">
        <v>3043.19</v>
      </c>
      <c r="D758" s="1">
        <v>4281.78</v>
      </c>
      <c r="E758" t="b">
        <f t="shared" si="11"/>
        <v>0</v>
      </c>
    </row>
    <row r="759" spans="1:5" x14ac:dyDescent="0.15">
      <c r="A759" s="3">
        <v>40217</v>
      </c>
      <c r="B759" s="1">
        <v>2211.13</v>
      </c>
      <c r="C759" s="1">
        <v>3037.05</v>
      </c>
      <c r="D759" s="1">
        <v>4278.58</v>
      </c>
      <c r="E759" t="b">
        <f t="shared" si="11"/>
        <v>0</v>
      </c>
    </row>
    <row r="760" spans="1:5" x14ac:dyDescent="0.15">
      <c r="A760" s="3">
        <v>40218</v>
      </c>
      <c r="B760" s="1">
        <v>2229.04</v>
      </c>
      <c r="C760" s="1">
        <v>3056.43</v>
      </c>
      <c r="D760" s="1">
        <v>4277.33</v>
      </c>
      <c r="E760" t="b">
        <f t="shared" si="11"/>
        <v>0</v>
      </c>
    </row>
    <row r="761" spans="1:5" x14ac:dyDescent="0.15">
      <c r="A761" s="3">
        <v>40219</v>
      </c>
      <c r="B761" s="1">
        <v>2259.9899999999998</v>
      </c>
      <c r="C761" s="1">
        <v>3098.42</v>
      </c>
      <c r="D761" s="1">
        <v>4330.42</v>
      </c>
      <c r="E761" t="b">
        <f t="shared" si="11"/>
        <v>0</v>
      </c>
    </row>
    <row r="762" spans="1:5" x14ac:dyDescent="0.15">
      <c r="A762" s="3">
        <v>40220</v>
      </c>
      <c r="B762" s="1">
        <v>2265.14</v>
      </c>
      <c r="C762" s="1">
        <v>3105.98</v>
      </c>
      <c r="D762" s="1">
        <v>4307.13</v>
      </c>
      <c r="E762" t="b">
        <f t="shared" si="11"/>
        <v>0</v>
      </c>
    </row>
    <row r="763" spans="1:5" x14ac:dyDescent="0.15">
      <c r="A763" s="3">
        <v>40221</v>
      </c>
      <c r="B763" s="1">
        <v>2284.39</v>
      </c>
      <c r="C763" s="1">
        <v>3136.9</v>
      </c>
      <c r="D763" s="1">
        <v>4366.28</v>
      </c>
      <c r="E763" t="b">
        <f t="shared" si="11"/>
        <v>0</v>
      </c>
    </row>
    <row r="764" spans="1:5" x14ac:dyDescent="0.15">
      <c r="A764" s="3">
        <v>40231</v>
      </c>
      <c r="B764" s="1">
        <v>2269.04</v>
      </c>
      <c r="C764" s="1">
        <v>3113.94</v>
      </c>
      <c r="D764" s="1">
        <v>4392.6899999999996</v>
      </c>
      <c r="E764" t="b">
        <f t="shared" si="11"/>
        <v>0</v>
      </c>
    </row>
    <row r="765" spans="1:5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  <c r="E765" t="b">
        <f t="shared" si="11"/>
        <v>0</v>
      </c>
    </row>
    <row r="766" spans="1:5" x14ac:dyDescent="0.15">
      <c r="A766" s="3">
        <v>40233</v>
      </c>
      <c r="B766" s="1">
        <v>2251.6999999999998</v>
      </c>
      <c r="C766" s="1">
        <v>3102.24</v>
      </c>
      <c r="D766" s="1">
        <v>4559.66</v>
      </c>
      <c r="E766" t="b">
        <f t="shared" si="11"/>
        <v>0</v>
      </c>
    </row>
    <row r="767" spans="1:5" x14ac:dyDescent="0.15">
      <c r="A767" s="3">
        <v>40234</v>
      </c>
      <c r="B767" s="1">
        <v>2282.64</v>
      </c>
      <c r="C767" s="1">
        <v>3147.02</v>
      </c>
      <c r="D767" s="1">
        <v>4645.0600000000004</v>
      </c>
      <c r="E767" t="b">
        <f t="shared" si="11"/>
        <v>0</v>
      </c>
    </row>
    <row r="768" spans="1:5" x14ac:dyDescent="0.15">
      <c r="A768" s="3">
        <v>40235</v>
      </c>
      <c r="B768" s="1">
        <v>2274.3200000000002</v>
      </c>
      <c r="C768" s="1">
        <v>3133.17</v>
      </c>
      <c r="D768" s="1">
        <v>4653.34</v>
      </c>
      <c r="E768" t="b">
        <f t="shared" si="11"/>
        <v>1</v>
      </c>
    </row>
    <row r="769" spans="1:5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  <c r="E769" t="b">
        <f t="shared" si="11"/>
        <v>0</v>
      </c>
    </row>
    <row r="770" spans="1:5" x14ac:dyDescent="0.15">
      <c r="A770" s="3">
        <v>40239</v>
      </c>
      <c r="B770" s="1">
        <v>2302.19</v>
      </c>
      <c r="C770" s="1">
        <v>3168.94</v>
      </c>
      <c r="D770" s="1">
        <v>4724.6400000000003</v>
      </c>
      <c r="E770" t="b">
        <f t="shared" si="11"/>
        <v>0</v>
      </c>
    </row>
    <row r="771" spans="1:5" x14ac:dyDescent="0.15">
      <c r="A771" s="3">
        <v>40240</v>
      </c>
      <c r="B771" s="1">
        <v>2311.84</v>
      </c>
      <c r="C771" s="1">
        <v>3185.79</v>
      </c>
      <c r="D771" s="1">
        <v>4788.5</v>
      </c>
      <c r="E771" t="b">
        <f t="shared" ref="E771:E834" si="12">MONTH(A771)&lt;&gt;MONTH(A772)</f>
        <v>0</v>
      </c>
    </row>
    <row r="772" spans="1:5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  <c r="E772" t="b">
        <f t="shared" si="12"/>
        <v>0</v>
      </c>
    </row>
    <row r="773" spans="1:5" x14ac:dyDescent="0.15">
      <c r="A773" s="3">
        <v>40242</v>
      </c>
      <c r="B773" s="1">
        <v>2267.94</v>
      </c>
      <c r="C773" s="1">
        <v>3122.21</v>
      </c>
      <c r="D773" s="1">
        <v>4617.3599999999997</v>
      </c>
      <c r="E773" t="b">
        <f t="shared" si="12"/>
        <v>0</v>
      </c>
    </row>
    <row r="774" spans="1:5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  <c r="E774" t="b">
        <f t="shared" si="12"/>
        <v>0</v>
      </c>
    </row>
    <row r="775" spans="1:5" x14ac:dyDescent="0.15">
      <c r="A775" s="3">
        <v>40246</v>
      </c>
      <c r="B775" s="1">
        <v>2302.39</v>
      </c>
      <c r="C775" s="1">
        <v>3168.14</v>
      </c>
      <c r="D775" s="1">
        <v>4682.25</v>
      </c>
      <c r="E775" t="b">
        <f t="shared" si="12"/>
        <v>0</v>
      </c>
    </row>
    <row r="776" spans="1:5" x14ac:dyDescent="0.15">
      <c r="A776" s="3">
        <v>40247</v>
      </c>
      <c r="B776" s="1">
        <v>2292.5</v>
      </c>
      <c r="C776" s="1">
        <v>3150.38</v>
      </c>
      <c r="D776" s="1">
        <v>4630.01</v>
      </c>
      <c r="E776" t="b">
        <f t="shared" si="12"/>
        <v>0</v>
      </c>
    </row>
    <row r="777" spans="1:5" x14ac:dyDescent="0.15">
      <c r="A777" s="3">
        <v>40248</v>
      </c>
      <c r="B777" s="1">
        <v>2300.04</v>
      </c>
      <c r="C777" s="1">
        <v>3157.26</v>
      </c>
      <c r="D777" s="1">
        <v>4605.25</v>
      </c>
      <c r="E777" t="b">
        <f t="shared" si="12"/>
        <v>0</v>
      </c>
    </row>
    <row r="778" spans="1:5" x14ac:dyDescent="0.15">
      <c r="A778" s="3">
        <v>40249</v>
      </c>
      <c r="B778" s="1">
        <v>2274.5300000000002</v>
      </c>
      <c r="C778" s="1">
        <v>3117.54</v>
      </c>
      <c r="D778" s="1">
        <v>4532.08</v>
      </c>
      <c r="E778" t="b">
        <f t="shared" si="12"/>
        <v>0</v>
      </c>
    </row>
    <row r="779" spans="1:5" x14ac:dyDescent="0.15">
      <c r="A779" s="3">
        <v>40252</v>
      </c>
      <c r="B779" s="1">
        <v>2240.73</v>
      </c>
      <c r="C779" s="1">
        <v>3065.54</v>
      </c>
      <c r="D779" s="1">
        <v>4498.09</v>
      </c>
      <c r="E779" t="b">
        <f t="shared" si="12"/>
        <v>0</v>
      </c>
    </row>
    <row r="780" spans="1:5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  <c r="E780" t="b">
        <f t="shared" si="12"/>
        <v>0</v>
      </c>
    </row>
    <row r="781" spans="1:5" x14ac:dyDescent="0.15">
      <c r="A781" s="3">
        <v>40254</v>
      </c>
      <c r="B781" s="1">
        <v>2307.08</v>
      </c>
      <c r="C781" s="1">
        <v>3153.66</v>
      </c>
      <c r="D781" s="1">
        <v>4674.6400000000003</v>
      </c>
      <c r="E781" t="b">
        <f t="shared" si="12"/>
        <v>0</v>
      </c>
    </row>
    <row r="782" spans="1:5" x14ac:dyDescent="0.15">
      <c r="A782" s="3">
        <v>40255</v>
      </c>
      <c r="B782" s="1">
        <v>2294.9499999999998</v>
      </c>
      <c r="C782" s="1">
        <v>3143.01</v>
      </c>
      <c r="D782" s="1">
        <v>4686.25</v>
      </c>
      <c r="E782" t="b">
        <f t="shared" si="12"/>
        <v>0</v>
      </c>
    </row>
    <row r="783" spans="1:5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  <c r="E783" t="b">
        <f t="shared" si="12"/>
        <v>0</v>
      </c>
    </row>
    <row r="784" spans="1:5" x14ac:dyDescent="0.15">
      <c r="A784" s="3">
        <v>40259</v>
      </c>
      <c r="B784" s="1">
        <v>2316.63</v>
      </c>
      <c r="C784" s="1">
        <v>3173.29</v>
      </c>
      <c r="D784" s="1">
        <v>4766.9399999999996</v>
      </c>
      <c r="E784" t="b">
        <f t="shared" si="12"/>
        <v>0</v>
      </c>
    </row>
    <row r="785" spans="1:5" x14ac:dyDescent="0.15">
      <c r="A785" s="3">
        <v>40260</v>
      </c>
      <c r="B785" s="1">
        <v>2292</v>
      </c>
      <c r="C785" s="1">
        <v>3145.85</v>
      </c>
      <c r="D785" s="1">
        <v>4739.37</v>
      </c>
      <c r="E785" t="b">
        <f t="shared" si="12"/>
        <v>0</v>
      </c>
    </row>
    <row r="786" spans="1:5" x14ac:dyDescent="0.15">
      <c r="A786" s="3">
        <v>40261</v>
      </c>
      <c r="B786" s="1">
        <v>2291.83</v>
      </c>
      <c r="C786" s="1">
        <v>3145.13</v>
      </c>
      <c r="D786" s="1">
        <v>4750.99</v>
      </c>
      <c r="E786" t="b">
        <f t="shared" si="12"/>
        <v>0</v>
      </c>
    </row>
    <row r="787" spans="1:5" x14ac:dyDescent="0.15">
      <c r="A787" s="3">
        <v>40262</v>
      </c>
      <c r="B787" s="1">
        <v>2259.14</v>
      </c>
      <c r="C787" s="1">
        <v>3099.26</v>
      </c>
      <c r="D787" s="1">
        <v>4678.8100000000004</v>
      </c>
      <c r="E787" t="b">
        <f t="shared" si="12"/>
        <v>0</v>
      </c>
    </row>
    <row r="788" spans="1:5" x14ac:dyDescent="0.15">
      <c r="A788" s="3">
        <v>40263</v>
      </c>
      <c r="B788" s="1">
        <v>2292.67</v>
      </c>
      <c r="C788" s="1">
        <v>3144.34</v>
      </c>
      <c r="D788" s="1">
        <v>4742.47</v>
      </c>
      <c r="E788" t="b">
        <f t="shared" si="12"/>
        <v>0</v>
      </c>
    </row>
    <row r="789" spans="1:5" x14ac:dyDescent="0.15">
      <c r="A789" s="3">
        <v>40266</v>
      </c>
      <c r="B789" s="1">
        <v>2363.98</v>
      </c>
      <c r="C789" s="1">
        <v>3235.45</v>
      </c>
      <c r="D789" s="1">
        <v>4770.54</v>
      </c>
      <c r="E789" t="b">
        <f t="shared" si="12"/>
        <v>0</v>
      </c>
    </row>
    <row r="790" spans="1:5" x14ac:dyDescent="0.15">
      <c r="A790" s="3">
        <v>40267</v>
      </c>
      <c r="B790" s="1">
        <v>2368.5100000000002</v>
      </c>
      <c r="C790" s="1">
        <v>3240.15</v>
      </c>
      <c r="D790" s="1">
        <v>4800.45</v>
      </c>
      <c r="E790" t="b">
        <f t="shared" si="12"/>
        <v>0</v>
      </c>
    </row>
    <row r="791" spans="1:5" x14ac:dyDescent="0.15">
      <c r="A791" s="3">
        <v>40268</v>
      </c>
      <c r="B791" s="1">
        <v>2350.8200000000002</v>
      </c>
      <c r="C791" s="1">
        <v>3217.11</v>
      </c>
      <c r="D791" s="1">
        <v>4822.08</v>
      </c>
      <c r="E791" t="b">
        <f t="shared" si="12"/>
        <v>1</v>
      </c>
    </row>
    <row r="792" spans="1:5" x14ac:dyDescent="0.15">
      <c r="A792" s="3">
        <v>40269</v>
      </c>
      <c r="B792" s="1">
        <v>2376.6</v>
      </c>
      <c r="C792" s="1">
        <v>3255.23</v>
      </c>
      <c r="D792" s="1">
        <v>4904.3</v>
      </c>
      <c r="E792" t="b">
        <f t="shared" si="12"/>
        <v>0</v>
      </c>
    </row>
    <row r="793" spans="1:5" x14ac:dyDescent="0.15">
      <c r="A793" s="3">
        <v>40270</v>
      </c>
      <c r="B793" s="1">
        <v>2379.19</v>
      </c>
      <c r="C793" s="1">
        <v>3262.55</v>
      </c>
      <c r="D793" s="1">
        <v>4922.82</v>
      </c>
      <c r="E793" t="b">
        <f t="shared" si="12"/>
        <v>0</v>
      </c>
    </row>
    <row r="794" spans="1:5" x14ac:dyDescent="0.15">
      <c r="A794" s="3">
        <v>40274</v>
      </c>
      <c r="B794" s="1">
        <v>2378.58</v>
      </c>
      <c r="C794" s="1">
        <v>3260.27</v>
      </c>
      <c r="D794" s="1">
        <v>4942.33</v>
      </c>
      <c r="E794" t="b">
        <f t="shared" si="12"/>
        <v>0</v>
      </c>
    </row>
    <row r="795" spans="1:5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  <c r="E795" t="b">
        <f t="shared" si="12"/>
        <v>0</v>
      </c>
    </row>
    <row r="796" spans="1:5" x14ac:dyDescent="0.15">
      <c r="A796" s="3">
        <v>40276</v>
      </c>
      <c r="B796" s="1">
        <v>2325.67</v>
      </c>
      <c r="C796" s="1">
        <v>3188.67</v>
      </c>
      <c r="D796" s="1">
        <v>4956.37</v>
      </c>
      <c r="E796" t="b">
        <f t="shared" si="12"/>
        <v>0</v>
      </c>
    </row>
    <row r="797" spans="1:5" x14ac:dyDescent="0.15">
      <c r="A797" s="3">
        <v>40277</v>
      </c>
      <c r="B797" s="1">
        <v>2345.75</v>
      </c>
      <c r="C797" s="1">
        <v>3215.71</v>
      </c>
      <c r="D797" s="1">
        <v>5031.25</v>
      </c>
      <c r="E797" t="b">
        <f t="shared" si="12"/>
        <v>0</v>
      </c>
    </row>
    <row r="798" spans="1:5" x14ac:dyDescent="0.15">
      <c r="A798" s="3">
        <v>40280</v>
      </c>
      <c r="B798" s="1">
        <v>2317.38</v>
      </c>
      <c r="C798" s="1">
        <v>3175.46</v>
      </c>
      <c r="D798" s="1">
        <v>5088.29</v>
      </c>
      <c r="E798" t="b">
        <f t="shared" si="12"/>
        <v>0</v>
      </c>
    </row>
    <row r="799" spans="1:5" x14ac:dyDescent="0.15">
      <c r="A799" s="3">
        <v>40281</v>
      </c>
      <c r="B799" s="1">
        <v>2364.84</v>
      </c>
      <c r="C799" s="1">
        <v>3226.63</v>
      </c>
      <c r="D799" s="1">
        <v>4989.3900000000003</v>
      </c>
      <c r="E799" t="b">
        <f t="shared" si="12"/>
        <v>0</v>
      </c>
    </row>
    <row r="800" spans="1:5" x14ac:dyDescent="0.15">
      <c r="A800" s="3">
        <v>40282</v>
      </c>
      <c r="B800" s="1">
        <v>2366.61</v>
      </c>
      <c r="C800" s="1">
        <v>3228.64</v>
      </c>
      <c r="D800" s="1">
        <v>5074.68</v>
      </c>
      <c r="E800" t="b">
        <f t="shared" si="12"/>
        <v>0</v>
      </c>
    </row>
    <row r="801" spans="1:5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  <c r="E801" t="b">
        <f t="shared" si="12"/>
        <v>0</v>
      </c>
    </row>
    <row r="802" spans="1:5" x14ac:dyDescent="0.15">
      <c r="A802" s="3">
        <v>40284</v>
      </c>
      <c r="B802" s="1">
        <v>2329.12</v>
      </c>
      <c r="C802" s="1">
        <v>3180.94</v>
      </c>
      <c r="D802" s="1">
        <v>5019.3500000000004</v>
      </c>
      <c r="E802" t="b">
        <f t="shared" si="12"/>
        <v>0</v>
      </c>
    </row>
    <row r="803" spans="1:5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  <c r="E803" t="b">
        <f t="shared" si="12"/>
        <v>0</v>
      </c>
    </row>
    <row r="804" spans="1:5" x14ac:dyDescent="0.15">
      <c r="A804" s="3">
        <v>40288</v>
      </c>
      <c r="B804" s="1">
        <v>2204.81</v>
      </c>
      <c r="C804" s="1">
        <v>2987.13</v>
      </c>
      <c r="D804" s="1">
        <v>4875.09</v>
      </c>
      <c r="E804" t="b">
        <f t="shared" si="12"/>
        <v>0</v>
      </c>
    </row>
    <row r="805" spans="1:5" x14ac:dyDescent="0.15">
      <c r="A805" s="3">
        <v>40289</v>
      </c>
      <c r="B805" s="1">
        <v>2238.5</v>
      </c>
      <c r="C805" s="1">
        <v>3036.09</v>
      </c>
      <c r="D805" s="1">
        <v>5029.03</v>
      </c>
      <c r="E805" t="b">
        <f t="shared" si="12"/>
        <v>0</v>
      </c>
    </row>
    <row r="806" spans="1:5" x14ac:dyDescent="0.15">
      <c r="A806" s="3">
        <v>40290</v>
      </c>
      <c r="B806" s="1">
        <v>2196.2199999999998</v>
      </c>
      <c r="C806" s="1">
        <v>2988.35</v>
      </c>
      <c r="D806" s="1">
        <v>5060.75</v>
      </c>
      <c r="E806" t="b">
        <f t="shared" si="12"/>
        <v>0</v>
      </c>
    </row>
    <row r="807" spans="1:5" x14ac:dyDescent="0.15">
      <c r="A807" s="3">
        <v>40291</v>
      </c>
      <c r="B807" s="1">
        <v>2185.16</v>
      </c>
      <c r="C807" s="1">
        <v>2974.23</v>
      </c>
      <c r="D807" s="1">
        <v>5007.6000000000004</v>
      </c>
      <c r="E807" t="b">
        <f t="shared" si="12"/>
        <v>0</v>
      </c>
    </row>
    <row r="808" spans="1:5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  <c r="E808" t="b">
        <f t="shared" si="12"/>
        <v>0</v>
      </c>
    </row>
    <row r="809" spans="1:5" x14ac:dyDescent="0.15">
      <c r="A809" s="3">
        <v>40295</v>
      </c>
      <c r="B809" s="1">
        <v>2131.84</v>
      </c>
      <c r="C809" s="1">
        <v>2893.67</v>
      </c>
      <c r="D809" s="1">
        <v>4869.6099999999997</v>
      </c>
      <c r="E809" t="b">
        <f t="shared" si="12"/>
        <v>0</v>
      </c>
    </row>
    <row r="810" spans="1:5" x14ac:dyDescent="0.15">
      <c r="A810" s="3">
        <v>40296</v>
      </c>
      <c r="B810" s="1">
        <v>2126.5300000000002</v>
      </c>
      <c r="C810" s="1">
        <v>2889.84</v>
      </c>
      <c r="D810" s="1">
        <v>4834.79</v>
      </c>
      <c r="E810" t="b">
        <f t="shared" si="12"/>
        <v>0</v>
      </c>
    </row>
    <row r="811" spans="1:5" x14ac:dyDescent="0.15">
      <c r="A811" s="3">
        <v>40297</v>
      </c>
      <c r="B811" s="1">
        <v>2124.39</v>
      </c>
      <c r="C811" s="1">
        <v>2879.55</v>
      </c>
      <c r="D811" s="1">
        <v>4686.9399999999996</v>
      </c>
      <c r="E811" t="b">
        <f t="shared" si="12"/>
        <v>0</v>
      </c>
    </row>
    <row r="812" spans="1:5" x14ac:dyDescent="0.15">
      <c r="A812" s="3">
        <v>40298</v>
      </c>
      <c r="B812" s="1">
        <v>2149.4499999999998</v>
      </c>
      <c r="C812" s="1">
        <v>2906.3</v>
      </c>
      <c r="D812" s="1">
        <v>4527.76</v>
      </c>
      <c r="E812" t="b">
        <f t="shared" si="12"/>
        <v>1</v>
      </c>
    </row>
    <row r="813" spans="1:5" x14ac:dyDescent="0.15">
      <c r="A813" s="3">
        <v>40302</v>
      </c>
      <c r="B813" s="1">
        <v>2109.81</v>
      </c>
      <c r="C813" s="1">
        <v>2847.9</v>
      </c>
      <c r="D813" s="1">
        <v>4520.3599999999997</v>
      </c>
      <c r="E813" t="b">
        <f t="shared" si="12"/>
        <v>0</v>
      </c>
    </row>
    <row r="814" spans="1:5" x14ac:dyDescent="0.15">
      <c r="A814" s="3">
        <v>40303</v>
      </c>
      <c r="B814" s="1">
        <v>2110.0500000000002</v>
      </c>
      <c r="C814" s="1">
        <v>2852.96</v>
      </c>
      <c r="D814" s="1">
        <v>4662.84</v>
      </c>
      <c r="E814" t="b">
        <f t="shared" si="12"/>
        <v>0</v>
      </c>
    </row>
    <row r="815" spans="1:5" x14ac:dyDescent="0.15">
      <c r="A815" s="3">
        <v>40304</v>
      </c>
      <c r="B815" s="1">
        <v>2007.01</v>
      </c>
      <c r="C815" s="1">
        <v>2711.48</v>
      </c>
      <c r="D815" s="1">
        <v>4533.8999999999996</v>
      </c>
      <c r="E815" t="b">
        <f t="shared" si="12"/>
        <v>0</v>
      </c>
    </row>
    <row r="816" spans="1:5" x14ac:dyDescent="0.15">
      <c r="A816" s="3">
        <v>40305</v>
      </c>
      <c r="B816" s="1">
        <v>1980.17</v>
      </c>
      <c r="C816" s="1">
        <v>2664.69</v>
      </c>
      <c r="D816" s="1">
        <v>4453.17</v>
      </c>
      <c r="E816" t="b">
        <f t="shared" si="12"/>
        <v>0</v>
      </c>
    </row>
    <row r="817" spans="1:5" x14ac:dyDescent="0.15">
      <c r="A817" s="3">
        <v>40308</v>
      </c>
      <c r="B817" s="1">
        <v>2007.52</v>
      </c>
      <c r="C817" s="1">
        <v>2701.6</v>
      </c>
      <c r="D817" s="1">
        <v>4367.2700000000004</v>
      </c>
      <c r="E817" t="b">
        <f t="shared" si="12"/>
        <v>0</v>
      </c>
    </row>
    <row r="818" spans="1:5" x14ac:dyDescent="0.15">
      <c r="A818" s="3">
        <v>40309</v>
      </c>
      <c r="B818" s="1">
        <v>1967.66</v>
      </c>
      <c r="C818" s="1">
        <v>2650.55</v>
      </c>
      <c r="D818" s="1">
        <v>4239.79</v>
      </c>
      <c r="E818" t="b">
        <f t="shared" si="12"/>
        <v>0</v>
      </c>
    </row>
    <row r="819" spans="1:5" x14ac:dyDescent="0.15">
      <c r="A819" s="3">
        <v>40310</v>
      </c>
      <c r="B819" s="1">
        <v>2001.13</v>
      </c>
      <c r="C819" s="1">
        <v>2685.94</v>
      </c>
      <c r="D819" s="1">
        <v>4134.5200000000004</v>
      </c>
      <c r="E819" t="b">
        <f t="shared" si="12"/>
        <v>0</v>
      </c>
    </row>
    <row r="820" spans="1:5" x14ac:dyDescent="0.15">
      <c r="A820" s="3">
        <v>40311</v>
      </c>
      <c r="B820" s="1">
        <v>2041.56</v>
      </c>
      <c r="C820" s="1">
        <v>2744.71</v>
      </c>
      <c r="D820" s="1">
        <v>4236.3999999999996</v>
      </c>
      <c r="E820" t="b">
        <f t="shared" si="12"/>
        <v>0</v>
      </c>
    </row>
    <row r="821" spans="1:5" x14ac:dyDescent="0.15">
      <c r="A821" s="3">
        <v>40312</v>
      </c>
      <c r="B821" s="1">
        <v>2019.73</v>
      </c>
      <c r="C821" s="1">
        <v>2717.01</v>
      </c>
      <c r="D821" s="1">
        <v>4257.8100000000004</v>
      </c>
      <c r="E821" t="b">
        <f t="shared" si="12"/>
        <v>0</v>
      </c>
    </row>
    <row r="822" spans="1:5" x14ac:dyDescent="0.15">
      <c r="A822" s="3">
        <v>40315</v>
      </c>
      <c r="B822" s="1">
        <v>1927.69</v>
      </c>
      <c r="C822" s="1">
        <v>2582.65</v>
      </c>
      <c r="D822" s="1">
        <v>3981.29</v>
      </c>
      <c r="E822" t="b">
        <f t="shared" si="12"/>
        <v>0</v>
      </c>
    </row>
    <row r="823" spans="1:5" x14ac:dyDescent="0.15">
      <c r="A823" s="3">
        <v>40316</v>
      </c>
      <c r="B823" s="1">
        <v>1968.37</v>
      </c>
      <c r="C823" s="1">
        <v>2641.5</v>
      </c>
      <c r="D823" s="1">
        <v>4007.42</v>
      </c>
      <c r="E823" t="b">
        <f t="shared" si="12"/>
        <v>0</v>
      </c>
    </row>
    <row r="824" spans="1:5" x14ac:dyDescent="0.15">
      <c r="A824" s="3">
        <v>40317</v>
      </c>
      <c r="B824" s="1">
        <v>1956.22</v>
      </c>
      <c r="C824" s="1">
        <v>2629.11</v>
      </c>
      <c r="D824" s="1">
        <v>4007.16</v>
      </c>
      <c r="E824" t="b">
        <f t="shared" si="12"/>
        <v>0</v>
      </c>
    </row>
    <row r="825" spans="1:5" x14ac:dyDescent="0.15">
      <c r="A825" s="3">
        <v>40318</v>
      </c>
      <c r="B825" s="1">
        <v>1925.24</v>
      </c>
      <c r="C825" s="1">
        <v>2594.7399999999998</v>
      </c>
      <c r="D825" s="1">
        <v>3918.58</v>
      </c>
      <c r="E825" t="b">
        <f t="shared" si="12"/>
        <v>0</v>
      </c>
    </row>
    <row r="826" spans="1:5" x14ac:dyDescent="0.15">
      <c r="A826" s="3">
        <v>40319</v>
      </c>
      <c r="B826" s="1">
        <v>1943.43</v>
      </c>
      <c r="C826" s="1">
        <v>2631.33</v>
      </c>
      <c r="D826" s="1">
        <v>3993.74</v>
      </c>
      <c r="E826" t="b">
        <f t="shared" si="12"/>
        <v>0</v>
      </c>
    </row>
    <row r="827" spans="1:5" x14ac:dyDescent="0.15">
      <c r="A827" s="3">
        <v>40322</v>
      </c>
      <c r="B827" s="1">
        <v>2007.76</v>
      </c>
      <c r="C827" s="1">
        <v>2720.86</v>
      </c>
      <c r="D827" s="1">
        <v>4179.3500000000004</v>
      </c>
      <c r="E827" t="b">
        <f t="shared" si="12"/>
        <v>0</v>
      </c>
    </row>
    <row r="828" spans="1:5" x14ac:dyDescent="0.15">
      <c r="A828" s="3">
        <v>40323</v>
      </c>
      <c r="B828" s="1">
        <v>1958.46</v>
      </c>
      <c r="C828" s="1">
        <v>2651.87</v>
      </c>
      <c r="D828" s="1">
        <v>4169.41</v>
      </c>
      <c r="E828" t="b">
        <f t="shared" si="12"/>
        <v>0</v>
      </c>
    </row>
    <row r="829" spans="1:5" x14ac:dyDescent="0.15">
      <c r="A829" s="3">
        <v>40324</v>
      </c>
      <c r="B829" s="1">
        <v>1957.94</v>
      </c>
      <c r="C829" s="1">
        <v>2651.71</v>
      </c>
      <c r="D829" s="1">
        <v>4182.71</v>
      </c>
      <c r="E829" t="b">
        <f t="shared" si="12"/>
        <v>0</v>
      </c>
    </row>
    <row r="830" spans="1:5" x14ac:dyDescent="0.15">
      <c r="A830" s="3">
        <v>40325</v>
      </c>
      <c r="B830" s="1">
        <v>1982.95</v>
      </c>
      <c r="C830" s="1">
        <v>2688.67</v>
      </c>
      <c r="D830" s="1">
        <v>4264.16</v>
      </c>
      <c r="E830" t="b">
        <f t="shared" si="12"/>
        <v>0</v>
      </c>
    </row>
    <row r="831" spans="1:5" x14ac:dyDescent="0.15">
      <c r="A831" s="3">
        <v>40326</v>
      </c>
      <c r="B831" s="1">
        <v>1973.62</v>
      </c>
      <c r="C831" s="1">
        <v>2675.69</v>
      </c>
      <c r="D831" s="1">
        <v>4281.09</v>
      </c>
      <c r="E831" t="b">
        <f t="shared" si="12"/>
        <v>0</v>
      </c>
    </row>
    <row r="832" spans="1:5" x14ac:dyDescent="0.15">
      <c r="A832" s="3">
        <v>40329</v>
      </c>
      <c r="B832" s="1">
        <v>1926.11</v>
      </c>
      <c r="C832" s="1">
        <v>2606.31</v>
      </c>
      <c r="D832" s="1">
        <v>4149.96</v>
      </c>
      <c r="E832" t="b">
        <f t="shared" si="12"/>
        <v>1</v>
      </c>
    </row>
    <row r="833" spans="1:5" x14ac:dyDescent="0.15">
      <c r="A833" s="3">
        <v>40330</v>
      </c>
      <c r="B833" s="1">
        <v>1911.43</v>
      </c>
      <c r="C833" s="1">
        <v>2581.84</v>
      </c>
      <c r="D833" s="1">
        <v>4061.45</v>
      </c>
      <c r="E833" t="b">
        <f t="shared" si="12"/>
        <v>0</v>
      </c>
    </row>
    <row r="834" spans="1:5" x14ac:dyDescent="0.15">
      <c r="A834" s="3">
        <v>40331</v>
      </c>
      <c r="B834" s="1">
        <v>1907.9</v>
      </c>
      <c r="C834" s="1">
        <v>2585.3200000000002</v>
      </c>
      <c r="D834" s="1">
        <v>4129.53</v>
      </c>
      <c r="E834" t="b">
        <f t="shared" si="12"/>
        <v>0</v>
      </c>
    </row>
    <row r="835" spans="1:5" x14ac:dyDescent="0.15">
      <c r="A835" s="3">
        <v>40332</v>
      </c>
      <c r="B835" s="1">
        <v>1895.15</v>
      </c>
      <c r="C835" s="1">
        <v>2566.66</v>
      </c>
      <c r="D835" s="1">
        <v>4098.8999999999996</v>
      </c>
      <c r="E835" t="b">
        <f t="shared" ref="E835:E898" si="13">MONTH(A835)&lt;&gt;MONTH(A836)</f>
        <v>0</v>
      </c>
    </row>
    <row r="836" spans="1:5" x14ac:dyDescent="0.15">
      <c r="A836" s="3">
        <v>40333</v>
      </c>
      <c r="B836" s="1">
        <v>1894.45</v>
      </c>
      <c r="C836" s="1">
        <v>2569.91</v>
      </c>
      <c r="D836" s="1">
        <v>4133.33</v>
      </c>
      <c r="E836" t="b">
        <f t="shared" si="13"/>
        <v>0</v>
      </c>
    </row>
    <row r="837" spans="1:5" x14ac:dyDescent="0.15">
      <c r="A837" s="3">
        <v>40336</v>
      </c>
      <c r="B837" s="1">
        <v>1853.36</v>
      </c>
      <c r="C837" s="1">
        <v>2515.87</v>
      </c>
      <c r="D837" s="1">
        <v>4119.62</v>
      </c>
      <c r="E837" t="b">
        <f t="shared" si="13"/>
        <v>0</v>
      </c>
    </row>
    <row r="838" spans="1:5" x14ac:dyDescent="0.15">
      <c r="A838" s="3">
        <v>40337</v>
      </c>
      <c r="B838" s="1">
        <v>1845.13</v>
      </c>
      <c r="C838" s="1">
        <v>2509.62</v>
      </c>
      <c r="D838" s="1">
        <v>4180.62</v>
      </c>
      <c r="E838" t="b">
        <f t="shared" si="13"/>
        <v>0</v>
      </c>
    </row>
    <row r="839" spans="1:5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  <c r="E839" t="b">
        <f t="shared" si="13"/>
        <v>0</v>
      </c>
    </row>
    <row r="840" spans="1:5" x14ac:dyDescent="0.15">
      <c r="A840" s="3">
        <v>40339</v>
      </c>
      <c r="B840" s="1">
        <v>1873.82</v>
      </c>
      <c r="C840" s="1">
        <v>2553.42</v>
      </c>
      <c r="D840" s="1">
        <v>4297.88</v>
      </c>
      <c r="E840" t="b">
        <f t="shared" si="13"/>
        <v>0</v>
      </c>
    </row>
    <row r="841" spans="1:5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  <c r="E841" t="b">
        <f t="shared" si="13"/>
        <v>0</v>
      </c>
    </row>
    <row r="842" spans="1:5" x14ac:dyDescent="0.15">
      <c r="A842" s="3">
        <v>40346</v>
      </c>
      <c r="B842" s="1">
        <v>1882.13</v>
      </c>
      <c r="C842" s="1">
        <v>2561.0100000000002</v>
      </c>
      <c r="D842" s="1">
        <v>4231.55</v>
      </c>
      <c r="E842" t="b">
        <f t="shared" si="13"/>
        <v>0</v>
      </c>
    </row>
    <row r="843" spans="1:5" x14ac:dyDescent="0.15">
      <c r="A843" s="3">
        <v>40347</v>
      </c>
      <c r="B843" s="1">
        <v>1870.87</v>
      </c>
      <c r="C843" s="1">
        <v>2537.94</v>
      </c>
      <c r="D843" s="1">
        <v>4067.74</v>
      </c>
      <c r="E843" t="b">
        <f t="shared" si="13"/>
        <v>0</v>
      </c>
    </row>
    <row r="844" spans="1:5" x14ac:dyDescent="0.15">
      <c r="A844" s="3">
        <v>40350</v>
      </c>
      <c r="B844" s="1">
        <v>1933.62</v>
      </c>
      <c r="C844" s="1">
        <v>2622.79</v>
      </c>
      <c r="D844" s="1">
        <v>4169.3599999999997</v>
      </c>
      <c r="E844" t="b">
        <f t="shared" si="13"/>
        <v>0</v>
      </c>
    </row>
    <row r="845" spans="1:5" x14ac:dyDescent="0.15">
      <c r="A845" s="3">
        <v>40351</v>
      </c>
      <c r="B845" s="1">
        <v>1930</v>
      </c>
      <c r="C845" s="1">
        <v>2621.46</v>
      </c>
      <c r="D845" s="1">
        <v>4207.43</v>
      </c>
      <c r="E845" t="b">
        <f t="shared" si="13"/>
        <v>0</v>
      </c>
    </row>
    <row r="846" spans="1:5" x14ac:dyDescent="0.15">
      <c r="A846" s="3">
        <v>40352</v>
      </c>
      <c r="B846" s="1">
        <v>1913.63</v>
      </c>
      <c r="C846" s="1">
        <v>2597.02</v>
      </c>
      <c r="D846" s="1">
        <v>4205.53</v>
      </c>
      <c r="E846" t="b">
        <f t="shared" si="13"/>
        <v>0</v>
      </c>
    </row>
    <row r="847" spans="1:5" x14ac:dyDescent="0.15">
      <c r="A847" s="3">
        <v>40353</v>
      </c>
      <c r="B847" s="1">
        <v>1914.65</v>
      </c>
      <c r="C847" s="1">
        <v>2597.69</v>
      </c>
      <c r="D847" s="1">
        <v>4207.91</v>
      </c>
      <c r="E847" t="b">
        <f t="shared" si="13"/>
        <v>0</v>
      </c>
    </row>
    <row r="848" spans="1:5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  <c r="E848" t="b">
        <f t="shared" si="13"/>
        <v>0</v>
      </c>
    </row>
    <row r="849" spans="1:5" x14ac:dyDescent="0.15">
      <c r="A849" s="3">
        <v>40357</v>
      </c>
      <c r="B849" s="1">
        <v>1910.47</v>
      </c>
      <c r="C849" s="1">
        <v>2576.91</v>
      </c>
      <c r="D849" s="1">
        <v>4053.19</v>
      </c>
      <c r="E849" t="b">
        <f t="shared" si="13"/>
        <v>0</v>
      </c>
    </row>
    <row r="850" spans="1:5" x14ac:dyDescent="0.15">
      <c r="A850" s="3">
        <v>40358</v>
      </c>
      <c r="B850" s="1">
        <v>1833.04</v>
      </c>
      <c r="C850" s="1">
        <v>2465.86</v>
      </c>
      <c r="D850" s="1">
        <v>3814.47</v>
      </c>
      <c r="E850" t="b">
        <f t="shared" si="13"/>
        <v>0</v>
      </c>
    </row>
    <row r="851" spans="1:5" x14ac:dyDescent="0.15">
      <c r="A851" s="3">
        <v>40359</v>
      </c>
      <c r="B851" s="1">
        <v>1819.11</v>
      </c>
      <c r="C851" s="1">
        <v>2444.9899999999998</v>
      </c>
      <c r="D851" s="1">
        <v>3732.65</v>
      </c>
      <c r="E851" t="b">
        <f t="shared" si="13"/>
        <v>1</v>
      </c>
    </row>
    <row r="852" spans="1:5" x14ac:dyDescent="0.15">
      <c r="A852" s="3">
        <v>40360</v>
      </c>
      <c r="B852" s="1">
        <v>1799.88</v>
      </c>
      <c r="C852" s="1">
        <v>2416.12</v>
      </c>
      <c r="D852" s="1">
        <v>3685.54</v>
      </c>
      <c r="E852" t="b">
        <f t="shared" si="13"/>
        <v>0</v>
      </c>
    </row>
    <row r="853" spans="1:5" x14ac:dyDescent="0.15">
      <c r="A853" s="3">
        <v>40361</v>
      </c>
      <c r="B853" s="1">
        <v>1812.58</v>
      </c>
      <c r="C853" s="1">
        <v>2432.14</v>
      </c>
      <c r="D853" s="1">
        <v>3659.95</v>
      </c>
      <c r="E853" t="b">
        <f t="shared" si="13"/>
        <v>0</v>
      </c>
    </row>
    <row r="854" spans="1:5" x14ac:dyDescent="0.15">
      <c r="A854" s="3">
        <v>40364</v>
      </c>
      <c r="B854" s="1">
        <v>1797.66</v>
      </c>
      <c r="C854" s="1">
        <v>2412.37</v>
      </c>
      <c r="D854" s="1">
        <v>3627.29</v>
      </c>
      <c r="E854" t="b">
        <f t="shared" si="13"/>
        <v>0</v>
      </c>
    </row>
    <row r="855" spans="1:5" x14ac:dyDescent="0.15">
      <c r="A855" s="3">
        <v>40365</v>
      </c>
      <c r="B855" s="1">
        <v>1826.4</v>
      </c>
      <c r="C855" s="1">
        <v>2453.2800000000002</v>
      </c>
      <c r="D855" s="1">
        <v>3738.74</v>
      </c>
      <c r="E855" t="b">
        <f t="shared" si="13"/>
        <v>0</v>
      </c>
    </row>
    <row r="856" spans="1:5" x14ac:dyDescent="0.15">
      <c r="A856" s="3">
        <v>40366</v>
      </c>
      <c r="B856" s="1">
        <v>1829.56</v>
      </c>
      <c r="C856" s="1">
        <v>2464.37</v>
      </c>
      <c r="D856" s="1">
        <v>3795.59</v>
      </c>
      <c r="E856" t="b">
        <f t="shared" si="13"/>
        <v>0</v>
      </c>
    </row>
    <row r="857" spans="1:5" x14ac:dyDescent="0.15">
      <c r="A857" s="3">
        <v>40367</v>
      </c>
      <c r="B857" s="1">
        <v>1828.13</v>
      </c>
      <c r="C857" s="1">
        <v>2460</v>
      </c>
      <c r="D857" s="1">
        <v>3773.37</v>
      </c>
      <c r="E857" t="b">
        <f t="shared" si="13"/>
        <v>0</v>
      </c>
    </row>
    <row r="858" spans="1:5" x14ac:dyDescent="0.15">
      <c r="A858" s="3">
        <v>40368</v>
      </c>
      <c r="B858" s="1">
        <v>1870.3</v>
      </c>
      <c r="C858" s="1">
        <v>2525.39</v>
      </c>
      <c r="D858" s="1">
        <v>3886.27</v>
      </c>
      <c r="E858" t="b">
        <f t="shared" si="13"/>
        <v>0</v>
      </c>
    </row>
    <row r="859" spans="1:5" x14ac:dyDescent="0.15">
      <c r="A859" s="3">
        <v>40371</v>
      </c>
      <c r="B859" s="1">
        <v>1887.67</v>
      </c>
      <c r="C859" s="1">
        <v>2552.42</v>
      </c>
      <c r="D859" s="1">
        <v>3934.18</v>
      </c>
      <c r="E859" t="b">
        <f t="shared" si="13"/>
        <v>0</v>
      </c>
    </row>
    <row r="860" spans="1:5" x14ac:dyDescent="0.15">
      <c r="A860" s="3">
        <v>40372</v>
      </c>
      <c r="B860" s="1">
        <v>1859.15</v>
      </c>
      <c r="C860" s="1">
        <v>2514.21</v>
      </c>
      <c r="D860" s="1">
        <v>3878.64</v>
      </c>
      <c r="E860" t="b">
        <f t="shared" si="13"/>
        <v>0</v>
      </c>
    </row>
    <row r="861" spans="1:5" x14ac:dyDescent="0.15">
      <c r="A861" s="3">
        <v>40373</v>
      </c>
      <c r="B861" s="1">
        <v>1873.04</v>
      </c>
      <c r="C861" s="1">
        <v>2530.88</v>
      </c>
      <c r="D861" s="1">
        <v>3916.17</v>
      </c>
      <c r="E861" t="b">
        <f t="shared" si="13"/>
        <v>0</v>
      </c>
    </row>
    <row r="862" spans="1:5" x14ac:dyDescent="0.15">
      <c r="A862" s="3">
        <v>40374</v>
      </c>
      <c r="B862" s="1">
        <v>1840.67</v>
      </c>
      <c r="C862" s="1">
        <v>2491.77</v>
      </c>
      <c r="D862" s="1">
        <v>3816.8</v>
      </c>
      <c r="E862" t="b">
        <f t="shared" si="13"/>
        <v>0</v>
      </c>
    </row>
    <row r="863" spans="1:5" x14ac:dyDescent="0.15">
      <c r="A863" s="3">
        <v>40375</v>
      </c>
      <c r="B863" s="1">
        <v>1839.22</v>
      </c>
      <c r="C863" s="1">
        <v>2496.1</v>
      </c>
      <c r="D863" s="1">
        <v>3841.83</v>
      </c>
      <c r="E863" t="b">
        <f t="shared" si="13"/>
        <v>0</v>
      </c>
    </row>
    <row r="864" spans="1:5" x14ac:dyDescent="0.15">
      <c r="A864" s="3">
        <v>40378</v>
      </c>
      <c r="B864" s="1">
        <v>1878.53</v>
      </c>
      <c r="C864" s="1">
        <v>2557.23</v>
      </c>
      <c r="D864" s="1">
        <v>3930.96</v>
      </c>
      <c r="E864" t="b">
        <f t="shared" si="13"/>
        <v>0</v>
      </c>
    </row>
    <row r="865" spans="1:5" x14ac:dyDescent="0.15">
      <c r="A865" s="3">
        <v>40379</v>
      </c>
      <c r="B865" s="1">
        <v>1909.96</v>
      </c>
      <c r="C865" s="1">
        <v>2605.34</v>
      </c>
      <c r="D865" s="1">
        <v>4053.19</v>
      </c>
      <c r="E865" t="b">
        <f t="shared" si="13"/>
        <v>0</v>
      </c>
    </row>
    <row r="866" spans="1:5" x14ac:dyDescent="0.15">
      <c r="A866" s="3">
        <v>40380</v>
      </c>
      <c r="B866" s="1">
        <v>1914.33</v>
      </c>
      <c r="C866" s="1">
        <v>2611.25</v>
      </c>
      <c r="D866" s="1">
        <v>4059.38</v>
      </c>
      <c r="E866" t="b">
        <f t="shared" si="13"/>
        <v>0</v>
      </c>
    </row>
    <row r="867" spans="1:5" x14ac:dyDescent="0.15">
      <c r="A867" s="3">
        <v>40381</v>
      </c>
      <c r="B867" s="1">
        <v>1933.88</v>
      </c>
      <c r="C867" s="1">
        <v>2640.02</v>
      </c>
      <c r="D867" s="1">
        <v>4125.25</v>
      </c>
      <c r="E867" t="b">
        <f t="shared" si="13"/>
        <v>0</v>
      </c>
    </row>
    <row r="868" spans="1:5" x14ac:dyDescent="0.15">
      <c r="A868" s="3">
        <v>40382</v>
      </c>
      <c r="B868" s="1">
        <v>1945.45</v>
      </c>
      <c r="C868" s="1">
        <v>2654.51</v>
      </c>
      <c r="D868" s="1">
        <v>4131.47</v>
      </c>
      <c r="E868" t="b">
        <f t="shared" si="13"/>
        <v>0</v>
      </c>
    </row>
    <row r="869" spans="1:5" x14ac:dyDescent="0.15">
      <c r="A869" s="3">
        <v>40385</v>
      </c>
      <c r="B869" s="1">
        <v>1951.87</v>
      </c>
      <c r="C869" s="1">
        <v>2663.73</v>
      </c>
      <c r="D869" s="1">
        <v>4188.47</v>
      </c>
      <c r="E869" t="b">
        <f t="shared" si="13"/>
        <v>0</v>
      </c>
    </row>
    <row r="870" spans="1:5" x14ac:dyDescent="0.15">
      <c r="A870" s="3">
        <v>40386</v>
      </c>
      <c r="B870" s="1">
        <v>1936.07</v>
      </c>
      <c r="C870" s="1">
        <v>2646.36</v>
      </c>
      <c r="D870" s="1">
        <v>4184.58</v>
      </c>
      <c r="E870" t="b">
        <f t="shared" si="13"/>
        <v>0</v>
      </c>
    </row>
    <row r="871" spans="1:5" x14ac:dyDescent="0.15">
      <c r="A871" s="3">
        <v>40387</v>
      </c>
      <c r="B871" s="1">
        <v>1983.63</v>
      </c>
      <c r="C871" s="1">
        <v>2713.22</v>
      </c>
      <c r="D871" s="1">
        <v>4266.8500000000004</v>
      </c>
      <c r="E871" t="b">
        <f t="shared" si="13"/>
        <v>0</v>
      </c>
    </row>
    <row r="872" spans="1:5" x14ac:dyDescent="0.15">
      <c r="A872" s="3">
        <v>40388</v>
      </c>
      <c r="B872" s="1">
        <v>1993.87</v>
      </c>
      <c r="C872" s="1">
        <v>2723.28</v>
      </c>
      <c r="D872" s="1">
        <v>4296.21</v>
      </c>
      <c r="E872" t="b">
        <f t="shared" si="13"/>
        <v>0</v>
      </c>
    </row>
    <row r="873" spans="1:5" x14ac:dyDescent="0.15">
      <c r="A873" s="3">
        <v>40389</v>
      </c>
      <c r="B873" s="1">
        <v>1986.76</v>
      </c>
      <c r="C873" s="1">
        <v>2712.59</v>
      </c>
      <c r="D873" s="1">
        <v>4299.05</v>
      </c>
      <c r="E873" t="b">
        <f t="shared" si="13"/>
        <v>1</v>
      </c>
    </row>
    <row r="874" spans="1:5" x14ac:dyDescent="0.15">
      <c r="A874" s="3">
        <v>40392</v>
      </c>
      <c r="B874" s="1">
        <v>2015.65</v>
      </c>
      <c r="C874" s="1">
        <v>2756.08</v>
      </c>
      <c r="D874" s="1">
        <v>4389.72</v>
      </c>
      <c r="E874" t="b">
        <f t="shared" si="13"/>
        <v>0</v>
      </c>
    </row>
    <row r="875" spans="1:5" x14ac:dyDescent="0.15">
      <c r="A875" s="3">
        <v>40393</v>
      </c>
      <c r="B875" s="1">
        <v>1978.41</v>
      </c>
      <c r="C875" s="1">
        <v>2708.23</v>
      </c>
      <c r="D875" s="1">
        <v>4320.95</v>
      </c>
      <c r="E875" t="b">
        <f t="shared" si="13"/>
        <v>0</v>
      </c>
    </row>
    <row r="876" spans="1:5" x14ac:dyDescent="0.15">
      <c r="A876" s="3">
        <v>40394</v>
      </c>
      <c r="B876" s="1">
        <v>1981.53</v>
      </c>
      <c r="C876" s="1">
        <v>2714.74</v>
      </c>
      <c r="D876" s="1">
        <v>4372.51</v>
      </c>
      <c r="E876" t="b">
        <f t="shared" si="13"/>
        <v>0</v>
      </c>
    </row>
    <row r="877" spans="1:5" x14ac:dyDescent="0.15">
      <c r="A877" s="3">
        <v>40395</v>
      </c>
      <c r="B877" s="1">
        <v>1954.34</v>
      </c>
      <c r="C877" s="1">
        <v>2680.33</v>
      </c>
      <c r="D877" s="1">
        <v>4396.12</v>
      </c>
      <c r="E877" t="b">
        <f t="shared" si="13"/>
        <v>0</v>
      </c>
    </row>
    <row r="878" spans="1:5" x14ac:dyDescent="0.15">
      <c r="A878" s="3">
        <v>40396</v>
      </c>
      <c r="B878" s="1">
        <v>1979.23</v>
      </c>
      <c r="C878" s="1">
        <v>2718.72</v>
      </c>
      <c r="D878" s="1">
        <v>4480.6499999999996</v>
      </c>
      <c r="E878" t="b">
        <f t="shared" si="13"/>
        <v>0</v>
      </c>
    </row>
    <row r="879" spans="1:5" x14ac:dyDescent="0.15">
      <c r="A879" s="3">
        <v>40399</v>
      </c>
      <c r="B879" s="1">
        <v>1988.02</v>
      </c>
      <c r="C879" s="1">
        <v>2732.36</v>
      </c>
      <c r="D879" s="1">
        <v>4549.79</v>
      </c>
      <c r="E879" t="b">
        <f t="shared" si="13"/>
        <v>0</v>
      </c>
    </row>
    <row r="880" spans="1:5" x14ac:dyDescent="0.15">
      <c r="A880" s="3">
        <v>40400</v>
      </c>
      <c r="B880" s="1">
        <v>1934.59</v>
      </c>
      <c r="C880" s="1">
        <v>2656.39</v>
      </c>
      <c r="D880" s="1">
        <v>4385.8100000000004</v>
      </c>
      <c r="E880" t="b">
        <f t="shared" si="13"/>
        <v>0</v>
      </c>
    </row>
    <row r="881" spans="1:5" x14ac:dyDescent="0.15">
      <c r="A881" s="3">
        <v>40401</v>
      </c>
      <c r="B881" s="1">
        <v>1939.84</v>
      </c>
      <c r="C881" s="1">
        <v>2667.72</v>
      </c>
      <c r="D881" s="1">
        <v>4439.1099999999997</v>
      </c>
      <c r="E881" t="b">
        <f t="shared" si="13"/>
        <v>0</v>
      </c>
    </row>
    <row r="882" spans="1:5" x14ac:dyDescent="0.15">
      <c r="A882" s="3">
        <v>40402</v>
      </c>
      <c r="B882" s="1">
        <v>1914.45</v>
      </c>
      <c r="C882" s="1">
        <v>2634.21</v>
      </c>
      <c r="D882" s="1">
        <v>4388.62</v>
      </c>
      <c r="E882" t="b">
        <f t="shared" si="13"/>
        <v>0</v>
      </c>
    </row>
    <row r="883" spans="1:5" x14ac:dyDescent="0.15">
      <c r="A883" s="3">
        <v>40403</v>
      </c>
      <c r="B883" s="1">
        <v>1930.67</v>
      </c>
      <c r="C883" s="1">
        <v>2665.44</v>
      </c>
      <c r="D883" s="1">
        <v>4471.54</v>
      </c>
      <c r="E883" t="b">
        <f t="shared" si="13"/>
        <v>0</v>
      </c>
    </row>
    <row r="884" spans="1:5" x14ac:dyDescent="0.15">
      <c r="A884" s="3">
        <v>40406</v>
      </c>
      <c r="B884" s="1">
        <v>1971.29</v>
      </c>
      <c r="C884" s="1">
        <v>2726.06</v>
      </c>
      <c r="D884" s="1">
        <v>4573.42</v>
      </c>
      <c r="E884" t="b">
        <f t="shared" si="13"/>
        <v>0</v>
      </c>
    </row>
    <row r="885" spans="1:5" x14ac:dyDescent="0.15">
      <c r="A885" s="3">
        <v>40407</v>
      </c>
      <c r="B885" s="1">
        <v>1979.79</v>
      </c>
      <c r="C885" s="1">
        <v>2745.7</v>
      </c>
      <c r="D885" s="1">
        <v>4618.33</v>
      </c>
      <c r="E885" t="b">
        <f t="shared" si="13"/>
        <v>0</v>
      </c>
    </row>
    <row r="886" spans="1:5" x14ac:dyDescent="0.15">
      <c r="A886" s="3">
        <v>40408</v>
      </c>
      <c r="B886" s="1">
        <v>1974.66</v>
      </c>
      <c r="C886" s="1">
        <v>2739.74</v>
      </c>
      <c r="D886" s="1">
        <v>4611.6499999999996</v>
      </c>
      <c r="E886" t="b">
        <f t="shared" si="13"/>
        <v>0</v>
      </c>
    </row>
    <row r="887" spans="1:5" x14ac:dyDescent="0.15">
      <c r="A887" s="3">
        <v>40409</v>
      </c>
      <c r="B887" s="1">
        <v>1994.16</v>
      </c>
      <c r="C887" s="1">
        <v>2761.74</v>
      </c>
      <c r="D887" s="1">
        <v>4621.57</v>
      </c>
      <c r="E887" t="b">
        <f t="shared" si="13"/>
        <v>0</v>
      </c>
    </row>
    <row r="888" spans="1:5" x14ac:dyDescent="0.15">
      <c r="A888" s="3">
        <v>40410</v>
      </c>
      <c r="B888" s="1">
        <v>1967.06</v>
      </c>
      <c r="C888" s="1">
        <v>2719.06</v>
      </c>
      <c r="D888" s="1">
        <v>4522.6099999999997</v>
      </c>
      <c r="E888" t="b">
        <f t="shared" si="13"/>
        <v>0</v>
      </c>
    </row>
    <row r="889" spans="1:5" x14ac:dyDescent="0.15">
      <c r="A889" s="3">
        <v>40413</v>
      </c>
      <c r="B889" s="1">
        <v>1962.78</v>
      </c>
      <c r="C889" s="1">
        <v>2714.33</v>
      </c>
      <c r="D889" s="1">
        <v>4565.87</v>
      </c>
      <c r="E889" t="b">
        <f t="shared" si="13"/>
        <v>0</v>
      </c>
    </row>
    <row r="890" spans="1:5" x14ac:dyDescent="0.15">
      <c r="A890" s="3">
        <v>40414</v>
      </c>
      <c r="B890" s="1">
        <v>1960.05</v>
      </c>
      <c r="C890" s="1">
        <v>2721.77</v>
      </c>
      <c r="D890" s="1">
        <v>4626.3500000000004</v>
      </c>
      <c r="E890" t="b">
        <f t="shared" si="13"/>
        <v>0</v>
      </c>
    </row>
    <row r="891" spans="1:5" x14ac:dyDescent="0.15">
      <c r="A891" s="3">
        <v>40415</v>
      </c>
      <c r="B891" s="1">
        <v>1915</v>
      </c>
      <c r="C891" s="1">
        <v>2659.02</v>
      </c>
      <c r="D891" s="1">
        <v>4534.71</v>
      </c>
      <c r="E891" t="b">
        <f t="shared" si="13"/>
        <v>0</v>
      </c>
    </row>
    <row r="892" spans="1:5" x14ac:dyDescent="0.15">
      <c r="A892" s="3">
        <v>40416</v>
      </c>
      <c r="B892" s="1">
        <v>1914.64</v>
      </c>
      <c r="C892" s="1">
        <v>2661.52</v>
      </c>
      <c r="D892" s="1">
        <v>4562.3500000000004</v>
      </c>
      <c r="E892" t="b">
        <f t="shared" si="13"/>
        <v>0</v>
      </c>
    </row>
    <row r="893" spans="1:5" x14ac:dyDescent="0.15">
      <c r="A893" s="3">
        <v>40417</v>
      </c>
      <c r="B893" s="1">
        <v>1917.58</v>
      </c>
      <c r="C893" s="1">
        <v>2666.77</v>
      </c>
      <c r="D893" s="1">
        <v>4585.51</v>
      </c>
      <c r="E893" t="b">
        <f t="shared" si="13"/>
        <v>0</v>
      </c>
    </row>
    <row r="894" spans="1:5" x14ac:dyDescent="0.15">
      <c r="A894" s="3">
        <v>40420</v>
      </c>
      <c r="B894" s="1">
        <v>1942.56</v>
      </c>
      <c r="C894" s="1">
        <v>2710.3</v>
      </c>
      <c r="D894" s="1">
        <v>4705.88</v>
      </c>
      <c r="E894" t="b">
        <f t="shared" si="13"/>
        <v>0</v>
      </c>
    </row>
    <row r="895" spans="1:5" x14ac:dyDescent="0.15">
      <c r="A895" s="3">
        <v>40421</v>
      </c>
      <c r="B895" s="1">
        <v>1923.91</v>
      </c>
      <c r="C895" s="1">
        <v>2691.32</v>
      </c>
      <c r="D895" s="1">
        <v>4755.8500000000004</v>
      </c>
      <c r="E895" t="b">
        <f t="shared" si="13"/>
        <v>1</v>
      </c>
    </row>
    <row r="896" spans="1:5" x14ac:dyDescent="0.15">
      <c r="A896" s="3">
        <v>40422</v>
      </c>
      <c r="B896" s="1">
        <v>1917.33</v>
      </c>
      <c r="C896" s="1">
        <v>2683.49</v>
      </c>
      <c r="D896" s="1">
        <v>4698.7299999999996</v>
      </c>
      <c r="E896" t="b">
        <f t="shared" si="13"/>
        <v>0</v>
      </c>
    </row>
    <row r="897" spans="1:5" x14ac:dyDescent="0.15">
      <c r="A897" s="3">
        <v>40423</v>
      </c>
      <c r="B897" s="1">
        <v>1935.92</v>
      </c>
      <c r="C897" s="1">
        <v>2710.98</v>
      </c>
      <c r="D897" s="1">
        <v>4802.2700000000004</v>
      </c>
      <c r="E897" t="b">
        <f t="shared" si="13"/>
        <v>0</v>
      </c>
    </row>
    <row r="898" spans="1:5" x14ac:dyDescent="0.15">
      <c r="A898" s="3">
        <v>40424</v>
      </c>
      <c r="B898" s="1">
        <v>1929.19</v>
      </c>
      <c r="C898" s="1">
        <v>2704.31</v>
      </c>
      <c r="D898" s="1">
        <v>4845.91</v>
      </c>
      <c r="E898" t="b">
        <f t="shared" si="13"/>
        <v>0</v>
      </c>
    </row>
    <row r="899" spans="1:5" x14ac:dyDescent="0.15">
      <c r="A899" s="3">
        <v>40427</v>
      </c>
      <c r="B899" s="1">
        <v>1975.68</v>
      </c>
      <c r="C899" s="1">
        <v>2765.63</v>
      </c>
      <c r="D899" s="1">
        <v>4824.3100000000004</v>
      </c>
      <c r="E899" t="b">
        <f t="shared" ref="E899:E962" si="14">MONTH(A899)&lt;&gt;MONTH(A900)</f>
        <v>0</v>
      </c>
    </row>
    <row r="900" spans="1:5" x14ac:dyDescent="0.15">
      <c r="A900" s="3">
        <v>40428</v>
      </c>
      <c r="B900" s="1">
        <v>1973.14</v>
      </c>
      <c r="C900" s="1">
        <v>2764.7</v>
      </c>
      <c r="D900" s="1">
        <v>4865.78</v>
      </c>
      <c r="E900" t="b">
        <f t="shared" si="14"/>
        <v>0</v>
      </c>
    </row>
    <row r="901" spans="1:5" x14ac:dyDescent="0.15">
      <c r="A901" s="3">
        <v>40429</v>
      </c>
      <c r="B901" s="1">
        <v>1956.33</v>
      </c>
      <c r="C901" s="1">
        <v>2750.09</v>
      </c>
      <c r="D901" s="1">
        <v>4905.63</v>
      </c>
      <c r="E901" t="b">
        <f t="shared" si="14"/>
        <v>0</v>
      </c>
    </row>
    <row r="902" spans="1:5" x14ac:dyDescent="0.15">
      <c r="A902" s="3">
        <v>40430</v>
      </c>
      <c r="B902" s="1">
        <v>1918.29</v>
      </c>
      <c r="C902" s="1">
        <v>2692.79</v>
      </c>
      <c r="D902" s="1">
        <v>4837.0200000000004</v>
      </c>
      <c r="E902" t="b">
        <f t="shared" si="14"/>
        <v>0</v>
      </c>
    </row>
    <row r="903" spans="1:5" x14ac:dyDescent="0.15">
      <c r="A903" s="3">
        <v>40431</v>
      </c>
      <c r="B903" s="1">
        <v>1915.64</v>
      </c>
      <c r="C903" s="1">
        <v>2691.02</v>
      </c>
      <c r="D903" s="1">
        <v>4886.05</v>
      </c>
      <c r="E903" t="b">
        <f t="shared" si="14"/>
        <v>0</v>
      </c>
    </row>
    <row r="904" spans="1:5" x14ac:dyDescent="0.15">
      <c r="A904" s="3">
        <v>40434</v>
      </c>
      <c r="B904" s="1">
        <v>1922.14</v>
      </c>
      <c r="C904" s="1">
        <v>2709.01</v>
      </c>
      <c r="D904" s="1">
        <v>4967.47</v>
      </c>
      <c r="E904" t="b">
        <f t="shared" si="14"/>
        <v>0</v>
      </c>
    </row>
    <row r="905" spans="1:5" x14ac:dyDescent="0.15">
      <c r="A905" s="3">
        <v>40435</v>
      </c>
      <c r="B905" s="1">
        <v>1925.01</v>
      </c>
      <c r="C905" s="1">
        <v>2713.2</v>
      </c>
      <c r="D905" s="1">
        <v>4982.8599999999997</v>
      </c>
      <c r="E905" t="b">
        <f t="shared" si="14"/>
        <v>0</v>
      </c>
    </row>
    <row r="906" spans="1:5" x14ac:dyDescent="0.15">
      <c r="A906" s="3">
        <v>40436</v>
      </c>
      <c r="B906" s="1">
        <v>1893.03</v>
      </c>
      <c r="C906" s="1">
        <v>2665.14</v>
      </c>
      <c r="D906" s="1">
        <v>4888.01</v>
      </c>
      <c r="E906" t="b">
        <f t="shared" si="14"/>
        <v>0</v>
      </c>
    </row>
    <row r="907" spans="1:5" x14ac:dyDescent="0.15">
      <c r="A907" s="3">
        <v>40437</v>
      </c>
      <c r="B907" s="1">
        <v>1858.45</v>
      </c>
      <c r="C907" s="1">
        <v>2614.29</v>
      </c>
      <c r="D907" s="1">
        <v>4766.8500000000004</v>
      </c>
      <c r="E907" t="b">
        <f t="shared" si="14"/>
        <v>0</v>
      </c>
    </row>
    <row r="908" spans="1:5" x14ac:dyDescent="0.15">
      <c r="A908" s="3">
        <v>40438</v>
      </c>
      <c r="B908" s="1">
        <v>1857.31</v>
      </c>
      <c r="C908" s="1">
        <v>2614.79</v>
      </c>
      <c r="D908" s="1">
        <v>4767.4799999999996</v>
      </c>
      <c r="E908" t="b">
        <f t="shared" si="14"/>
        <v>0</v>
      </c>
    </row>
    <row r="909" spans="1:5" x14ac:dyDescent="0.15">
      <c r="A909" s="3">
        <v>40441</v>
      </c>
      <c r="B909" s="1">
        <v>1860.85</v>
      </c>
      <c r="C909" s="1">
        <v>2614.81</v>
      </c>
      <c r="D909" s="1">
        <v>4695.95</v>
      </c>
      <c r="E909" t="b">
        <f t="shared" si="14"/>
        <v>0</v>
      </c>
    </row>
    <row r="910" spans="1:5" x14ac:dyDescent="0.15">
      <c r="A910" s="3">
        <v>40442</v>
      </c>
      <c r="B910" s="1">
        <v>1864.41</v>
      </c>
      <c r="C910" s="1">
        <v>2623.58</v>
      </c>
      <c r="D910" s="1">
        <v>4677.68</v>
      </c>
      <c r="E910" t="b">
        <f t="shared" si="14"/>
        <v>0</v>
      </c>
    </row>
    <row r="911" spans="1:5" x14ac:dyDescent="0.15">
      <c r="A911" s="3">
        <v>40448</v>
      </c>
      <c r="B911" s="1">
        <v>1881.55</v>
      </c>
      <c r="C911" s="1">
        <v>2653.46</v>
      </c>
      <c r="D911" s="1">
        <v>4801.46</v>
      </c>
      <c r="E911" t="b">
        <f t="shared" si="14"/>
        <v>0</v>
      </c>
    </row>
    <row r="912" spans="1:5" x14ac:dyDescent="0.15">
      <c r="A912" s="3">
        <v>40449</v>
      </c>
      <c r="B912" s="1">
        <v>1863.88</v>
      </c>
      <c r="C912" s="1">
        <v>2625.85</v>
      </c>
      <c r="D912" s="1">
        <v>4785.7</v>
      </c>
      <c r="E912" t="b">
        <f t="shared" si="14"/>
        <v>0</v>
      </c>
    </row>
    <row r="913" spans="1:5" x14ac:dyDescent="0.15">
      <c r="A913" s="3">
        <v>40450</v>
      </c>
      <c r="B913" s="1">
        <v>1868.75</v>
      </c>
      <c r="C913" s="1">
        <v>2626.22</v>
      </c>
      <c r="D913" s="1">
        <v>4720.63</v>
      </c>
      <c r="E913" t="b">
        <f t="shared" si="14"/>
        <v>0</v>
      </c>
    </row>
    <row r="914" spans="1:5" x14ac:dyDescent="0.15">
      <c r="A914" s="3">
        <v>40451</v>
      </c>
      <c r="B914" s="1">
        <v>1913.11</v>
      </c>
      <c r="C914" s="1">
        <v>2683.14</v>
      </c>
      <c r="D914" s="1">
        <v>4785.49</v>
      </c>
      <c r="E914" t="b">
        <f t="shared" si="14"/>
        <v>1</v>
      </c>
    </row>
    <row r="915" spans="1:5" x14ac:dyDescent="0.15">
      <c r="A915" s="3">
        <v>40459</v>
      </c>
      <c r="B915" s="1">
        <v>1990.01</v>
      </c>
      <c r="C915" s="1">
        <v>2789.09</v>
      </c>
      <c r="D915" s="1">
        <v>4899.57</v>
      </c>
      <c r="E915" t="b">
        <f t="shared" si="14"/>
        <v>0</v>
      </c>
    </row>
    <row r="916" spans="1:5" x14ac:dyDescent="0.15">
      <c r="A916" s="3">
        <v>40462</v>
      </c>
      <c r="B916" s="1">
        <v>2066.9499999999998</v>
      </c>
      <c r="C916" s="1">
        <v>2887.75</v>
      </c>
      <c r="D916" s="1">
        <v>4922.59</v>
      </c>
      <c r="E916" t="b">
        <f t="shared" si="14"/>
        <v>0</v>
      </c>
    </row>
    <row r="917" spans="1:5" x14ac:dyDescent="0.15">
      <c r="A917" s="3">
        <v>40463</v>
      </c>
      <c r="B917" s="1">
        <v>2091.7800000000002</v>
      </c>
      <c r="C917" s="1">
        <v>2921.11</v>
      </c>
      <c r="D917" s="1">
        <v>4950.26</v>
      </c>
      <c r="E917" t="b">
        <f t="shared" si="14"/>
        <v>0</v>
      </c>
    </row>
    <row r="918" spans="1:5" x14ac:dyDescent="0.15">
      <c r="A918" s="3">
        <v>40464</v>
      </c>
      <c r="B918" s="1">
        <v>2125.61</v>
      </c>
      <c r="C918" s="1">
        <v>2972.54</v>
      </c>
      <c r="D918" s="1">
        <v>4968.83</v>
      </c>
      <c r="E918" t="b">
        <f t="shared" si="14"/>
        <v>0</v>
      </c>
    </row>
    <row r="919" spans="1:5" x14ac:dyDescent="0.15">
      <c r="A919" s="3">
        <v>40465</v>
      </c>
      <c r="B919" s="1">
        <v>2160.84</v>
      </c>
      <c r="C919" s="1">
        <v>3003.44</v>
      </c>
      <c r="D919" s="1">
        <v>4809.47</v>
      </c>
      <c r="E919" t="b">
        <f t="shared" si="14"/>
        <v>0</v>
      </c>
    </row>
    <row r="920" spans="1:5" x14ac:dyDescent="0.15">
      <c r="A920" s="3">
        <v>40466</v>
      </c>
      <c r="B920" s="1">
        <v>2254.39</v>
      </c>
      <c r="C920" s="1">
        <v>3122.81</v>
      </c>
      <c r="D920" s="1">
        <v>4789.4799999999996</v>
      </c>
      <c r="E920" t="b">
        <f t="shared" si="14"/>
        <v>0</v>
      </c>
    </row>
    <row r="921" spans="1:5" x14ac:dyDescent="0.15">
      <c r="A921" s="3">
        <v>40469</v>
      </c>
      <c r="B921" s="1">
        <v>2241.7199999999998</v>
      </c>
      <c r="C921" s="1">
        <v>3107.42</v>
      </c>
      <c r="D921" s="1">
        <v>4708.41</v>
      </c>
      <c r="E921" t="b">
        <f t="shared" si="14"/>
        <v>0</v>
      </c>
    </row>
    <row r="922" spans="1:5" x14ac:dyDescent="0.15">
      <c r="A922" s="3">
        <v>40470</v>
      </c>
      <c r="B922" s="1">
        <v>2278.35</v>
      </c>
      <c r="C922" s="1">
        <v>3167.81</v>
      </c>
      <c r="D922" s="1">
        <v>4865.7</v>
      </c>
      <c r="E922" t="b">
        <f t="shared" si="14"/>
        <v>0</v>
      </c>
    </row>
    <row r="923" spans="1:5" x14ac:dyDescent="0.15">
      <c r="A923" s="3">
        <v>40471</v>
      </c>
      <c r="B923" s="1">
        <v>2285.21</v>
      </c>
      <c r="C923" s="1">
        <v>3185.07</v>
      </c>
      <c r="D923" s="1">
        <v>4892.28</v>
      </c>
      <c r="E923" t="b">
        <f t="shared" si="14"/>
        <v>0</v>
      </c>
    </row>
    <row r="924" spans="1:5" x14ac:dyDescent="0.15">
      <c r="A924" s="3">
        <v>40472</v>
      </c>
      <c r="B924" s="1">
        <v>2245.25</v>
      </c>
      <c r="C924" s="1">
        <v>3139.98</v>
      </c>
      <c r="D924" s="1">
        <v>4930.62</v>
      </c>
      <c r="E924" t="b">
        <f t="shared" si="14"/>
        <v>0</v>
      </c>
    </row>
    <row r="925" spans="1:5" x14ac:dyDescent="0.15">
      <c r="A925" s="3">
        <v>40473</v>
      </c>
      <c r="B925" s="1">
        <v>2231.06</v>
      </c>
      <c r="C925" s="1">
        <v>3131.92</v>
      </c>
      <c r="D925" s="1">
        <v>4985.8500000000004</v>
      </c>
      <c r="E925" t="b">
        <f t="shared" si="14"/>
        <v>0</v>
      </c>
    </row>
    <row r="926" spans="1:5" x14ac:dyDescent="0.15">
      <c r="A926" s="3">
        <v>40476</v>
      </c>
      <c r="B926" s="1">
        <v>2294.4499999999998</v>
      </c>
      <c r="C926" s="1">
        <v>3228.57</v>
      </c>
      <c r="D926" s="1">
        <v>5107.28</v>
      </c>
      <c r="E926" t="b">
        <f t="shared" si="14"/>
        <v>0</v>
      </c>
    </row>
    <row r="927" spans="1:5" x14ac:dyDescent="0.15">
      <c r="A927" s="3">
        <v>40477</v>
      </c>
      <c r="B927" s="1">
        <v>2272.21</v>
      </c>
      <c r="C927" s="1">
        <v>3205.16</v>
      </c>
      <c r="D927" s="1">
        <v>5158.05</v>
      </c>
      <c r="E927" t="b">
        <f t="shared" si="14"/>
        <v>0</v>
      </c>
    </row>
    <row r="928" spans="1:5" x14ac:dyDescent="0.15">
      <c r="A928" s="3">
        <v>40478</v>
      </c>
      <c r="B928" s="1">
        <v>2225.37</v>
      </c>
      <c r="C928" s="1">
        <v>3144.33</v>
      </c>
      <c r="D928" s="1">
        <v>5124.13</v>
      </c>
      <c r="E928" t="b">
        <f t="shared" si="14"/>
        <v>0</v>
      </c>
    </row>
    <row r="929" spans="1:5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  <c r="E929" t="b">
        <f t="shared" si="14"/>
        <v>0</v>
      </c>
    </row>
    <row r="930" spans="1:5" x14ac:dyDescent="0.15">
      <c r="A930" s="3">
        <v>40480</v>
      </c>
      <c r="B930" s="1">
        <v>2189.48</v>
      </c>
      <c r="C930" s="1">
        <v>3102.58</v>
      </c>
      <c r="D930" s="1">
        <v>5211.5200000000004</v>
      </c>
      <c r="E930" t="b">
        <f t="shared" si="14"/>
        <v>1</v>
      </c>
    </row>
    <row r="931" spans="1:5" x14ac:dyDescent="0.15">
      <c r="A931" s="3">
        <v>40483</v>
      </c>
      <c r="B931" s="1">
        <v>2238.4699999999998</v>
      </c>
      <c r="C931" s="1">
        <v>3177.82</v>
      </c>
      <c r="D931" s="1">
        <v>5362.95</v>
      </c>
      <c r="E931" t="b">
        <f t="shared" si="14"/>
        <v>0</v>
      </c>
    </row>
    <row r="932" spans="1:5" x14ac:dyDescent="0.15">
      <c r="A932" s="3">
        <v>40484</v>
      </c>
      <c r="B932" s="1">
        <v>2231.6999999999998</v>
      </c>
      <c r="C932" s="1">
        <v>3166.61</v>
      </c>
      <c r="D932" s="1">
        <v>5343.49</v>
      </c>
      <c r="E932" t="b">
        <f t="shared" si="14"/>
        <v>0</v>
      </c>
    </row>
    <row r="933" spans="1:5" x14ac:dyDescent="0.15">
      <c r="A933" s="3">
        <v>40485</v>
      </c>
      <c r="B933" s="1">
        <v>2226.4699999999998</v>
      </c>
      <c r="C933" s="1">
        <v>3147.53</v>
      </c>
      <c r="D933" s="1">
        <v>5271.82</v>
      </c>
      <c r="E933" t="b">
        <f t="shared" si="14"/>
        <v>0</v>
      </c>
    </row>
    <row r="934" spans="1:5" x14ac:dyDescent="0.15">
      <c r="A934" s="3">
        <v>40486</v>
      </c>
      <c r="B934" s="1">
        <v>2254.7600000000002</v>
      </c>
      <c r="C934" s="1">
        <v>3189.64</v>
      </c>
      <c r="D934" s="1">
        <v>5392.56</v>
      </c>
      <c r="E934" t="b">
        <f t="shared" si="14"/>
        <v>0</v>
      </c>
    </row>
    <row r="935" spans="1:5" x14ac:dyDescent="0.15">
      <c r="A935" s="3">
        <v>40487</v>
      </c>
      <c r="B935" s="1">
        <v>2279</v>
      </c>
      <c r="C935" s="1">
        <v>3219.76</v>
      </c>
      <c r="D935" s="1">
        <v>5473.11</v>
      </c>
      <c r="E935" t="b">
        <f t="shared" si="14"/>
        <v>0</v>
      </c>
    </row>
    <row r="936" spans="1:5" x14ac:dyDescent="0.15">
      <c r="A936" s="3">
        <v>40490</v>
      </c>
      <c r="B936" s="1">
        <v>2289.96</v>
      </c>
      <c r="C936" s="1">
        <v>3238.25</v>
      </c>
      <c r="D936" s="1">
        <v>5598.49</v>
      </c>
      <c r="E936" t="b">
        <f t="shared" si="14"/>
        <v>0</v>
      </c>
    </row>
    <row r="937" spans="1:5" x14ac:dyDescent="0.15">
      <c r="A937" s="3">
        <v>40491</v>
      </c>
      <c r="B937" s="1">
        <v>2257.35</v>
      </c>
      <c r="C937" s="1">
        <v>3196.93</v>
      </c>
      <c r="D937" s="1">
        <v>5635.75</v>
      </c>
      <c r="E937" t="b">
        <f t="shared" si="14"/>
        <v>0</v>
      </c>
    </row>
    <row r="938" spans="1:5" x14ac:dyDescent="0.15">
      <c r="A938" s="3">
        <v>40492</v>
      </c>
      <c r="B938" s="1">
        <v>2226.16</v>
      </c>
      <c r="C938" s="1">
        <v>3158.49</v>
      </c>
      <c r="D938" s="1">
        <v>5651.39</v>
      </c>
      <c r="E938" t="b">
        <f t="shared" si="14"/>
        <v>0</v>
      </c>
    </row>
    <row r="939" spans="1:5" x14ac:dyDescent="0.15">
      <c r="A939" s="3">
        <v>40493</v>
      </c>
      <c r="B939" s="1">
        <v>2252.2800000000002</v>
      </c>
      <c r="C939" s="1">
        <v>3187.64</v>
      </c>
      <c r="D939" s="1">
        <v>5596.38</v>
      </c>
      <c r="E939" t="b">
        <f t="shared" si="14"/>
        <v>0</v>
      </c>
    </row>
    <row r="940" spans="1:5" x14ac:dyDescent="0.15">
      <c r="A940" s="3">
        <v>40494</v>
      </c>
      <c r="B940" s="1">
        <v>2130.58</v>
      </c>
      <c r="C940" s="1">
        <v>3001.68</v>
      </c>
      <c r="D940" s="1">
        <v>5227.25</v>
      </c>
      <c r="E940" t="b">
        <f t="shared" si="14"/>
        <v>0</v>
      </c>
    </row>
    <row r="941" spans="1:5" x14ac:dyDescent="0.15">
      <c r="A941" s="3">
        <v>40497</v>
      </c>
      <c r="B941" s="1">
        <v>2126.6999999999998</v>
      </c>
      <c r="C941" s="1">
        <v>3004.56</v>
      </c>
      <c r="D941" s="1">
        <v>5367.21</v>
      </c>
      <c r="E941" t="b">
        <f t="shared" si="14"/>
        <v>0</v>
      </c>
    </row>
    <row r="942" spans="1:5" x14ac:dyDescent="0.15">
      <c r="A942" s="3">
        <v>40498</v>
      </c>
      <c r="B942" s="1">
        <v>2032.5</v>
      </c>
      <c r="C942" s="1">
        <v>2875.42</v>
      </c>
      <c r="D942" s="1">
        <v>5197.37</v>
      </c>
      <c r="E942" t="b">
        <f t="shared" si="14"/>
        <v>0</v>
      </c>
    </row>
    <row r="943" spans="1:5" x14ac:dyDescent="0.15">
      <c r="A943" s="3">
        <v>40499</v>
      </c>
      <c r="B943" s="1">
        <v>2013.61</v>
      </c>
      <c r="C943" s="1">
        <v>2832.7</v>
      </c>
      <c r="D943" s="1">
        <v>5001.9399999999996</v>
      </c>
      <c r="E943" t="b">
        <f t="shared" si="14"/>
        <v>0</v>
      </c>
    </row>
    <row r="944" spans="1:5" x14ac:dyDescent="0.15">
      <c r="A944" s="3">
        <v>40500</v>
      </c>
      <c r="B944" s="1">
        <v>2037.46</v>
      </c>
      <c r="C944" s="1">
        <v>2869.75</v>
      </c>
      <c r="D944" s="1">
        <v>5080.88</v>
      </c>
      <c r="E944" t="b">
        <f t="shared" si="14"/>
        <v>0</v>
      </c>
    </row>
    <row r="945" spans="1:5" x14ac:dyDescent="0.15">
      <c r="A945" s="3">
        <v>40501</v>
      </c>
      <c r="B945" s="1">
        <v>2039.44</v>
      </c>
      <c r="C945" s="1">
        <v>2886.44</v>
      </c>
      <c r="D945" s="1">
        <v>5236.57</v>
      </c>
      <c r="E945" t="b">
        <f t="shared" si="14"/>
        <v>0</v>
      </c>
    </row>
    <row r="946" spans="1:5" x14ac:dyDescent="0.15">
      <c r="A946" s="3">
        <v>40504</v>
      </c>
      <c r="B946" s="1">
        <v>2019.67</v>
      </c>
      <c r="C946" s="1">
        <v>2867.68</v>
      </c>
      <c r="D946" s="1">
        <v>5332.61</v>
      </c>
      <c r="E946" t="b">
        <f t="shared" si="14"/>
        <v>0</v>
      </c>
    </row>
    <row r="947" spans="1:5" x14ac:dyDescent="0.15">
      <c r="A947" s="3">
        <v>40505</v>
      </c>
      <c r="B947" s="1">
        <v>1981.26</v>
      </c>
      <c r="C947" s="1">
        <v>2811.36</v>
      </c>
      <c r="D947" s="1">
        <v>5261.92</v>
      </c>
      <c r="E947" t="b">
        <f t="shared" si="14"/>
        <v>0</v>
      </c>
    </row>
    <row r="948" spans="1:5" x14ac:dyDescent="0.15">
      <c r="A948" s="3">
        <v>40506</v>
      </c>
      <c r="B948" s="1">
        <v>2014.16</v>
      </c>
      <c r="C948" s="1">
        <v>2862.85</v>
      </c>
      <c r="D948" s="1">
        <v>5414.17</v>
      </c>
      <c r="E948" t="b">
        <f t="shared" si="14"/>
        <v>0</v>
      </c>
    </row>
    <row r="949" spans="1:5" x14ac:dyDescent="0.15">
      <c r="A949" s="3">
        <v>40507</v>
      </c>
      <c r="B949" s="1">
        <v>2041.34</v>
      </c>
      <c r="C949" s="1">
        <v>2906.46</v>
      </c>
      <c r="D949" s="1">
        <v>5452.84</v>
      </c>
      <c r="E949" t="b">
        <f t="shared" si="14"/>
        <v>0</v>
      </c>
    </row>
    <row r="950" spans="1:5" x14ac:dyDescent="0.15">
      <c r="A950" s="3">
        <v>40508</v>
      </c>
      <c r="B950" s="1">
        <v>2018.4</v>
      </c>
      <c r="C950" s="1">
        <v>2878.97</v>
      </c>
      <c r="D950" s="1">
        <v>5444.86</v>
      </c>
      <c r="E950" t="b">
        <f t="shared" si="14"/>
        <v>0</v>
      </c>
    </row>
    <row r="951" spans="1:5" x14ac:dyDescent="0.15">
      <c r="A951" s="3">
        <v>40511</v>
      </c>
      <c r="B951" s="1">
        <v>2011.9</v>
      </c>
      <c r="C951" s="1">
        <v>2870</v>
      </c>
      <c r="D951" s="1">
        <v>5458.1</v>
      </c>
      <c r="E951" t="b">
        <f t="shared" si="14"/>
        <v>0</v>
      </c>
    </row>
    <row r="952" spans="1:5" x14ac:dyDescent="0.15">
      <c r="A952" s="3">
        <v>40512</v>
      </c>
      <c r="B952" s="1">
        <v>1979.89</v>
      </c>
      <c r="C952" s="1">
        <v>2821.46</v>
      </c>
      <c r="D952" s="1">
        <v>5294.7</v>
      </c>
      <c r="E952" t="b">
        <f t="shared" si="14"/>
        <v>1</v>
      </c>
    </row>
    <row r="953" spans="1:5" x14ac:dyDescent="0.15">
      <c r="A953" s="3">
        <v>40513</v>
      </c>
      <c r="B953" s="1">
        <v>1984.31</v>
      </c>
      <c r="C953" s="1">
        <v>2825.64</v>
      </c>
      <c r="D953" s="1">
        <v>5306.36</v>
      </c>
      <c r="E953" t="b">
        <f t="shared" si="14"/>
        <v>0</v>
      </c>
    </row>
    <row r="954" spans="1:5" x14ac:dyDescent="0.15">
      <c r="A954" s="3">
        <v>40514</v>
      </c>
      <c r="B954" s="1">
        <v>1998.15</v>
      </c>
      <c r="C954" s="1">
        <v>2842.2</v>
      </c>
      <c r="D954" s="1">
        <v>5333.58</v>
      </c>
      <c r="E954" t="b">
        <f t="shared" si="14"/>
        <v>0</v>
      </c>
    </row>
    <row r="955" spans="1:5" x14ac:dyDescent="0.15">
      <c r="A955" s="3">
        <v>40515</v>
      </c>
      <c r="B955" s="1">
        <v>2008.12</v>
      </c>
      <c r="C955" s="1">
        <v>2851.32</v>
      </c>
      <c r="D955" s="1">
        <v>5299.78</v>
      </c>
      <c r="E955" t="b">
        <f t="shared" si="14"/>
        <v>0</v>
      </c>
    </row>
    <row r="956" spans="1:5" x14ac:dyDescent="0.15">
      <c r="A956" s="3">
        <v>40518</v>
      </c>
      <c r="B956" s="1">
        <v>2032.03</v>
      </c>
      <c r="C956" s="1">
        <v>2875.33</v>
      </c>
      <c r="D956" s="1">
        <v>5224.88</v>
      </c>
      <c r="E956" t="b">
        <f t="shared" si="14"/>
        <v>0</v>
      </c>
    </row>
    <row r="957" spans="1:5" x14ac:dyDescent="0.15">
      <c r="A957" s="3">
        <v>40519</v>
      </c>
      <c r="B957" s="1">
        <v>2046.72</v>
      </c>
      <c r="C957" s="1">
        <v>2901.99</v>
      </c>
      <c r="D957" s="1">
        <v>5295.33</v>
      </c>
      <c r="E957" t="b">
        <f t="shared" si="14"/>
        <v>0</v>
      </c>
    </row>
    <row r="958" spans="1:5" x14ac:dyDescent="0.15">
      <c r="A958" s="3">
        <v>40520</v>
      </c>
      <c r="B958" s="1">
        <v>2018.46</v>
      </c>
      <c r="C958" s="1">
        <v>2868.96</v>
      </c>
      <c r="D958" s="1">
        <v>5294.81</v>
      </c>
      <c r="E958" t="b">
        <f t="shared" si="14"/>
        <v>0</v>
      </c>
    </row>
    <row r="959" spans="1:5" x14ac:dyDescent="0.15">
      <c r="A959" s="3">
        <v>40521</v>
      </c>
      <c r="B959" s="1">
        <v>1996.38</v>
      </c>
      <c r="C959" s="1">
        <v>2832.95</v>
      </c>
      <c r="D959" s="1">
        <v>5186.43</v>
      </c>
      <c r="E959" t="b">
        <f t="shared" si="14"/>
        <v>0</v>
      </c>
    </row>
    <row r="960" spans="1:5" x14ac:dyDescent="0.15">
      <c r="A960" s="3">
        <v>40522</v>
      </c>
      <c r="B960" s="1">
        <v>2021.65</v>
      </c>
      <c r="C960" s="1">
        <v>2866.67</v>
      </c>
      <c r="D960" s="1">
        <v>5253.71</v>
      </c>
      <c r="E960" t="b">
        <f t="shared" si="14"/>
        <v>0</v>
      </c>
    </row>
    <row r="961" spans="1:5" x14ac:dyDescent="0.15">
      <c r="A961" s="3">
        <v>40525</v>
      </c>
      <c r="B961" s="1">
        <v>2074.33</v>
      </c>
      <c r="C961" s="1">
        <v>2953.61</v>
      </c>
      <c r="D961" s="1">
        <v>5403.93</v>
      </c>
      <c r="E961" t="b">
        <f t="shared" si="14"/>
        <v>0</v>
      </c>
    </row>
    <row r="962" spans="1:5" x14ac:dyDescent="0.15">
      <c r="A962" s="3">
        <v>40526</v>
      </c>
      <c r="B962" s="1">
        <v>2069.92</v>
      </c>
      <c r="C962" s="1">
        <v>2953.07</v>
      </c>
      <c r="D962" s="1">
        <v>5482.79</v>
      </c>
      <c r="E962" t="b">
        <f t="shared" si="14"/>
        <v>0</v>
      </c>
    </row>
    <row r="963" spans="1:5" x14ac:dyDescent="0.15">
      <c r="A963" s="3">
        <v>40527</v>
      </c>
      <c r="B963" s="1">
        <v>2054.02</v>
      </c>
      <c r="C963" s="1">
        <v>2933.65</v>
      </c>
      <c r="D963" s="1">
        <v>5464.14</v>
      </c>
      <c r="E963" t="b">
        <f t="shared" ref="E963:E1026" si="15">MONTH(A963)&lt;&gt;MONTH(A964)</f>
        <v>0</v>
      </c>
    </row>
    <row r="964" spans="1:5" x14ac:dyDescent="0.15">
      <c r="A964" s="3">
        <v>40528</v>
      </c>
      <c r="B964" s="1">
        <v>2036.55</v>
      </c>
      <c r="C964" s="1">
        <v>2914.88</v>
      </c>
      <c r="D964" s="1">
        <v>5470.23</v>
      </c>
      <c r="E964" t="b">
        <f t="shared" si="15"/>
        <v>0</v>
      </c>
    </row>
    <row r="965" spans="1:5" x14ac:dyDescent="0.15">
      <c r="A965" s="3">
        <v>40529</v>
      </c>
      <c r="B965" s="1">
        <v>2032.14</v>
      </c>
      <c r="C965" s="1">
        <v>2907.26</v>
      </c>
      <c r="D965" s="1">
        <v>5473.97</v>
      </c>
      <c r="E965" t="b">
        <f t="shared" si="15"/>
        <v>0</v>
      </c>
    </row>
    <row r="966" spans="1:5" x14ac:dyDescent="0.15">
      <c r="A966" s="3">
        <v>40532</v>
      </c>
      <c r="B966" s="1">
        <v>1999.52</v>
      </c>
      <c r="C966" s="1">
        <v>2861.6</v>
      </c>
      <c r="D966" s="1">
        <v>5409.48</v>
      </c>
      <c r="E966" t="b">
        <f t="shared" si="15"/>
        <v>0</v>
      </c>
    </row>
    <row r="967" spans="1:5" x14ac:dyDescent="0.15">
      <c r="A967" s="3">
        <v>40533</v>
      </c>
      <c r="B967" s="1">
        <v>2049.2199999999998</v>
      </c>
      <c r="C967" s="1">
        <v>2933.9</v>
      </c>
      <c r="D967" s="1">
        <v>5461.56</v>
      </c>
      <c r="E967" t="b">
        <f t="shared" si="15"/>
        <v>0</v>
      </c>
    </row>
    <row r="968" spans="1:5" x14ac:dyDescent="0.15">
      <c r="A968" s="3">
        <v>40534</v>
      </c>
      <c r="B968" s="1">
        <v>2021.98</v>
      </c>
      <c r="C968" s="1">
        <v>2899.6</v>
      </c>
      <c r="D968" s="1">
        <v>5420.19</v>
      </c>
      <c r="E968" t="b">
        <f t="shared" si="15"/>
        <v>0</v>
      </c>
    </row>
    <row r="969" spans="1:5" x14ac:dyDescent="0.15">
      <c r="A969" s="3">
        <v>40535</v>
      </c>
      <c r="B969" s="1">
        <v>2017.66</v>
      </c>
      <c r="C969" s="1">
        <v>2884.16</v>
      </c>
      <c r="D969" s="1">
        <v>5307.19</v>
      </c>
      <c r="E969" t="b">
        <f t="shared" si="15"/>
        <v>0</v>
      </c>
    </row>
    <row r="970" spans="1:5" x14ac:dyDescent="0.15">
      <c r="A970" s="3">
        <v>40536</v>
      </c>
      <c r="B970" s="1">
        <v>2013.25</v>
      </c>
      <c r="C970" s="1">
        <v>2870.52</v>
      </c>
      <c r="D970" s="1">
        <v>5205.72</v>
      </c>
      <c r="E970" t="b">
        <f t="shared" si="15"/>
        <v>0</v>
      </c>
    </row>
    <row r="971" spans="1:5" x14ac:dyDescent="0.15">
      <c r="A971" s="3">
        <v>40539</v>
      </c>
      <c r="B971" s="1">
        <v>1977.69</v>
      </c>
      <c r="C971" s="1">
        <v>2818.73</v>
      </c>
      <c r="D971" s="1">
        <v>5046.6400000000003</v>
      </c>
      <c r="E971" t="b">
        <f t="shared" si="15"/>
        <v>0</v>
      </c>
    </row>
    <row r="972" spans="1:5" x14ac:dyDescent="0.15">
      <c r="A972" s="3">
        <v>40540</v>
      </c>
      <c r="B972" s="1">
        <v>1950.33</v>
      </c>
      <c r="C972" s="1">
        <v>2775</v>
      </c>
      <c r="D972" s="1">
        <v>4934.75</v>
      </c>
      <c r="E972" t="b">
        <f t="shared" si="15"/>
        <v>0</v>
      </c>
    </row>
    <row r="973" spans="1:5" x14ac:dyDescent="0.15">
      <c r="A973" s="3">
        <v>40541</v>
      </c>
      <c r="B973" s="1">
        <v>1953.33</v>
      </c>
      <c r="C973" s="1">
        <v>2782.66</v>
      </c>
      <c r="D973" s="1">
        <v>5022.07</v>
      </c>
      <c r="E973" t="b">
        <f t="shared" si="15"/>
        <v>0</v>
      </c>
    </row>
    <row r="974" spans="1:5" x14ac:dyDescent="0.15">
      <c r="A974" s="3">
        <v>40542</v>
      </c>
      <c r="B974" s="1">
        <v>1946.51</v>
      </c>
      <c r="C974" s="1">
        <v>2779.79</v>
      </c>
      <c r="D974" s="1">
        <v>5044.62</v>
      </c>
      <c r="E974" t="b">
        <f t="shared" si="15"/>
        <v>0</v>
      </c>
    </row>
    <row r="975" spans="1:5" x14ac:dyDescent="0.15">
      <c r="A975" s="3">
        <v>40543</v>
      </c>
      <c r="B975" s="1">
        <v>1977.37</v>
      </c>
      <c r="C975" s="1">
        <v>2830.34</v>
      </c>
      <c r="D975" s="1">
        <v>5155.5600000000004</v>
      </c>
      <c r="E975" t="b">
        <f t="shared" si="15"/>
        <v>1</v>
      </c>
    </row>
    <row r="976" spans="1:5" x14ac:dyDescent="0.15">
      <c r="A976" s="3">
        <v>40547</v>
      </c>
      <c r="B976" s="1">
        <v>2015.11</v>
      </c>
      <c r="C976" s="1">
        <v>2886.61</v>
      </c>
      <c r="D976" s="1">
        <v>5230.7299999999996</v>
      </c>
      <c r="E976" t="b">
        <f t="shared" si="15"/>
        <v>0</v>
      </c>
    </row>
    <row r="977" spans="1:5" x14ac:dyDescent="0.15">
      <c r="A977" s="3">
        <v>40548</v>
      </c>
      <c r="B977" s="1">
        <v>1999.22</v>
      </c>
      <c r="C977" s="1">
        <v>2870.77</v>
      </c>
      <c r="D977" s="1">
        <v>5243.37</v>
      </c>
      <c r="E977" t="b">
        <f t="shared" si="15"/>
        <v>0</v>
      </c>
    </row>
    <row r="978" spans="1:5" x14ac:dyDescent="0.15">
      <c r="A978" s="3">
        <v>40549</v>
      </c>
      <c r="B978" s="1">
        <v>1984.28</v>
      </c>
      <c r="C978" s="1">
        <v>2850.58</v>
      </c>
      <c r="D978" s="1">
        <v>5224.82</v>
      </c>
      <c r="E978" t="b">
        <f t="shared" si="15"/>
        <v>0</v>
      </c>
    </row>
    <row r="979" spans="1:5" x14ac:dyDescent="0.15">
      <c r="A979" s="3">
        <v>40550</v>
      </c>
      <c r="B979" s="1">
        <v>2006.37</v>
      </c>
      <c r="C979" s="1">
        <v>2873.52</v>
      </c>
      <c r="D979" s="1">
        <v>5191.95</v>
      </c>
      <c r="E979" t="b">
        <f t="shared" si="15"/>
        <v>0</v>
      </c>
    </row>
    <row r="980" spans="1:5" x14ac:dyDescent="0.15">
      <c r="A980" s="3">
        <v>40553</v>
      </c>
      <c r="B980" s="1">
        <v>1975.74</v>
      </c>
      <c r="C980" s="1">
        <v>2826.92</v>
      </c>
      <c r="D980" s="1">
        <v>5051.95</v>
      </c>
      <c r="E980" t="b">
        <f t="shared" si="15"/>
        <v>0</v>
      </c>
    </row>
    <row r="981" spans="1:5" x14ac:dyDescent="0.15">
      <c r="A981" s="3">
        <v>40554</v>
      </c>
      <c r="B981" s="1">
        <v>1999.76</v>
      </c>
      <c r="C981" s="1">
        <v>2852.53</v>
      </c>
      <c r="D981" s="1">
        <v>5006.63</v>
      </c>
      <c r="E981" t="b">
        <f t="shared" si="15"/>
        <v>0</v>
      </c>
    </row>
    <row r="982" spans="1:5" x14ac:dyDescent="0.15">
      <c r="A982" s="3">
        <v>40555</v>
      </c>
      <c r="B982" s="1">
        <v>2017.15</v>
      </c>
      <c r="C982" s="1">
        <v>2872.91</v>
      </c>
      <c r="D982" s="1">
        <v>5042.24</v>
      </c>
      <c r="E982" t="b">
        <f t="shared" si="15"/>
        <v>0</v>
      </c>
    </row>
    <row r="983" spans="1:5" x14ac:dyDescent="0.15">
      <c r="A983" s="3">
        <v>40556</v>
      </c>
      <c r="B983" s="1">
        <v>2014.17</v>
      </c>
      <c r="C983" s="1">
        <v>2871.58</v>
      </c>
      <c r="D983" s="1">
        <v>5043.7700000000004</v>
      </c>
      <c r="E983" t="b">
        <f t="shared" si="15"/>
        <v>0</v>
      </c>
    </row>
    <row r="984" spans="1:5" x14ac:dyDescent="0.15">
      <c r="A984" s="3">
        <v>40557</v>
      </c>
      <c r="B984" s="1">
        <v>1982.62</v>
      </c>
      <c r="C984" s="1">
        <v>2832.49</v>
      </c>
      <c r="D984" s="1">
        <v>4942.07</v>
      </c>
      <c r="E984" t="b">
        <f t="shared" si="15"/>
        <v>0</v>
      </c>
    </row>
    <row r="985" spans="1:5" x14ac:dyDescent="0.15">
      <c r="A985" s="3">
        <v>40560</v>
      </c>
      <c r="B985" s="1">
        <v>1918.42</v>
      </c>
      <c r="C985" s="1">
        <v>2730.79</v>
      </c>
      <c r="D985" s="1">
        <v>4728.3100000000004</v>
      </c>
      <c r="E985" t="b">
        <f t="shared" si="15"/>
        <v>0</v>
      </c>
    </row>
    <row r="986" spans="1:5" x14ac:dyDescent="0.15">
      <c r="A986" s="3">
        <v>40561</v>
      </c>
      <c r="B986" s="1">
        <v>1923.69</v>
      </c>
      <c r="C986" s="1">
        <v>2735.55</v>
      </c>
      <c r="D986" s="1">
        <v>4750.1499999999996</v>
      </c>
      <c r="E986" t="b">
        <f t="shared" si="15"/>
        <v>0</v>
      </c>
    </row>
    <row r="987" spans="1:5" x14ac:dyDescent="0.15">
      <c r="A987" s="3">
        <v>40562</v>
      </c>
      <c r="B987" s="1">
        <v>1953.35</v>
      </c>
      <c r="C987" s="1">
        <v>2790.02</v>
      </c>
      <c r="D987" s="1">
        <v>4873.8</v>
      </c>
      <c r="E987" t="b">
        <f t="shared" si="15"/>
        <v>0</v>
      </c>
    </row>
    <row r="988" spans="1:5" x14ac:dyDescent="0.15">
      <c r="A988" s="3">
        <v>40563</v>
      </c>
      <c r="B988" s="1">
        <v>1895</v>
      </c>
      <c r="C988" s="1">
        <v>2701.46</v>
      </c>
      <c r="D988" s="1">
        <v>4699.95</v>
      </c>
      <c r="E988" t="b">
        <f t="shared" si="15"/>
        <v>0</v>
      </c>
    </row>
    <row r="989" spans="1:5" x14ac:dyDescent="0.15">
      <c r="A989" s="3">
        <v>40564</v>
      </c>
      <c r="B989" s="1">
        <v>1925.84</v>
      </c>
      <c r="C989" s="1">
        <v>2742.01</v>
      </c>
      <c r="D989" s="1">
        <v>4739.8999999999996</v>
      </c>
      <c r="E989" t="b">
        <f t="shared" si="15"/>
        <v>0</v>
      </c>
    </row>
    <row r="990" spans="1:5" x14ac:dyDescent="0.15">
      <c r="A990" s="3">
        <v>40567</v>
      </c>
      <c r="B990" s="1">
        <v>1911.75</v>
      </c>
      <c r="C990" s="1">
        <v>2724.34</v>
      </c>
      <c r="D990" s="1">
        <v>4636.91</v>
      </c>
      <c r="E990" t="b">
        <f t="shared" si="15"/>
        <v>0</v>
      </c>
    </row>
    <row r="991" spans="1:5" x14ac:dyDescent="0.15">
      <c r="A991" s="3">
        <v>40568</v>
      </c>
      <c r="B991" s="1">
        <v>1911.31</v>
      </c>
      <c r="C991" s="1">
        <v>2716.99</v>
      </c>
      <c r="D991" s="1">
        <v>4540.68</v>
      </c>
      <c r="E991" t="b">
        <f t="shared" si="15"/>
        <v>0</v>
      </c>
    </row>
    <row r="992" spans="1:5" x14ac:dyDescent="0.15">
      <c r="A992" s="3">
        <v>40569</v>
      </c>
      <c r="B992" s="1">
        <v>1926.04</v>
      </c>
      <c r="C992" s="1">
        <v>2747.49</v>
      </c>
      <c r="D992" s="1">
        <v>4619.12</v>
      </c>
      <c r="E992" t="b">
        <f t="shared" si="15"/>
        <v>0</v>
      </c>
    </row>
    <row r="993" spans="1:5" x14ac:dyDescent="0.15">
      <c r="A993" s="3">
        <v>40570</v>
      </c>
      <c r="B993" s="1">
        <v>1949.37</v>
      </c>
      <c r="C993" s="1">
        <v>2787.16</v>
      </c>
      <c r="D993" s="1">
        <v>4695.33</v>
      </c>
      <c r="E993" t="b">
        <f t="shared" si="15"/>
        <v>0</v>
      </c>
    </row>
    <row r="994" spans="1:5" x14ac:dyDescent="0.15">
      <c r="A994" s="3">
        <v>40571</v>
      </c>
      <c r="B994" s="1">
        <v>1945.14</v>
      </c>
      <c r="C994" s="1">
        <v>2785.89</v>
      </c>
      <c r="D994" s="1">
        <v>4749.43</v>
      </c>
      <c r="E994" t="b">
        <f t="shared" si="15"/>
        <v>0</v>
      </c>
    </row>
    <row r="995" spans="1:5" x14ac:dyDescent="0.15">
      <c r="A995" s="3">
        <v>40574</v>
      </c>
      <c r="B995" s="1">
        <v>1964.11</v>
      </c>
      <c r="C995" s="1">
        <v>2817.62</v>
      </c>
      <c r="D995" s="1">
        <v>4816.66</v>
      </c>
      <c r="E995" t="b">
        <f t="shared" si="15"/>
        <v>1</v>
      </c>
    </row>
    <row r="996" spans="1:5" x14ac:dyDescent="0.15">
      <c r="A996" s="3">
        <v>40575</v>
      </c>
      <c r="B996" s="1">
        <v>1968.69</v>
      </c>
      <c r="C996" s="1">
        <v>2817.68</v>
      </c>
      <c r="D996" s="1">
        <v>4830.41</v>
      </c>
      <c r="E996" t="b">
        <f t="shared" si="15"/>
        <v>0</v>
      </c>
    </row>
    <row r="997" spans="1:5" x14ac:dyDescent="0.15">
      <c r="A997" s="3">
        <v>40583</v>
      </c>
      <c r="B997" s="1">
        <v>1943</v>
      </c>
      <c r="C997" s="1">
        <v>2784.41</v>
      </c>
      <c r="D997" s="1">
        <v>4820.3599999999997</v>
      </c>
      <c r="E997" t="b">
        <f t="shared" si="15"/>
        <v>0</v>
      </c>
    </row>
    <row r="998" spans="1:5" x14ac:dyDescent="0.15">
      <c r="A998" s="3">
        <v>40584</v>
      </c>
      <c r="B998" s="1">
        <v>1975.98</v>
      </c>
      <c r="C998" s="1">
        <v>2834.56</v>
      </c>
      <c r="D998" s="1">
        <v>4962.5200000000004</v>
      </c>
      <c r="E998" t="b">
        <f t="shared" si="15"/>
        <v>0</v>
      </c>
    </row>
    <row r="999" spans="1:5" x14ac:dyDescent="0.15">
      <c r="A999" s="3">
        <v>40585</v>
      </c>
      <c r="B999" s="1">
        <v>1976.47</v>
      </c>
      <c r="C999" s="1">
        <v>2844.27</v>
      </c>
      <c r="D999" s="1">
        <v>5012.78</v>
      </c>
      <c r="E999" t="b">
        <f t="shared" si="15"/>
        <v>0</v>
      </c>
    </row>
    <row r="1000" spans="1:5" x14ac:dyDescent="0.15">
      <c r="A1000" s="3">
        <v>40588</v>
      </c>
      <c r="B1000" s="1">
        <v>2047.69</v>
      </c>
      <c r="C1000" s="1">
        <v>2942.19</v>
      </c>
      <c r="D1000" s="1">
        <v>5087.25</v>
      </c>
      <c r="E1000" t="b">
        <f t="shared" si="15"/>
        <v>0</v>
      </c>
    </row>
    <row r="1001" spans="1:5" x14ac:dyDescent="0.15">
      <c r="A1001" s="3">
        <v>40589</v>
      </c>
      <c r="B1001" s="1">
        <v>2042.64</v>
      </c>
      <c r="C1001" s="1">
        <v>2934.13</v>
      </c>
      <c r="D1001" s="1">
        <v>5100.43</v>
      </c>
      <c r="E1001" t="b">
        <f t="shared" si="15"/>
        <v>0</v>
      </c>
    </row>
    <row r="1002" spans="1:5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  <c r="E1002" t="b">
        <f t="shared" si="15"/>
        <v>0</v>
      </c>
    </row>
    <row r="1003" spans="1:5" x14ac:dyDescent="0.15">
      <c r="A1003" s="3">
        <v>40591</v>
      </c>
      <c r="B1003" s="1">
        <v>2046.98</v>
      </c>
      <c r="C1003" s="1">
        <v>2945.24</v>
      </c>
      <c r="D1003" s="1">
        <v>5231.71</v>
      </c>
      <c r="E1003" t="b">
        <f t="shared" si="15"/>
        <v>0</v>
      </c>
    </row>
    <row r="1004" spans="1:5" x14ac:dyDescent="0.15">
      <c r="A1004" s="3">
        <v>40592</v>
      </c>
      <c r="B1004" s="1">
        <v>2030.32</v>
      </c>
      <c r="C1004" s="1">
        <v>2916.64</v>
      </c>
      <c r="D1004" s="1">
        <v>5197.12</v>
      </c>
      <c r="E1004" t="b">
        <f t="shared" si="15"/>
        <v>0</v>
      </c>
    </row>
    <row r="1005" spans="1:5" x14ac:dyDescent="0.15">
      <c r="A1005" s="3">
        <v>40595</v>
      </c>
      <c r="B1005" s="1">
        <v>2046.08</v>
      </c>
      <c r="C1005" s="1">
        <v>2948.19</v>
      </c>
      <c r="D1005" s="1">
        <v>5304.08</v>
      </c>
      <c r="E1005" t="b">
        <f t="shared" si="15"/>
        <v>0</v>
      </c>
    </row>
    <row r="1006" spans="1:5" x14ac:dyDescent="0.15">
      <c r="A1006" s="3">
        <v>40596</v>
      </c>
      <c r="B1006" s="1">
        <v>1991.01</v>
      </c>
      <c r="C1006" s="1">
        <v>2863.92</v>
      </c>
      <c r="D1006" s="1">
        <v>5166.97</v>
      </c>
      <c r="E1006" t="b">
        <f t="shared" si="15"/>
        <v>0</v>
      </c>
    </row>
    <row r="1007" spans="1:5" x14ac:dyDescent="0.15">
      <c r="A1007" s="3">
        <v>40597</v>
      </c>
      <c r="B1007" s="1">
        <v>1995.68</v>
      </c>
      <c r="C1007" s="1">
        <v>2868.47</v>
      </c>
      <c r="D1007" s="1">
        <v>5235.2700000000004</v>
      </c>
      <c r="E1007" t="b">
        <f t="shared" si="15"/>
        <v>0</v>
      </c>
    </row>
    <row r="1008" spans="1:5" x14ac:dyDescent="0.15">
      <c r="A1008" s="3">
        <v>40598</v>
      </c>
      <c r="B1008" s="1">
        <v>2002.83</v>
      </c>
      <c r="C1008" s="1">
        <v>2880.6</v>
      </c>
      <c r="D1008" s="1">
        <v>5269.96</v>
      </c>
      <c r="E1008" t="b">
        <f t="shared" si="15"/>
        <v>0</v>
      </c>
    </row>
    <row r="1009" spans="1:5" x14ac:dyDescent="0.15">
      <c r="A1009" s="3">
        <v>40599</v>
      </c>
      <c r="B1009" s="1">
        <v>2006.66</v>
      </c>
      <c r="C1009" s="1">
        <v>2888.77</v>
      </c>
      <c r="D1009" s="1">
        <v>5279.13</v>
      </c>
      <c r="E1009" t="b">
        <f t="shared" si="15"/>
        <v>0</v>
      </c>
    </row>
    <row r="1010" spans="1:5" x14ac:dyDescent="0.15">
      <c r="A1010" s="3">
        <v>40602</v>
      </c>
      <c r="B1010" s="1">
        <v>2021.85</v>
      </c>
      <c r="C1010" s="1">
        <v>2923.64</v>
      </c>
      <c r="D1010" s="1">
        <v>5347.3</v>
      </c>
      <c r="E1010" t="b">
        <f t="shared" si="15"/>
        <v>1</v>
      </c>
    </row>
    <row r="1011" spans="1:5" x14ac:dyDescent="0.15">
      <c r="A1011" s="3">
        <v>40603</v>
      </c>
      <c r="B1011" s="1">
        <v>2035.37</v>
      </c>
      <c r="C1011" s="1">
        <v>2939.08</v>
      </c>
      <c r="D1011" s="1">
        <v>5373.2</v>
      </c>
      <c r="E1011" t="b">
        <f t="shared" si="15"/>
        <v>0</v>
      </c>
    </row>
    <row r="1012" spans="1:5" x14ac:dyDescent="0.15">
      <c r="A1012" s="3">
        <v>40604</v>
      </c>
      <c r="B1012" s="1">
        <v>2040.89</v>
      </c>
      <c r="C1012" s="1">
        <v>2936.52</v>
      </c>
      <c r="D1012" s="1">
        <v>5362.24</v>
      </c>
      <c r="E1012" t="b">
        <f t="shared" si="15"/>
        <v>0</v>
      </c>
    </row>
    <row r="1013" spans="1:5" x14ac:dyDescent="0.15">
      <c r="A1013" s="3">
        <v>40605</v>
      </c>
      <c r="B1013" s="1">
        <v>2051.65</v>
      </c>
      <c r="C1013" s="1">
        <v>2933.23</v>
      </c>
      <c r="D1013" s="1">
        <v>5266.44</v>
      </c>
      <c r="E1013" t="b">
        <f t="shared" si="15"/>
        <v>0</v>
      </c>
    </row>
    <row r="1014" spans="1:5" x14ac:dyDescent="0.15">
      <c r="A1014" s="3">
        <v>40606</v>
      </c>
      <c r="B1014" s="1">
        <v>2080.14</v>
      </c>
      <c r="C1014" s="1">
        <v>2977.28</v>
      </c>
      <c r="D1014" s="1">
        <v>5330.17</v>
      </c>
      <c r="E1014" t="b">
        <f t="shared" si="15"/>
        <v>0</v>
      </c>
    </row>
    <row r="1015" spans="1:5" x14ac:dyDescent="0.15">
      <c r="A1015" s="3">
        <v>40609</v>
      </c>
      <c r="B1015" s="1">
        <v>2123.2800000000002</v>
      </c>
      <c r="C1015" s="1">
        <v>3038.18</v>
      </c>
      <c r="D1015" s="1">
        <v>5389.84</v>
      </c>
      <c r="E1015" t="b">
        <f t="shared" si="15"/>
        <v>0</v>
      </c>
    </row>
    <row r="1016" spans="1:5" x14ac:dyDescent="0.15">
      <c r="A1016" s="3">
        <v>40610</v>
      </c>
      <c r="B1016" s="1">
        <v>2123.7800000000002</v>
      </c>
      <c r="C1016" s="1">
        <v>3037.59</v>
      </c>
      <c r="D1016" s="1">
        <v>5425.68</v>
      </c>
      <c r="E1016" t="b">
        <f t="shared" si="15"/>
        <v>0</v>
      </c>
    </row>
    <row r="1017" spans="1:5" x14ac:dyDescent="0.15">
      <c r="A1017" s="3">
        <v>40611</v>
      </c>
      <c r="B1017" s="1">
        <v>2120.21</v>
      </c>
      <c r="C1017" s="1">
        <v>3040.1</v>
      </c>
      <c r="D1017" s="1">
        <v>5446.14</v>
      </c>
      <c r="E1017" t="b">
        <f t="shared" si="15"/>
        <v>0</v>
      </c>
    </row>
    <row r="1018" spans="1:5" x14ac:dyDescent="0.15">
      <c r="A1018" s="3">
        <v>40612</v>
      </c>
      <c r="B1018" s="1">
        <v>2071.7199999999998</v>
      </c>
      <c r="C1018" s="1">
        <v>2979.86</v>
      </c>
      <c r="D1018" s="1">
        <v>5413.57</v>
      </c>
      <c r="E1018" t="b">
        <f t="shared" si="15"/>
        <v>0</v>
      </c>
    </row>
    <row r="1019" spans="1:5" x14ac:dyDescent="0.15">
      <c r="A1019" s="3">
        <v>40613</v>
      </c>
      <c r="B1019" s="1">
        <v>2049.11</v>
      </c>
      <c r="C1019" s="1">
        <v>2945.27</v>
      </c>
      <c r="D1019" s="1">
        <v>5406.95</v>
      </c>
      <c r="E1019" t="b">
        <f t="shared" si="15"/>
        <v>0</v>
      </c>
    </row>
    <row r="1020" spans="1:5" x14ac:dyDescent="0.15">
      <c r="A1020" s="3">
        <v>40616</v>
      </c>
      <c r="B1020" s="1">
        <v>2053.52</v>
      </c>
      <c r="C1020" s="1">
        <v>2954.1</v>
      </c>
      <c r="D1020" s="1">
        <v>5462.4</v>
      </c>
      <c r="E1020" t="b">
        <f t="shared" si="15"/>
        <v>0</v>
      </c>
    </row>
    <row r="1021" spans="1:5" x14ac:dyDescent="0.15">
      <c r="A1021" s="3">
        <v>40617</v>
      </c>
      <c r="B1021" s="1">
        <v>2018.39</v>
      </c>
      <c r="C1021" s="1">
        <v>2900.94</v>
      </c>
      <c r="D1021" s="1">
        <v>5411.27</v>
      </c>
      <c r="E1021" t="b">
        <f t="shared" si="15"/>
        <v>0</v>
      </c>
    </row>
    <row r="1022" spans="1:5" x14ac:dyDescent="0.15">
      <c r="A1022" s="3">
        <v>40618</v>
      </c>
      <c r="B1022" s="1">
        <v>2048.9299999999998</v>
      </c>
      <c r="C1022" s="1">
        <v>2941.62</v>
      </c>
      <c r="D1022" s="1">
        <v>5481.89</v>
      </c>
      <c r="E1022" t="b">
        <f t="shared" si="15"/>
        <v>0</v>
      </c>
    </row>
    <row r="1023" spans="1:5" x14ac:dyDescent="0.15">
      <c r="A1023" s="3">
        <v>40619</v>
      </c>
      <c r="B1023" s="1">
        <v>2023.05</v>
      </c>
      <c r="C1023" s="1">
        <v>2901.52</v>
      </c>
      <c r="D1023" s="1">
        <v>5377.46</v>
      </c>
      <c r="E1023" t="b">
        <f t="shared" si="15"/>
        <v>0</v>
      </c>
    </row>
    <row r="1024" spans="1:5" x14ac:dyDescent="0.15">
      <c r="A1024" s="3">
        <v>40620</v>
      </c>
      <c r="B1024" s="1">
        <v>2034.48</v>
      </c>
      <c r="C1024" s="1">
        <v>2918.41</v>
      </c>
      <c r="D1024" s="1">
        <v>5417.94</v>
      </c>
      <c r="E1024" t="b">
        <f t="shared" si="15"/>
        <v>0</v>
      </c>
    </row>
    <row r="1025" spans="1:5" x14ac:dyDescent="0.15">
      <c r="A1025" s="3">
        <v>40623</v>
      </c>
      <c r="B1025" s="1">
        <v>2036.23</v>
      </c>
      <c r="C1025" s="1">
        <v>2915.9</v>
      </c>
      <c r="D1025" s="1">
        <v>5389.57</v>
      </c>
      <c r="E1025" t="b">
        <f t="shared" si="15"/>
        <v>0</v>
      </c>
    </row>
    <row r="1026" spans="1:5" x14ac:dyDescent="0.15">
      <c r="A1026" s="3">
        <v>40624</v>
      </c>
      <c r="B1026" s="1">
        <v>2054.75</v>
      </c>
      <c r="C1026" s="1">
        <v>2937.75</v>
      </c>
      <c r="D1026" s="1">
        <v>5389.59</v>
      </c>
      <c r="E1026" t="b">
        <f t="shared" si="15"/>
        <v>0</v>
      </c>
    </row>
    <row r="1027" spans="1:5" x14ac:dyDescent="0.15">
      <c r="A1027" s="3">
        <v>40625</v>
      </c>
      <c r="B1027" s="1">
        <v>2074.81</v>
      </c>
      <c r="C1027" s="1">
        <v>2970.27</v>
      </c>
      <c r="D1027" s="1">
        <v>5448.02</v>
      </c>
      <c r="E1027" t="b">
        <f t="shared" ref="E1027:E1090" si="16">MONTH(A1027)&lt;&gt;MONTH(A1028)</f>
        <v>0</v>
      </c>
    </row>
    <row r="1028" spans="1:5" x14ac:dyDescent="0.15">
      <c r="A1028" s="3">
        <v>40626</v>
      </c>
      <c r="B1028" s="1">
        <v>2064.17</v>
      </c>
      <c r="C1028" s="1">
        <v>2956.84</v>
      </c>
      <c r="D1028" s="1">
        <v>5473.54</v>
      </c>
      <c r="E1028" t="b">
        <f t="shared" si="16"/>
        <v>0</v>
      </c>
    </row>
    <row r="1029" spans="1:5" x14ac:dyDescent="0.15">
      <c r="A1029" s="3">
        <v>40627</v>
      </c>
      <c r="B1029" s="1">
        <v>2096.29</v>
      </c>
      <c r="C1029" s="1">
        <v>2998.2</v>
      </c>
      <c r="D1029" s="1">
        <v>5502.75</v>
      </c>
      <c r="E1029" t="b">
        <f t="shared" si="16"/>
        <v>0</v>
      </c>
    </row>
    <row r="1030" spans="1:5" x14ac:dyDescent="0.15">
      <c r="A1030" s="3">
        <v>40630</v>
      </c>
      <c r="B1030" s="1">
        <v>2103.04</v>
      </c>
      <c r="C1030" s="1">
        <v>2999.46</v>
      </c>
      <c r="D1030" s="1">
        <v>5493.79</v>
      </c>
      <c r="E1030" t="b">
        <f t="shared" si="16"/>
        <v>0</v>
      </c>
    </row>
    <row r="1031" spans="1:5" x14ac:dyDescent="0.15">
      <c r="A1031" s="3">
        <v>40631</v>
      </c>
      <c r="B1031" s="1">
        <v>2097.56</v>
      </c>
      <c r="C1031" s="1">
        <v>2982.41</v>
      </c>
      <c r="D1031" s="1">
        <v>5404.85</v>
      </c>
      <c r="E1031" t="b">
        <f t="shared" si="16"/>
        <v>0</v>
      </c>
    </row>
    <row r="1032" spans="1:5" x14ac:dyDescent="0.15">
      <c r="A1032" s="3">
        <v>40632</v>
      </c>
      <c r="B1032" s="1">
        <v>2101.44</v>
      </c>
      <c r="C1032" s="1">
        <v>2981.42</v>
      </c>
      <c r="D1032" s="1">
        <v>5357.8</v>
      </c>
      <c r="E1032" t="b">
        <f t="shared" si="16"/>
        <v>0</v>
      </c>
    </row>
    <row r="1033" spans="1:5" x14ac:dyDescent="0.15">
      <c r="A1033" s="3">
        <v>40633</v>
      </c>
      <c r="B1033" s="1">
        <v>2083.75</v>
      </c>
      <c r="C1033" s="1">
        <v>2955.12</v>
      </c>
      <c r="D1033" s="1">
        <v>5285.19</v>
      </c>
      <c r="E1033" t="b">
        <f t="shared" si="16"/>
        <v>1</v>
      </c>
    </row>
    <row r="1034" spans="1:5" x14ac:dyDescent="0.15">
      <c r="A1034" s="3">
        <v>40634</v>
      </c>
      <c r="B1034" s="1">
        <v>2126.4499999999998</v>
      </c>
      <c r="C1034" s="1">
        <v>3007.85</v>
      </c>
      <c r="D1034" s="1">
        <v>5346.7</v>
      </c>
      <c r="E1034" t="b">
        <f t="shared" si="16"/>
        <v>0</v>
      </c>
    </row>
    <row r="1035" spans="1:5" x14ac:dyDescent="0.15">
      <c r="A1035" s="3">
        <v>40639</v>
      </c>
      <c r="B1035" s="1">
        <v>2175.7800000000002</v>
      </c>
      <c r="C1035" s="1">
        <v>3053.67</v>
      </c>
      <c r="D1035" s="1">
        <v>5345.4</v>
      </c>
      <c r="E1035" t="b">
        <f t="shared" si="16"/>
        <v>0</v>
      </c>
    </row>
    <row r="1036" spans="1:5" x14ac:dyDescent="0.15">
      <c r="A1036" s="3">
        <v>40640</v>
      </c>
      <c r="B1036" s="1">
        <v>2174.4</v>
      </c>
      <c r="C1036" s="1">
        <v>3066.62</v>
      </c>
      <c r="D1036" s="1">
        <v>5373.33</v>
      </c>
      <c r="E1036" t="b">
        <f t="shared" si="16"/>
        <v>0</v>
      </c>
    </row>
    <row r="1037" spans="1:5" x14ac:dyDescent="0.15">
      <c r="A1037" s="3">
        <v>40641</v>
      </c>
      <c r="B1037" s="1">
        <v>2185.3200000000002</v>
      </c>
      <c r="C1037" s="1">
        <v>3082.78</v>
      </c>
      <c r="D1037" s="1">
        <v>5430.06</v>
      </c>
      <c r="E1037" t="b">
        <f t="shared" si="16"/>
        <v>0</v>
      </c>
    </row>
    <row r="1038" spans="1:5" x14ac:dyDescent="0.15">
      <c r="A1038" s="3">
        <v>40644</v>
      </c>
      <c r="B1038" s="1">
        <v>2175.96</v>
      </c>
      <c r="C1038" s="1">
        <v>3064.39</v>
      </c>
      <c r="D1038" s="1">
        <v>5396.87</v>
      </c>
      <c r="E1038" t="b">
        <f t="shared" si="16"/>
        <v>0</v>
      </c>
    </row>
    <row r="1039" spans="1:5" x14ac:dyDescent="0.15">
      <c r="A1039" s="3">
        <v>40645</v>
      </c>
      <c r="B1039" s="1">
        <v>2165.83</v>
      </c>
      <c r="C1039" s="1">
        <v>3061.07</v>
      </c>
      <c r="D1039" s="1">
        <v>5377.31</v>
      </c>
      <c r="E1039" t="b">
        <f t="shared" si="16"/>
        <v>0</v>
      </c>
    </row>
    <row r="1040" spans="1:5" x14ac:dyDescent="0.15">
      <c r="A1040" s="3">
        <v>40646</v>
      </c>
      <c r="B1040" s="1">
        <v>2199.23</v>
      </c>
      <c r="C1040" s="1">
        <v>3107.1</v>
      </c>
      <c r="D1040" s="1">
        <v>5424.46</v>
      </c>
      <c r="E1040" t="b">
        <f t="shared" si="16"/>
        <v>0</v>
      </c>
    </row>
    <row r="1041" spans="1:5" x14ac:dyDescent="0.15">
      <c r="A1041" s="3">
        <v>40647</v>
      </c>
      <c r="B1041" s="1">
        <v>2190.15</v>
      </c>
      <c r="C1041" s="1">
        <v>3087.88</v>
      </c>
      <c r="D1041" s="1">
        <v>5419.14</v>
      </c>
      <c r="E1041" t="b">
        <f t="shared" si="16"/>
        <v>0</v>
      </c>
    </row>
    <row r="1042" spans="1:5" x14ac:dyDescent="0.15">
      <c r="A1042" s="3">
        <v>40648</v>
      </c>
      <c r="B1042" s="1">
        <v>2201.09</v>
      </c>
      <c r="C1042" s="1">
        <v>3097.32</v>
      </c>
      <c r="D1042" s="1">
        <v>5418.88</v>
      </c>
      <c r="E1042" t="b">
        <f t="shared" si="16"/>
        <v>0</v>
      </c>
    </row>
    <row r="1043" spans="1:5" x14ac:dyDescent="0.15">
      <c r="A1043" s="3">
        <v>40651</v>
      </c>
      <c r="B1043" s="1">
        <v>2201.37</v>
      </c>
      <c r="C1043" s="1">
        <v>3100.16</v>
      </c>
      <c r="D1043" s="1">
        <v>5453.71</v>
      </c>
      <c r="E1043" t="b">
        <f t="shared" si="16"/>
        <v>0</v>
      </c>
    </row>
    <row r="1044" spans="1:5" x14ac:dyDescent="0.15">
      <c r="A1044" s="3">
        <v>40652</v>
      </c>
      <c r="B1044" s="1">
        <v>2151.96</v>
      </c>
      <c r="C1044" s="1">
        <v>3039.9</v>
      </c>
      <c r="D1044" s="1">
        <v>5408.91</v>
      </c>
      <c r="E1044" t="b">
        <f t="shared" si="16"/>
        <v>0</v>
      </c>
    </row>
    <row r="1045" spans="1:5" x14ac:dyDescent="0.15">
      <c r="A1045" s="3">
        <v>40653</v>
      </c>
      <c r="B1045" s="1">
        <v>2144.27</v>
      </c>
      <c r="C1045" s="1">
        <v>3029.96</v>
      </c>
      <c r="D1045" s="1">
        <v>5446.99</v>
      </c>
      <c r="E1045" t="b">
        <f t="shared" si="16"/>
        <v>0</v>
      </c>
    </row>
    <row r="1046" spans="1:5" x14ac:dyDescent="0.15">
      <c r="A1046" s="3">
        <v>40654</v>
      </c>
      <c r="B1046" s="1">
        <v>2160.6999999999998</v>
      </c>
      <c r="C1046" s="1">
        <v>3049.65</v>
      </c>
      <c r="D1046" s="1">
        <v>5472.29</v>
      </c>
      <c r="E1046" t="b">
        <f t="shared" si="16"/>
        <v>0</v>
      </c>
    </row>
    <row r="1047" spans="1:5" x14ac:dyDescent="0.15">
      <c r="A1047" s="3">
        <v>40655</v>
      </c>
      <c r="B1047" s="1">
        <v>2151.67</v>
      </c>
      <c r="C1047" s="1">
        <v>3035.24</v>
      </c>
      <c r="D1047" s="1">
        <v>5430.41</v>
      </c>
      <c r="E1047" t="b">
        <f t="shared" si="16"/>
        <v>0</v>
      </c>
    </row>
    <row r="1048" spans="1:5" x14ac:dyDescent="0.15">
      <c r="A1048" s="3">
        <v>40658</v>
      </c>
      <c r="B1048" s="1">
        <v>2127.46</v>
      </c>
      <c r="C1048" s="1">
        <v>2996.74</v>
      </c>
      <c r="D1048" s="1">
        <v>5298.65</v>
      </c>
      <c r="E1048" t="b">
        <f t="shared" si="16"/>
        <v>0</v>
      </c>
    </row>
    <row r="1049" spans="1:5" x14ac:dyDescent="0.15">
      <c r="A1049" s="3">
        <v>40659</v>
      </c>
      <c r="B1049" s="1">
        <v>2118.33</v>
      </c>
      <c r="C1049" s="1">
        <v>2982.63</v>
      </c>
      <c r="D1049" s="1">
        <v>5196.5200000000004</v>
      </c>
      <c r="E1049" t="b">
        <f t="shared" si="16"/>
        <v>0</v>
      </c>
    </row>
    <row r="1050" spans="1:5" x14ac:dyDescent="0.15">
      <c r="A1050" s="3">
        <v>40660</v>
      </c>
      <c r="B1050" s="1">
        <v>2113.0100000000002</v>
      </c>
      <c r="C1050" s="1">
        <v>2971.78</v>
      </c>
      <c r="D1050" s="1">
        <v>5128.22</v>
      </c>
      <c r="E1050" t="b">
        <f t="shared" si="16"/>
        <v>0</v>
      </c>
    </row>
    <row r="1051" spans="1:5" x14ac:dyDescent="0.15">
      <c r="A1051" s="3">
        <v>40661</v>
      </c>
      <c r="B1051" s="1">
        <v>2111.4899999999998</v>
      </c>
      <c r="C1051" s="1">
        <v>2950.46</v>
      </c>
      <c r="D1051" s="1">
        <v>4948.71</v>
      </c>
      <c r="E1051" t="b">
        <f t="shared" si="16"/>
        <v>0</v>
      </c>
    </row>
    <row r="1052" spans="1:5" x14ac:dyDescent="0.15">
      <c r="A1052" s="3">
        <v>40662</v>
      </c>
      <c r="B1052" s="1">
        <v>2113.87</v>
      </c>
      <c r="C1052" s="1">
        <v>2967.38</v>
      </c>
      <c r="D1052" s="1">
        <v>5027.55</v>
      </c>
      <c r="E1052" t="b">
        <f t="shared" si="16"/>
        <v>1</v>
      </c>
    </row>
    <row r="1053" spans="1:5" x14ac:dyDescent="0.15">
      <c r="A1053" s="3">
        <v>40666</v>
      </c>
      <c r="B1053" s="1">
        <v>2114.42</v>
      </c>
      <c r="C1053" s="1">
        <v>2977.98</v>
      </c>
      <c r="D1053" s="1">
        <v>5119.16</v>
      </c>
      <c r="E1053" t="b">
        <f t="shared" si="16"/>
        <v>0</v>
      </c>
    </row>
    <row r="1054" spans="1:5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  <c r="E1054" t="b">
        <f t="shared" si="16"/>
        <v>0</v>
      </c>
    </row>
    <row r="1055" spans="1:5" x14ac:dyDescent="0.15">
      <c r="A1055" s="3">
        <v>40668</v>
      </c>
      <c r="B1055" s="1">
        <v>2050.0700000000002</v>
      </c>
      <c r="C1055" s="1">
        <v>2888.88</v>
      </c>
      <c r="D1055" s="1">
        <v>5040.33</v>
      </c>
      <c r="E1055" t="b">
        <f t="shared" si="16"/>
        <v>0</v>
      </c>
    </row>
    <row r="1056" spans="1:5" x14ac:dyDescent="0.15">
      <c r="A1056" s="3">
        <v>40669</v>
      </c>
      <c r="B1056" s="1">
        <v>2037.75</v>
      </c>
      <c r="C1056" s="1">
        <v>2874.59</v>
      </c>
      <c r="D1056" s="1">
        <v>5080.04</v>
      </c>
      <c r="E1056" t="b">
        <f t="shared" si="16"/>
        <v>0</v>
      </c>
    </row>
    <row r="1057" spans="1:5" x14ac:dyDescent="0.15">
      <c r="A1057" s="3">
        <v>40672</v>
      </c>
      <c r="B1057" s="1">
        <v>2036.76</v>
      </c>
      <c r="C1057" s="1">
        <v>2879.64</v>
      </c>
      <c r="D1057" s="1">
        <v>5126.68</v>
      </c>
      <c r="E1057" t="b">
        <f t="shared" si="16"/>
        <v>0</v>
      </c>
    </row>
    <row r="1058" spans="1:5" x14ac:dyDescent="0.15">
      <c r="A1058" s="3">
        <v>40673</v>
      </c>
      <c r="B1058" s="1">
        <v>2057.67</v>
      </c>
      <c r="C1058" s="1">
        <v>2902.56</v>
      </c>
      <c r="D1058" s="1">
        <v>5169.2299999999996</v>
      </c>
      <c r="E1058" t="b">
        <f t="shared" si="16"/>
        <v>0</v>
      </c>
    </row>
    <row r="1059" spans="1:5" x14ac:dyDescent="0.15">
      <c r="A1059" s="3">
        <v>40674</v>
      </c>
      <c r="B1059" s="1">
        <v>2048.34</v>
      </c>
      <c r="C1059" s="1">
        <v>2891.75</v>
      </c>
      <c r="D1059" s="1">
        <v>5179.6099999999997</v>
      </c>
      <c r="E1059" t="b">
        <f t="shared" si="16"/>
        <v>0</v>
      </c>
    </row>
    <row r="1060" spans="1:5" x14ac:dyDescent="0.15">
      <c r="A1060" s="3">
        <v>40675</v>
      </c>
      <c r="B1060" s="1">
        <v>2021.28</v>
      </c>
      <c r="C1060" s="1">
        <v>2854.8</v>
      </c>
      <c r="D1060" s="1">
        <v>5100.2700000000004</v>
      </c>
      <c r="E1060" t="b">
        <f t="shared" si="16"/>
        <v>0</v>
      </c>
    </row>
    <row r="1061" spans="1:5" x14ac:dyDescent="0.15">
      <c r="A1061" s="3">
        <v>40676</v>
      </c>
      <c r="B1061" s="1">
        <v>2043.26</v>
      </c>
      <c r="C1061" s="1">
        <v>2878.97</v>
      </c>
      <c r="D1061" s="1">
        <v>5143.46</v>
      </c>
      <c r="E1061" t="b">
        <f t="shared" si="16"/>
        <v>0</v>
      </c>
    </row>
    <row r="1062" spans="1:5" x14ac:dyDescent="0.15">
      <c r="A1062" s="3">
        <v>40679</v>
      </c>
      <c r="B1062" s="1">
        <v>2019.54</v>
      </c>
      <c r="C1062" s="1">
        <v>2847.7</v>
      </c>
      <c r="D1062" s="1">
        <v>5141.2299999999996</v>
      </c>
      <c r="E1062" t="b">
        <f t="shared" si="16"/>
        <v>0</v>
      </c>
    </row>
    <row r="1063" spans="1:5" x14ac:dyDescent="0.15">
      <c r="A1063" s="3">
        <v>40680</v>
      </c>
      <c r="B1063" s="1">
        <v>2033.78</v>
      </c>
      <c r="C1063" s="1">
        <v>2868.78</v>
      </c>
      <c r="D1063" s="1">
        <v>5100.07</v>
      </c>
      <c r="E1063" t="b">
        <f t="shared" si="16"/>
        <v>0</v>
      </c>
    </row>
    <row r="1064" spans="1:5" x14ac:dyDescent="0.15">
      <c r="A1064" s="3">
        <v>40681</v>
      </c>
      <c r="B1064" s="1">
        <v>2053.64</v>
      </c>
      <c r="C1064" s="1">
        <v>2896.87</v>
      </c>
      <c r="D1064" s="1">
        <v>5137.72</v>
      </c>
      <c r="E1064" t="b">
        <f t="shared" si="16"/>
        <v>0</v>
      </c>
    </row>
    <row r="1065" spans="1:5" x14ac:dyDescent="0.15">
      <c r="A1065" s="3">
        <v>40682</v>
      </c>
      <c r="B1065" s="1">
        <v>2046.11</v>
      </c>
      <c r="C1065" s="1">
        <v>2882.11</v>
      </c>
      <c r="D1065" s="1">
        <v>5115.63</v>
      </c>
      <c r="E1065" t="b">
        <f t="shared" si="16"/>
        <v>0</v>
      </c>
    </row>
    <row r="1066" spans="1:5" x14ac:dyDescent="0.15">
      <c r="A1066" s="3">
        <v>40683</v>
      </c>
      <c r="B1066" s="1">
        <v>2052.54</v>
      </c>
      <c r="C1066" s="1">
        <v>2884.62</v>
      </c>
      <c r="D1066" s="1">
        <v>5102.13</v>
      </c>
      <c r="E1066" t="b">
        <f t="shared" si="16"/>
        <v>0</v>
      </c>
    </row>
    <row r="1067" spans="1:5" x14ac:dyDescent="0.15">
      <c r="A1067" s="3">
        <v>40686</v>
      </c>
      <c r="B1067" s="1">
        <v>1993.07</v>
      </c>
      <c r="C1067" s="1">
        <v>2797.73</v>
      </c>
      <c r="D1067" s="1">
        <v>4907.3900000000003</v>
      </c>
      <c r="E1067" t="b">
        <f t="shared" si="16"/>
        <v>0</v>
      </c>
    </row>
    <row r="1068" spans="1:5" x14ac:dyDescent="0.15">
      <c r="A1068" s="3">
        <v>40687</v>
      </c>
      <c r="B1068" s="1">
        <v>1995.27</v>
      </c>
      <c r="C1068" s="1">
        <v>2797.78</v>
      </c>
      <c r="D1068" s="1">
        <v>4908.91</v>
      </c>
      <c r="E1068" t="b">
        <f t="shared" si="16"/>
        <v>0</v>
      </c>
    </row>
    <row r="1069" spans="1:5" x14ac:dyDescent="0.15">
      <c r="A1069" s="3">
        <v>40688</v>
      </c>
      <c r="B1069" s="1">
        <v>1971.1</v>
      </c>
      <c r="C1069" s="1">
        <v>2763.87</v>
      </c>
      <c r="D1069" s="1">
        <v>4855.59</v>
      </c>
      <c r="E1069" t="b">
        <f t="shared" si="16"/>
        <v>0</v>
      </c>
    </row>
    <row r="1070" spans="1:5" x14ac:dyDescent="0.15">
      <c r="A1070" s="3">
        <v>40689</v>
      </c>
      <c r="B1070" s="1">
        <v>1974.33</v>
      </c>
      <c r="C1070" s="1">
        <v>2759.58</v>
      </c>
      <c r="D1070" s="1">
        <v>4815.8500000000004</v>
      </c>
      <c r="E1070" t="b">
        <f t="shared" si="16"/>
        <v>0</v>
      </c>
    </row>
    <row r="1071" spans="1:5" x14ac:dyDescent="0.15">
      <c r="A1071" s="3">
        <v>40690</v>
      </c>
      <c r="B1071" s="1">
        <v>1976.69</v>
      </c>
      <c r="C1071" s="1">
        <v>2759.4</v>
      </c>
      <c r="D1071" s="1">
        <v>4644.29</v>
      </c>
      <c r="E1071" t="b">
        <f t="shared" si="16"/>
        <v>0</v>
      </c>
    </row>
    <row r="1072" spans="1:5" x14ac:dyDescent="0.15">
      <c r="A1072" s="3">
        <v>40693</v>
      </c>
      <c r="B1072" s="1">
        <v>1980.74</v>
      </c>
      <c r="C1072" s="1">
        <v>2762.02</v>
      </c>
      <c r="D1072" s="1">
        <v>4565.12</v>
      </c>
      <c r="E1072" t="b">
        <f t="shared" si="16"/>
        <v>0</v>
      </c>
    </row>
    <row r="1073" spans="1:5" x14ac:dyDescent="0.15">
      <c r="A1073" s="3">
        <v>40694</v>
      </c>
      <c r="B1073" s="1">
        <v>2010.56</v>
      </c>
      <c r="C1073" s="1">
        <v>2801.82</v>
      </c>
      <c r="D1073" s="1">
        <v>4661.6899999999996</v>
      </c>
      <c r="E1073" t="b">
        <f t="shared" si="16"/>
        <v>1</v>
      </c>
    </row>
    <row r="1074" spans="1:5" x14ac:dyDescent="0.15">
      <c r="A1074" s="3">
        <v>40695</v>
      </c>
      <c r="B1074" s="1">
        <v>2002.66</v>
      </c>
      <c r="C1074" s="1">
        <v>2797.35</v>
      </c>
      <c r="D1074" s="1">
        <v>4723.71</v>
      </c>
      <c r="E1074" t="b">
        <f t="shared" si="16"/>
        <v>0</v>
      </c>
    </row>
    <row r="1075" spans="1:5" x14ac:dyDescent="0.15">
      <c r="A1075" s="3">
        <v>40696</v>
      </c>
      <c r="B1075" s="1">
        <v>1963.05</v>
      </c>
      <c r="C1075" s="1">
        <v>2743.97</v>
      </c>
      <c r="D1075" s="1">
        <v>4658.37</v>
      </c>
      <c r="E1075" t="b">
        <f t="shared" si="16"/>
        <v>0</v>
      </c>
    </row>
    <row r="1076" spans="1:5" x14ac:dyDescent="0.15">
      <c r="A1076" s="3">
        <v>40697</v>
      </c>
      <c r="B1076" s="1">
        <v>1974.95</v>
      </c>
      <c r="C1076" s="1">
        <v>2764.9</v>
      </c>
      <c r="D1076" s="1">
        <v>4739.3599999999997</v>
      </c>
      <c r="E1076" t="b">
        <f t="shared" si="16"/>
        <v>0</v>
      </c>
    </row>
    <row r="1077" spans="1:5" x14ac:dyDescent="0.15">
      <c r="A1077" s="3">
        <v>40701</v>
      </c>
      <c r="B1077" s="1">
        <v>1984.45</v>
      </c>
      <c r="C1077" s="1">
        <v>2777.57</v>
      </c>
      <c r="D1077" s="1">
        <v>4792.0200000000004</v>
      </c>
      <c r="E1077" t="b">
        <f t="shared" si="16"/>
        <v>0</v>
      </c>
    </row>
    <row r="1078" spans="1:5" x14ac:dyDescent="0.15">
      <c r="A1078" s="3">
        <v>40702</v>
      </c>
      <c r="B1078" s="1">
        <v>1980.67</v>
      </c>
      <c r="C1078" s="1">
        <v>2776.87</v>
      </c>
      <c r="D1078" s="1">
        <v>4826.8599999999997</v>
      </c>
      <c r="E1078" t="b">
        <f t="shared" si="16"/>
        <v>0</v>
      </c>
    </row>
    <row r="1079" spans="1:5" x14ac:dyDescent="0.15">
      <c r="A1079" s="3">
        <v>40703</v>
      </c>
      <c r="B1079" s="1">
        <v>1947.88</v>
      </c>
      <c r="C1079" s="1">
        <v>2725.94</v>
      </c>
      <c r="D1079" s="1">
        <v>4716.72</v>
      </c>
      <c r="E1079" t="b">
        <f t="shared" si="16"/>
        <v>0</v>
      </c>
    </row>
    <row r="1080" spans="1:5" x14ac:dyDescent="0.15">
      <c r="A1080" s="3">
        <v>40704</v>
      </c>
      <c r="B1080" s="1">
        <v>1951.03</v>
      </c>
      <c r="C1080" s="1">
        <v>2734.79</v>
      </c>
      <c r="D1080" s="1">
        <v>4724.62</v>
      </c>
      <c r="E1080" t="b">
        <f t="shared" si="16"/>
        <v>0</v>
      </c>
    </row>
    <row r="1081" spans="1:5" x14ac:dyDescent="0.15">
      <c r="A1081" s="3">
        <v>40707</v>
      </c>
      <c r="B1081" s="1">
        <v>1945.72</v>
      </c>
      <c r="C1081" s="1">
        <v>2723.77</v>
      </c>
      <c r="D1081" s="1">
        <v>4724.57</v>
      </c>
      <c r="E1081" t="b">
        <f t="shared" si="16"/>
        <v>0</v>
      </c>
    </row>
    <row r="1082" spans="1:5" x14ac:dyDescent="0.15">
      <c r="A1082" s="3">
        <v>40708</v>
      </c>
      <c r="B1082" s="1">
        <v>1970.1</v>
      </c>
      <c r="C1082" s="1">
        <v>2764.29</v>
      </c>
      <c r="D1082" s="1">
        <v>4796.47</v>
      </c>
      <c r="E1082" t="b">
        <f t="shared" si="16"/>
        <v>0</v>
      </c>
    </row>
    <row r="1083" spans="1:5" x14ac:dyDescent="0.15">
      <c r="A1083" s="3">
        <v>40709</v>
      </c>
      <c r="B1083" s="1">
        <v>1952.08</v>
      </c>
      <c r="C1083" s="1">
        <v>2736.58</v>
      </c>
      <c r="D1083" s="1">
        <v>4755.43</v>
      </c>
      <c r="E1083" t="b">
        <f t="shared" si="16"/>
        <v>0</v>
      </c>
    </row>
    <row r="1084" spans="1:5" x14ac:dyDescent="0.15">
      <c r="A1084" s="3">
        <v>40710</v>
      </c>
      <c r="B1084" s="1">
        <v>1927.05</v>
      </c>
      <c r="C1084" s="1">
        <v>2700.23</v>
      </c>
      <c r="D1084" s="1">
        <v>4645.5600000000004</v>
      </c>
      <c r="E1084" t="b">
        <f t="shared" si="16"/>
        <v>0</v>
      </c>
    </row>
    <row r="1085" spans="1:5" x14ac:dyDescent="0.15">
      <c r="A1085" s="3">
        <v>40711</v>
      </c>
      <c r="B1085" s="1">
        <v>1912.38</v>
      </c>
      <c r="C1085" s="1">
        <v>2689.49</v>
      </c>
      <c r="D1085" s="1">
        <v>4571.2299999999996</v>
      </c>
      <c r="E1085" t="b">
        <f t="shared" si="16"/>
        <v>0</v>
      </c>
    </row>
    <row r="1086" spans="1:5" x14ac:dyDescent="0.15">
      <c r="A1086" s="3">
        <v>40714</v>
      </c>
      <c r="B1086" s="1">
        <v>1904.8</v>
      </c>
      <c r="C1086" s="1">
        <v>2676.61</v>
      </c>
      <c r="D1086" s="1">
        <v>4505.8500000000004</v>
      </c>
      <c r="E1086" t="b">
        <f t="shared" si="16"/>
        <v>0</v>
      </c>
    </row>
    <row r="1087" spans="1:5" x14ac:dyDescent="0.15">
      <c r="A1087" s="3">
        <v>40715</v>
      </c>
      <c r="B1087" s="1">
        <v>1923.82</v>
      </c>
      <c r="C1087" s="1">
        <v>2708.65</v>
      </c>
      <c r="D1087" s="1">
        <v>4562.74</v>
      </c>
      <c r="E1087" t="b">
        <f t="shared" si="16"/>
        <v>0</v>
      </c>
    </row>
    <row r="1088" spans="1:5" x14ac:dyDescent="0.15">
      <c r="A1088" s="3">
        <v>40716</v>
      </c>
      <c r="B1088" s="1">
        <v>1923.56</v>
      </c>
      <c r="C1088" s="1">
        <v>2710.99</v>
      </c>
      <c r="D1088" s="1">
        <v>4565.62</v>
      </c>
      <c r="E1088" t="b">
        <f t="shared" si="16"/>
        <v>0</v>
      </c>
    </row>
    <row r="1089" spans="1:5" x14ac:dyDescent="0.15">
      <c r="A1089" s="3">
        <v>40717</v>
      </c>
      <c r="B1089" s="1">
        <v>1950.87</v>
      </c>
      <c r="C1089" s="1">
        <v>2753.07</v>
      </c>
      <c r="D1089" s="1">
        <v>4647.9799999999996</v>
      </c>
      <c r="E1089" t="b">
        <f t="shared" si="16"/>
        <v>0</v>
      </c>
    </row>
    <row r="1090" spans="1:5" x14ac:dyDescent="0.15">
      <c r="A1090" s="3">
        <v>40718</v>
      </c>
      <c r="B1090" s="1">
        <v>1997.3</v>
      </c>
      <c r="C1090" s="1">
        <v>2814.05</v>
      </c>
      <c r="D1090" s="1">
        <v>4757.7299999999996</v>
      </c>
      <c r="E1090" t="b">
        <f t="shared" si="16"/>
        <v>0</v>
      </c>
    </row>
    <row r="1091" spans="1:5" x14ac:dyDescent="0.15">
      <c r="A1091" s="3">
        <v>40721</v>
      </c>
      <c r="B1091" s="1">
        <v>1994.58</v>
      </c>
      <c r="C1091" s="1">
        <v>2816.38</v>
      </c>
      <c r="D1091" s="1">
        <v>4832.01</v>
      </c>
      <c r="E1091" t="b">
        <f t="shared" ref="E1091:E1154" si="17">MONTH(A1091)&lt;&gt;MONTH(A1092)</f>
        <v>0</v>
      </c>
    </row>
    <row r="1092" spans="1:5" x14ac:dyDescent="0.15">
      <c r="A1092" s="3">
        <v>40722</v>
      </c>
      <c r="B1092" s="1">
        <v>1993.72</v>
      </c>
      <c r="C1092" s="1">
        <v>2814.96</v>
      </c>
      <c r="D1092" s="1">
        <v>4850.8</v>
      </c>
      <c r="E1092" t="b">
        <f t="shared" si="17"/>
        <v>0</v>
      </c>
    </row>
    <row r="1093" spans="1:5" x14ac:dyDescent="0.15">
      <c r="A1093" s="3">
        <v>40723</v>
      </c>
      <c r="B1093" s="1">
        <v>1960.77</v>
      </c>
      <c r="C1093" s="1">
        <v>2775.31</v>
      </c>
      <c r="D1093" s="1">
        <v>4800.1899999999996</v>
      </c>
      <c r="E1093" t="b">
        <f t="shared" si="17"/>
        <v>0</v>
      </c>
    </row>
    <row r="1094" spans="1:5" x14ac:dyDescent="0.15">
      <c r="A1094" s="3">
        <v>40724</v>
      </c>
      <c r="B1094" s="1">
        <v>1989.43</v>
      </c>
      <c r="C1094" s="1">
        <v>2816.54</v>
      </c>
      <c r="D1094" s="1">
        <v>4872.2700000000004</v>
      </c>
      <c r="E1094" t="b">
        <f t="shared" si="17"/>
        <v>1</v>
      </c>
    </row>
    <row r="1095" spans="1:5" x14ac:dyDescent="0.15">
      <c r="A1095" s="3">
        <v>40725</v>
      </c>
      <c r="B1095" s="1">
        <v>1986.03</v>
      </c>
      <c r="C1095" s="1">
        <v>2816.21</v>
      </c>
      <c r="D1095" s="1">
        <v>4899.16</v>
      </c>
      <c r="E1095" t="b">
        <f t="shared" si="17"/>
        <v>0</v>
      </c>
    </row>
    <row r="1096" spans="1:5" x14ac:dyDescent="0.15">
      <c r="A1096" s="3">
        <v>40728</v>
      </c>
      <c r="B1096" s="1">
        <v>2033.85</v>
      </c>
      <c r="C1096" s="1">
        <v>2878.79</v>
      </c>
      <c r="D1096" s="1">
        <v>5011.68</v>
      </c>
      <c r="E1096" t="b">
        <f t="shared" si="17"/>
        <v>0</v>
      </c>
    </row>
    <row r="1097" spans="1:5" x14ac:dyDescent="0.15">
      <c r="A1097" s="3">
        <v>40729</v>
      </c>
      <c r="B1097" s="1">
        <v>2029.62</v>
      </c>
      <c r="C1097" s="1">
        <v>2875.2</v>
      </c>
      <c r="D1097" s="1">
        <v>5055.6499999999996</v>
      </c>
      <c r="E1097" t="b">
        <f t="shared" si="17"/>
        <v>0</v>
      </c>
    </row>
    <row r="1098" spans="1:5" x14ac:dyDescent="0.15">
      <c r="A1098" s="3">
        <v>40730</v>
      </c>
      <c r="B1098" s="1">
        <v>2017.17</v>
      </c>
      <c r="C1098" s="1">
        <v>2861.06</v>
      </c>
      <c r="D1098" s="1">
        <v>5081.96</v>
      </c>
      <c r="E1098" t="b">
        <f t="shared" si="17"/>
        <v>0</v>
      </c>
    </row>
    <row r="1099" spans="1:5" x14ac:dyDescent="0.15">
      <c r="A1099" s="3">
        <v>40731</v>
      </c>
      <c r="B1099" s="1">
        <v>2006.14</v>
      </c>
      <c r="C1099" s="1">
        <v>2847.41</v>
      </c>
      <c r="D1099" s="1">
        <v>5073.0600000000004</v>
      </c>
      <c r="E1099" t="b">
        <f t="shared" si="17"/>
        <v>0</v>
      </c>
    </row>
    <row r="1100" spans="1:5" x14ac:dyDescent="0.15">
      <c r="A1100" s="3">
        <v>40732</v>
      </c>
      <c r="B1100" s="1">
        <v>2014.73</v>
      </c>
      <c r="C1100" s="1">
        <v>2856.75</v>
      </c>
      <c r="D1100" s="1">
        <v>5057.72</v>
      </c>
      <c r="E1100" t="b">
        <f t="shared" si="17"/>
        <v>0</v>
      </c>
    </row>
    <row r="1101" spans="1:5" x14ac:dyDescent="0.15">
      <c r="A1101" s="3">
        <v>40735</v>
      </c>
      <c r="B1101" s="1">
        <v>2010.69</v>
      </c>
      <c r="C1101" s="1">
        <v>2854.35</v>
      </c>
      <c r="D1101" s="1">
        <v>5110.3599999999997</v>
      </c>
      <c r="E1101" t="b">
        <f t="shared" si="17"/>
        <v>0</v>
      </c>
    </row>
    <row r="1102" spans="1:5" x14ac:dyDescent="0.15">
      <c r="A1102" s="3">
        <v>40736</v>
      </c>
      <c r="B1102" s="1">
        <v>1968.08</v>
      </c>
      <c r="C1102" s="1">
        <v>2800.66</v>
      </c>
      <c r="D1102" s="1">
        <v>5030.08</v>
      </c>
      <c r="E1102" t="b">
        <f t="shared" si="17"/>
        <v>0</v>
      </c>
    </row>
    <row r="1103" spans="1:5" x14ac:dyDescent="0.15">
      <c r="A1103" s="3">
        <v>40737</v>
      </c>
      <c r="B1103" s="1">
        <v>1998.41</v>
      </c>
      <c r="C1103" s="1">
        <v>2844.36</v>
      </c>
      <c r="D1103" s="1">
        <v>5132.07</v>
      </c>
      <c r="E1103" t="b">
        <f t="shared" si="17"/>
        <v>0</v>
      </c>
    </row>
    <row r="1104" spans="1:5" x14ac:dyDescent="0.15">
      <c r="A1104" s="3">
        <v>40738</v>
      </c>
      <c r="B1104" s="1">
        <v>2005.75</v>
      </c>
      <c r="C1104" s="1">
        <v>2849.06</v>
      </c>
      <c r="D1104" s="1">
        <v>5187.08</v>
      </c>
      <c r="E1104" t="b">
        <f t="shared" si="17"/>
        <v>0</v>
      </c>
    </row>
    <row r="1105" spans="1:5" x14ac:dyDescent="0.15">
      <c r="A1105" s="3">
        <v>40739</v>
      </c>
      <c r="B1105" s="1">
        <v>2012.03</v>
      </c>
      <c r="C1105" s="1">
        <v>2857.74</v>
      </c>
      <c r="D1105" s="1">
        <v>5229.1000000000004</v>
      </c>
      <c r="E1105" t="b">
        <f t="shared" si="17"/>
        <v>0</v>
      </c>
    </row>
    <row r="1106" spans="1:5" x14ac:dyDescent="0.15">
      <c r="A1106" s="3">
        <v>40742</v>
      </c>
      <c r="B1106" s="1">
        <v>2002.83</v>
      </c>
      <c r="C1106" s="1">
        <v>2849.47</v>
      </c>
      <c r="D1106" s="1">
        <v>5235.1899999999996</v>
      </c>
      <c r="E1106" t="b">
        <f t="shared" si="17"/>
        <v>0</v>
      </c>
    </row>
    <row r="1107" spans="1:5" x14ac:dyDescent="0.15">
      <c r="A1107" s="3">
        <v>40743</v>
      </c>
      <c r="B1107" s="1">
        <v>1988.3</v>
      </c>
      <c r="C1107" s="1">
        <v>2823.62</v>
      </c>
      <c r="D1107" s="1">
        <v>5176.1899999999996</v>
      </c>
      <c r="E1107" t="b">
        <f t="shared" si="17"/>
        <v>0</v>
      </c>
    </row>
    <row r="1108" spans="1:5" x14ac:dyDescent="0.15">
      <c r="A1108" s="3">
        <v>40744</v>
      </c>
      <c r="B1108" s="1">
        <v>1983.67</v>
      </c>
      <c r="C1108" s="1">
        <v>2821.57</v>
      </c>
      <c r="D1108" s="1">
        <v>5184.12</v>
      </c>
      <c r="E1108" t="b">
        <f t="shared" si="17"/>
        <v>0</v>
      </c>
    </row>
    <row r="1109" spans="1:5" x14ac:dyDescent="0.15">
      <c r="A1109" s="3">
        <v>40745</v>
      </c>
      <c r="B1109" s="1">
        <v>1961.3</v>
      </c>
      <c r="C1109" s="1">
        <v>2792.06</v>
      </c>
      <c r="D1109" s="1">
        <v>5111.41</v>
      </c>
      <c r="E1109" t="b">
        <f t="shared" si="17"/>
        <v>0</v>
      </c>
    </row>
    <row r="1110" spans="1:5" x14ac:dyDescent="0.15">
      <c r="A1110" s="3">
        <v>40746</v>
      </c>
      <c r="B1110" s="1">
        <v>1964.83</v>
      </c>
      <c r="C1110" s="1">
        <v>2798.97</v>
      </c>
      <c r="D1110" s="1">
        <v>5143.21</v>
      </c>
      <c r="E1110" t="b">
        <f t="shared" si="17"/>
        <v>0</v>
      </c>
    </row>
    <row r="1111" spans="1:5" x14ac:dyDescent="0.15">
      <c r="A1111" s="3">
        <v>40749</v>
      </c>
      <c r="B1111" s="1">
        <v>1909.81</v>
      </c>
      <c r="C1111" s="1">
        <v>2716.63</v>
      </c>
      <c r="D1111" s="1">
        <v>4920.46</v>
      </c>
      <c r="E1111" t="b">
        <f t="shared" si="17"/>
        <v>0</v>
      </c>
    </row>
    <row r="1112" spans="1:5" x14ac:dyDescent="0.15">
      <c r="A1112" s="3">
        <v>40750</v>
      </c>
      <c r="B1112" s="1">
        <v>1914.15</v>
      </c>
      <c r="C1112" s="1">
        <v>2724.87</v>
      </c>
      <c r="D1112" s="1">
        <v>4951.5200000000004</v>
      </c>
      <c r="E1112" t="b">
        <f t="shared" si="17"/>
        <v>0</v>
      </c>
    </row>
    <row r="1113" spans="1:5" x14ac:dyDescent="0.15">
      <c r="A1113" s="3">
        <v>40751</v>
      </c>
      <c r="B1113" s="1">
        <v>1918.79</v>
      </c>
      <c r="C1113" s="1">
        <v>2736.01</v>
      </c>
      <c r="D1113" s="1">
        <v>5037.96</v>
      </c>
      <c r="E1113" t="b">
        <f t="shared" si="17"/>
        <v>0</v>
      </c>
    </row>
    <row r="1114" spans="1:5" x14ac:dyDescent="0.15">
      <c r="A1114" s="3">
        <v>40752</v>
      </c>
      <c r="B1114" s="1">
        <v>1900.22</v>
      </c>
      <c r="C1114" s="1">
        <v>2714.83</v>
      </c>
      <c r="D1114" s="1">
        <v>5013.66</v>
      </c>
      <c r="E1114" t="b">
        <f t="shared" si="17"/>
        <v>0</v>
      </c>
    </row>
    <row r="1115" spans="1:5" x14ac:dyDescent="0.15">
      <c r="A1115" s="3">
        <v>40753</v>
      </c>
      <c r="B1115" s="1">
        <v>1908.21</v>
      </c>
      <c r="C1115" s="1">
        <v>2717.02</v>
      </c>
      <c r="D1115" s="1">
        <v>4963.42</v>
      </c>
      <c r="E1115" t="b">
        <f t="shared" si="17"/>
        <v>1</v>
      </c>
    </row>
    <row r="1116" spans="1:5" x14ac:dyDescent="0.15">
      <c r="A1116" s="3">
        <v>40756</v>
      </c>
      <c r="B1116" s="1">
        <v>1909.95</v>
      </c>
      <c r="C1116" s="1">
        <v>2717.1</v>
      </c>
      <c r="D1116" s="1">
        <v>4995.3900000000003</v>
      </c>
      <c r="E1116" t="b">
        <f t="shared" si="17"/>
        <v>0</v>
      </c>
    </row>
    <row r="1117" spans="1:5" x14ac:dyDescent="0.15">
      <c r="A1117" s="3">
        <v>40757</v>
      </c>
      <c r="B1117" s="1">
        <v>1894.32</v>
      </c>
      <c r="C1117" s="1">
        <v>2695.72</v>
      </c>
      <c r="D1117" s="1">
        <v>4971.3900000000003</v>
      </c>
      <c r="E1117" t="b">
        <f t="shared" si="17"/>
        <v>0</v>
      </c>
    </row>
    <row r="1118" spans="1:5" x14ac:dyDescent="0.15">
      <c r="A1118" s="3">
        <v>40758</v>
      </c>
      <c r="B1118" s="1">
        <v>1893</v>
      </c>
      <c r="C1118" s="1">
        <v>2693.7</v>
      </c>
      <c r="D1118" s="1">
        <v>4995</v>
      </c>
      <c r="E1118" t="b">
        <f t="shared" si="17"/>
        <v>0</v>
      </c>
    </row>
    <row r="1119" spans="1:5" x14ac:dyDescent="0.15">
      <c r="A1119" s="3">
        <v>40759</v>
      </c>
      <c r="B1119" s="1">
        <v>1895.43</v>
      </c>
      <c r="C1119" s="1">
        <v>2698.15</v>
      </c>
      <c r="D1119" s="1">
        <v>5016.5200000000004</v>
      </c>
      <c r="E1119" t="b">
        <f t="shared" si="17"/>
        <v>0</v>
      </c>
    </row>
    <row r="1120" spans="1:5" x14ac:dyDescent="0.15">
      <c r="A1120" s="3">
        <v>40760</v>
      </c>
      <c r="B1120" s="1">
        <v>1850.14</v>
      </c>
      <c r="C1120" s="1">
        <v>2636.9</v>
      </c>
      <c r="D1120" s="1">
        <v>4896.38</v>
      </c>
      <c r="E1120" t="b">
        <f t="shared" si="17"/>
        <v>0</v>
      </c>
    </row>
    <row r="1121" spans="1:5" x14ac:dyDescent="0.15">
      <c r="A1121" s="3">
        <v>40763</v>
      </c>
      <c r="B1121" s="1">
        <v>1794.43</v>
      </c>
      <c r="C1121" s="1">
        <v>2551.31</v>
      </c>
      <c r="D1121" s="1">
        <v>4627.1000000000004</v>
      </c>
      <c r="E1121" t="b">
        <f t="shared" si="17"/>
        <v>0</v>
      </c>
    </row>
    <row r="1122" spans="1:5" x14ac:dyDescent="0.15">
      <c r="A1122" s="3">
        <v>40764</v>
      </c>
      <c r="B1122" s="1">
        <v>1801.82</v>
      </c>
      <c r="C1122" s="1">
        <v>2557.62</v>
      </c>
      <c r="D1122" s="1">
        <v>4619.6400000000003</v>
      </c>
      <c r="E1122" t="b">
        <f t="shared" si="17"/>
        <v>0</v>
      </c>
    </row>
    <row r="1123" spans="1:5" x14ac:dyDescent="0.15">
      <c r="A1123" s="3">
        <v>40765</v>
      </c>
      <c r="B1123" s="1">
        <v>1814.67</v>
      </c>
      <c r="C1123" s="1">
        <v>2578.59</v>
      </c>
      <c r="D1123" s="1">
        <v>4693.6099999999997</v>
      </c>
      <c r="E1123" t="b">
        <f t="shared" si="17"/>
        <v>0</v>
      </c>
    </row>
    <row r="1124" spans="1:5" x14ac:dyDescent="0.15">
      <c r="A1124" s="3">
        <v>40766</v>
      </c>
      <c r="B1124" s="1">
        <v>1840.29</v>
      </c>
      <c r="C1124" s="1">
        <v>2614.92</v>
      </c>
      <c r="D1124" s="1">
        <v>4780.6899999999996</v>
      </c>
      <c r="E1124" t="b">
        <f t="shared" si="17"/>
        <v>0</v>
      </c>
    </row>
    <row r="1125" spans="1:5" x14ac:dyDescent="0.15">
      <c r="A1125" s="3">
        <v>40767</v>
      </c>
      <c r="B1125" s="1">
        <v>1838.16</v>
      </c>
      <c r="C1125" s="1">
        <v>2616.39</v>
      </c>
      <c r="D1125" s="1">
        <v>4838.92</v>
      </c>
      <c r="E1125" t="b">
        <f t="shared" si="17"/>
        <v>0</v>
      </c>
    </row>
    <row r="1126" spans="1:5" x14ac:dyDescent="0.15">
      <c r="A1126" s="3">
        <v>40770</v>
      </c>
      <c r="B1126" s="1">
        <v>1872.39</v>
      </c>
      <c r="C1126" s="1">
        <v>2658.57</v>
      </c>
      <c r="D1126" s="1">
        <v>4918.8900000000003</v>
      </c>
      <c r="E1126" t="b">
        <f t="shared" si="17"/>
        <v>0</v>
      </c>
    </row>
    <row r="1127" spans="1:5" x14ac:dyDescent="0.15">
      <c r="A1127" s="3">
        <v>40771</v>
      </c>
      <c r="B1127" s="1">
        <v>1862.89</v>
      </c>
      <c r="C1127" s="1">
        <v>2643.11</v>
      </c>
      <c r="D1127" s="1">
        <v>4888.68</v>
      </c>
      <c r="E1127" t="b">
        <f t="shared" si="17"/>
        <v>0</v>
      </c>
    </row>
    <row r="1128" spans="1:5" x14ac:dyDescent="0.15">
      <c r="A1128" s="3">
        <v>40772</v>
      </c>
      <c r="B1128" s="1">
        <v>1858.3</v>
      </c>
      <c r="C1128" s="1">
        <v>2634.76</v>
      </c>
      <c r="D1128" s="1">
        <v>4881.84</v>
      </c>
      <c r="E1128" t="b">
        <f t="shared" si="17"/>
        <v>0</v>
      </c>
    </row>
    <row r="1129" spans="1:5" x14ac:dyDescent="0.15">
      <c r="A1129" s="3">
        <v>40773</v>
      </c>
      <c r="B1129" s="1">
        <v>1824.86</v>
      </c>
      <c r="C1129" s="1">
        <v>2587.36</v>
      </c>
      <c r="D1129" s="1">
        <v>4789.21</v>
      </c>
      <c r="E1129" t="b">
        <f t="shared" si="17"/>
        <v>0</v>
      </c>
    </row>
    <row r="1130" spans="1:5" x14ac:dyDescent="0.15">
      <c r="A1130" s="3">
        <v>40774</v>
      </c>
      <c r="B1130" s="1">
        <v>1806.28</v>
      </c>
      <c r="C1130" s="1">
        <v>2562.48</v>
      </c>
      <c r="D1130" s="1">
        <v>4742.32</v>
      </c>
      <c r="E1130" t="b">
        <f t="shared" si="17"/>
        <v>0</v>
      </c>
    </row>
    <row r="1131" spans="1:5" x14ac:dyDescent="0.15">
      <c r="A1131" s="3">
        <v>40777</v>
      </c>
      <c r="B1131" s="1">
        <v>1790.14</v>
      </c>
      <c r="C1131" s="1">
        <v>2535.4299999999998</v>
      </c>
      <c r="D1131" s="1">
        <v>4715.7</v>
      </c>
      <c r="E1131" t="b">
        <f t="shared" si="17"/>
        <v>0</v>
      </c>
    </row>
    <row r="1132" spans="1:5" x14ac:dyDescent="0.15">
      <c r="A1132" s="3">
        <v>40778</v>
      </c>
      <c r="B1132" s="1">
        <v>1821.19</v>
      </c>
      <c r="C1132" s="1">
        <v>2575.5100000000002</v>
      </c>
      <c r="D1132" s="1">
        <v>4799.18</v>
      </c>
      <c r="E1132" t="b">
        <f t="shared" si="17"/>
        <v>0</v>
      </c>
    </row>
    <row r="1133" spans="1:5" x14ac:dyDescent="0.15">
      <c r="A1133" s="3">
        <v>40779</v>
      </c>
      <c r="B1133" s="1">
        <v>1806.79</v>
      </c>
      <c r="C1133" s="1">
        <v>2561.98</v>
      </c>
      <c r="D1133" s="1">
        <v>4797.8</v>
      </c>
      <c r="E1133" t="b">
        <f t="shared" si="17"/>
        <v>0</v>
      </c>
    </row>
    <row r="1134" spans="1:5" x14ac:dyDescent="0.15">
      <c r="A1134" s="3">
        <v>40780</v>
      </c>
      <c r="B1134" s="1">
        <v>1878.48</v>
      </c>
      <c r="C1134" s="1">
        <v>2656.34</v>
      </c>
      <c r="D1134" s="1">
        <v>4879.62</v>
      </c>
      <c r="E1134" t="b">
        <f t="shared" si="17"/>
        <v>0</v>
      </c>
    </row>
    <row r="1135" spans="1:5" x14ac:dyDescent="0.15">
      <c r="A1135" s="3">
        <v>40781</v>
      </c>
      <c r="B1135" s="1">
        <v>1876.33</v>
      </c>
      <c r="C1135" s="1">
        <v>2652.39</v>
      </c>
      <c r="D1135" s="1">
        <v>4905.07</v>
      </c>
      <c r="E1135" t="b">
        <f t="shared" si="17"/>
        <v>0</v>
      </c>
    </row>
    <row r="1136" spans="1:5" x14ac:dyDescent="0.15">
      <c r="A1136" s="3">
        <v>40784</v>
      </c>
      <c r="B1136" s="1">
        <v>1836.88</v>
      </c>
      <c r="C1136" s="1">
        <v>2600.41</v>
      </c>
      <c r="D1136" s="1">
        <v>4876.72</v>
      </c>
      <c r="E1136" t="b">
        <f t="shared" si="17"/>
        <v>0</v>
      </c>
    </row>
    <row r="1137" spans="1:5" x14ac:dyDescent="0.15">
      <c r="A1137" s="3">
        <v>40785</v>
      </c>
      <c r="B1137" s="1">
        <v>1835.07</v>
      </c>
      <c r="C1137" s="1">
        <v>2595.81</v>
      </c>
      <c r="D1137" s="1">
        <v>4824.92</v>
      </c>
      <c r="E1137" t="b">
        <f t="shared" si="17"/>
        <v>0</v>
      </c>
    </row>
    <row r="1138" spans="1:5" x14ac:dyDescent="0.15">
      <c r="A1138" s="3">
        <v>40786</v>
      </c>
      <c r="B1138" s="1">
        <v>1841.54</v>
      </c>
      <c r="C1138" s="1">
        <v>2606.62</v>
      </c>
      <c r="D1138" s="1">
        <v>4798.7299999999996</v>
      </c>
      <c r="E1138" t="b">
        <f t="shared" si="17"/>
        <v>1</v>
      </c>
    </row>
    <row r="1139" spans="1:5" x14ac:dyDescent="0.15">
      <c r="A1139" s="3">
        <v>40787</v>
      </c>
      <c r="B1139" s="1">
        <v>1840.37</v>
      </c>
      <c r="C1139" s="1">
        <v>2601.11</v>
      </c>
      <c r="D1139" s="1">
        <v>4771.88</v>
      </c>
      <c r="E1139" t="b">
        <f t="shared" si="17"/>
        <v>0</v>
      </c>
    </row>
    <row r="1140" spans="1:5" x14ac:dyDescent="0.15">
      <c r="A1140" s="3">
        <v>40788</v>
      </c>
      <c r="B1140" s="1">
        <v>1820.68</v>
      </c>
      <c r="C1140" s="1">
        <v>2573.61</v>
      </c>
      <c r="D1140" s="1">
        <v>4716.88</v>
      </c>
      <c r="E1140" t="b">
        <f t="shared" si="17"/>
        <v>0</v>
      </c>
    </row>
    <row r="1141" spans="1:5" x14ac:dyDescent="0.15">
      <c r="A1141" s="3">
        <v>40791</v>
      </c>
      <c r="B1141" s="1">
        <v>1786.47</v>
      </c>
      <c r="C1141" s="1">
        <v>2523.84</v>
      </c>
      <c r="D1141" s="1">
        <v>4596.13</v>
      </c>
      <c r="E1141" t="b">
        <f t="shared" si="17"/>
        <v>0</v>
      </c>
    </row>
    <row r="1142" spans="1:5" x14ac:dyDescent="0.15">
      <c r="A1142" s="3">
        <v>40792</v>
      </c>
      <c r="B1142" s="1">
        <v>1779.52</v>
      </c>
      <c r="C1142" s="1">
        <v>2506.6799999999998</v>
      </c>
      <c r="D1142" s="1">
        <v>4568.59</v>
      </c>
      <c r="E1142" t="b">
        <f t="shared" si="17"/>
        <v>0</v>
      </c>
    </row>
    <row r="1143" spans="1:5" x14ac:dyDescent="0.15">
      <c r="A1143" s="3">
        <v>40793</v>
      </c>
      <c r="B1143" s="1">
        <v>1813.86</v>
      </c>
      <c r="C1143" s="1">
        <v>2555.5</v>
      </c>
      <c r="D1143" s="1">
        <v>4684.1000000000004</v>
      </c>
      <c r="E1143" t="b">
        <f t="shared" si="17"/>
        <v>0</v>
      </c>
    </row>
    <row r="1144" spans="1:5" x14ac:dyDescent="0.15">
      <c r="A1144" s="3">
        <v>40794</v>
      </c>
      <c r="B1144" s="1">
        <v>1799.78</v>
      </c>
      <c r="C1144" s="1">
        <v>2535.5</v>
      </c>
      <c r="D1144" s="1">
        <v>4635.03</v>
      </c>
      <c r="E1144" t="b">
        <f t="shared" si="17"/>
        <v>0</v>
      </c>
    </row>
    <row r="1145" spans="1:5" x14ac:dyDescent="0.15">
      <c r="A1145" s="3">
        <v>40795</v>
      </c>
      <c r="B1145" s="1">
        <v>1800.93</v>
      </c>
      <c r="C1145" s="1">
        <v>2534.6</v>
      </c>
      <c r="D1145" s="1">
        <v>4609.58</v>
      </c>
      <c r="E1145" t="b">
        <f t="shared" si="17"/>
        <v>0</v>
      </c>
    </row>
    <row r="1146" spans="1:5" x14ac:dyDescent="0.15">
      <c r="A1146" s="3">
        <v>40799</v>
      </c>
      <c r="B1146" s="1">
        <v>1783.18</v>
      </c>
      <c r="C1146" s="1">
        <v>2510.5500000000002</v>
      </c>
      <c r="D1146" s="1">
        <v>4532.08</v>
      </c>
      <c r="E1146" t="b">
        <f t="shared" si="17"/>
        <v>0</v>
      </c>
    </row>
    <row r="1147" spans="1:5" x14ac:dyDescent="0.15">
      <c r="A1147" s="3">
        <v>40800</v>
      </c>
      <c r="B1147" s="1">
        <v>1787.12</v>
      </c>
      <c r="C1147" s="1">
        <v>2517.54</v>
      </c>
      <c r="D1147" s="1">
        <v>4589.6899999999996</v>
      </c>
      <c r="E1147" t="b">
        <f t="shared" si="17"/>
        <v>0</v>
      </c>
    </row>
    <row r="1148" spans="1:5" x14ac:dyDescent="0.15">
      <c r="A1148" s="3">
        <v>40801</v>
      </c>
      <c r="B1148" s="1">
        <v>1779.68</v>
      </c>
      <c r="C1148" s="1">
        <v>2511.2399999999998</v>
      </c>
      <c r="D1148" s="1">
        <v>4598.45</v>
      </c>
      <c r="E1148" t="b">
        <f t="shared" si="17"/>
        <v>0</v>
      </c>
    </row>
    <row r="1149" spans="1:5" x14ac:dyDescent="0.15">
      <c r="A1149" s="3">
        <v>40802</v>
      </c>
      <c r="B1149" s="1">
        <v>1784.93</v>
      </c>
      <c r="C1149" s="1">
        <v>2518.08</v>
      </c>
      <c r="D1149" s="1">
        <v>4598.8100000000004</v>
      </c>
      <c r="E1149" t="b">
        <f t="shared" si="17"/>
        <v>0</v>
      </c>
    </row>
    <row r="1150" spans="1:5" x14ac:dyDescent="0.15">
      <c r="A1150" s="3">
        <v>40805</v>
      </c>
      <c r="B1150" s="1">
        <v>1749.7</v>
      </c>
      <c r="C1150" s="1">
        <v>2470.14</v>
      </c>
      <c r="D1150" s="1">
        <v>4507.68</v>
      </c>
      <c r="E1150" t="b">
        <f t="shared" si="17"/>
        <v>0</v>
      </c>
    </row>
    <row r="1151" spans="1:5" x14ac:dyDescent="0.15">
      <c r="A1151" s="3">
        <v>40806</v>
      </c>
      <c r="B1151" s="1">
        <v>1757.64</v>
      </c>
      <c r="C1151" s="1">
        <v>2478.48</v>
      </c>
      <c r="D1151" s="1">
        <v>4537.53</v>
      </c>
      <c r="E1151" t="b">
        <f t="shared" si="17"/>
        <v>0</v>
      </c>
    </row>
    <row r="1152" spans="1:5" x14ac:dyDescent="0.15">
      <c r="A1152" s="3">
        <v>40807</v>
      </c>
      <c r="B1152" s="1">
        <v>1808.37</v>
      </c>
      <c r="C1152" s="1">
        <v>2550.64</v>
      </c>
      <c r="D1152" s="1">
        <v>4666.07</v>
      </c>
      <c r="E1152" t="b">
        <f t="shared" si="17"/>
        <v>0</v>
      </c>
    </row>
    <row r="1153" spans="1:5" x14ac:dyDescent="0.15">
      <c r="A1153" s="3">
        <v>40808</v>
      </c>
      <c r="B1153" s="1">
        <v>1750.61</v>
      </c>
      <c r="C1153" s="1">
        <v>2472.5</v>
      </c>
      <c r="D1153" s="1">
        <v>4529.96</v>
      </c>
      <c r="E1153" t="b">
        <f t="shared" si="17"/>
        <v>0</v>
      </c>
    </row>
    <row r="1154" spans="1:5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  <c r="E1154" t="b">
        <f t="shared" si="17"/>
        <v>0</v>
      </c>
    </row>
    <row r="1155" spans="1:5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  <c r="E1155" t="b">
        <f t="shared" ref="E1155:E1218" si="18">MONTH(A1155)&lt;&gt;MONTH(A1156)</f>
        <v>0</v>
      </c>
    </row>
    <row r="1156" spans="1:5" x14ac:dyDescent="0.15">
      <c r="A1156" s="3">
        <v>40813</v>
      </c>
      <c r="B1156" s="1">
        <v>1710.99</v>
      </c>
      <c r="C1156" s="1">
        <v>2424.54</v>
      </c>
      <c r="D1156" s="1">
        <v>4441.8100000000004</v>
      </c>
      <c r="E1156" t="b">
        <f t="shared" si="18"/>
        <v>0</v>
      </c>
    </row>
    <row r="1157" spans="1:5" x14ac:dyDescent="0.15">
      <c r="A1157" s="3">
        <v>40814</v>
      </c>
      <c r="B1157" s="1">
        <v>1695.84</v>
      </c>
      <c r="C1157" s="1">
        <v>2402.7199999999998</v>
      </c>
      <c r="D1157" s="1">
        <v>4358.34</v>
      </c>
      <c r="E1157" t="b">
        <f t="shared" si="18"/>
        <v>0</v>
      </c>
    </row>
    <row r="1158" spans="1:5" x14ac:dyDescent="0.15">
      <c r="A1158" s="3">
        <v>40815</v>
      </c>
      <c r="B1158" s="1">
        <v>1689.54</v>
      </c>
      <c r="C1158" s="1">
        <v>2392.36</v>
      </c>
      <c r="D1158" s="1">
        <v>4189.1099999999997</v>
      </c>
      <c r="E1158" t="b">
        <f t="shared" si="18"/>
        <v>0</v>
      </c>
    </row>
    <row r="1159" spans="1:5" x14ac:dyDescent="0.15">
      <c r="A1159" s="3">
        <v>40816</v>
      </c>
      <c r="B1159" s="1">
        <v>1684.5</v>
      </c>
      <c r="C1159" s="1">
        <v>2388.11</v>
      </c>
      <c r="D1159" s="1">
        <v>4174.45</v>
      </c>
      <c r="E1159" t="b">
        <f t="shared" si="18"/>
        <v>1</v>
      </c>
    </row>
    <row r="1160" spans="1:5" x14ac:dyDescent="0.15">
      <c r="A1160" s="3">
        <v>40826</v>
      </c>
      <c r="B1160" s="1">
        <v>1669.35</v>
      </c>
      <c r="C1160" s="1">
        <v>2362.96</v>
      </c>
      <c r="D1160" s="1">
        <v>4159.45</v>
      </c>
      <c r="E1160" t="b">
        <f t="shared" si="18"/>
        <v>0</v>
      </c>
    </row>
    <row r="1161" spans="1:5" x14ac:dyDescent="0.15">
      <c r="A1161" s="3">
        <v>40827</v>
      </c>
      <c r="B1161" s="1">
        <v>1675.42</v>
      </c>
      <c r="C1161" s="1">
        <v>2363.7800000000002</v>
      </c>
      <c r="D1161" s="1">
        <v>4152.72</v>
      </c>
      <c r="E1161" t="b">
        <f t="shared" si="18"/>
        <v>0</v>
      </c>
    </row>
    <row r="1162" spans="1:5" x14ac:dyDescent="0.15">
      <c r="A1162" s="3">
        <v>40828</v>
      </c>
      <c r="B1162" s="1">
        <v>1737.36</v>
      </c>
      <c r="C1162" s="1">
        <v>2451.89</v>
      </c>
      <c r="D1162" s="1">
        <v>4302.1000000000004</v>
      </c>
      <c r="E1162" t="b">
        <f t="shared" si="18"/>
        <v>0</v>
      </c>
    </row>
    <row r="1163" spans="1:5" x14ac:dyDescent="0.15">
      <c r="A1163" s="3">
        <v>40829</v>
      </c>
      <c r="B1163" s="1">
        <v>1746.94</v>
      </c>
      <c r="C1163" s="1">
        <v>2465.13</v>
      </c>
      <c r="D1163" s="1">
        <v>4370.72</v>
      </c>
      <c r="E1163" t="b">
        <f t="shared" si="18"/>
        <v>0</v>
      </c>
    </row>
    <row r="1164" spans="1:5" x14ac:dyDescent="0.15">
      <c r="A1164" s="3">
        <v>40830</v>
      </c>
      <c r="B1164" s="1">
        <v>1745.21</v>
      </c>
      <c r="C1164" s="1">
        <v>2460.54</v>
      </c>
      <c r="D1164" s="1">
        <v>4350.42</v>
      </c>
      <c r="E1164" t="b">
        <f t="shared" si="18"/>
        <v>0</v>
      </c>
    </row>
    <row r="1165" spans="1:5" x14ac:dyDescent="0.15">
      <c r="A1165" s="3">
        <v>40833</v>
      </c>
      <c r="B1165" s="1">
        <v>1757.06</v>
      </c>
      <c r="C1165" s="1">
        <v>2476.71</v>
      </c>
      <c r="D1165" s="1">
        <v>4368.7700000000004</v>
      </c>
      <c r="E1165" t="b">
        <f t="shared" si="18"/>
        <v>0</v>
      </c>
    </row>
    <row r="1166" spans="1:5" x14ac:dyDescent="0.15">
      <c r="A1166" s="3">
        <v>40834</v>
      </c>
      <c r="B1166" s="1">
        <v>1709.28</v>
      </c>
      <c r="C1166" s="1">
        <v>2411.41</v>
      </c>
      <c r="D1166" s="1">
        <v>4230.95</v>
      </c>
      <c r="E1166" t="b">
        <f t="shared" si="18"/>
        <v>0</v>
      </c>
    </row>
    <row r="1167" spans="1:5" x14ac:dyDescent="0.15">
      <c r="A1167" s="3">
        <v>40835</v>
      </c>
      <c r="B1167" s="1">
        <v>1708.95</v>
      </c>
      <c r="C1167" s="1">
        <v>2405.5</v>
      </c>
      <c r="D1167" s="1">
        <v>4216.67</v>
      </c>
      <c r="E1167" t="b">
        <f t="shared" si="18"/>
        <v>0</v>
      </c>
    </row>
    <row r="1168" spans="1:5" x14ac:dyDescent="0.15">
      <c r="A1168" s="3">
        <v>40836</v>
      </c>
      <c r="B1168" s="1">
        <v>1674.03</v>
      </c>
      <c r="C1168" s="1">
        <v>2352.88</v>
      </c>
      <c r="D1168" s="1">
        <v>4088.08</v>
      </c>
      <c r="E1168" t="b">
        <f t="shared" si="18"/>
        <v>0</v>
      </c>
    </row>
    <row r="1169" spans="1:5" x14ac:dyDescent="0.15">
      <c r="A1169" s="3">
        <v>40837</v>
      </c>
      <c r="B1169" s="1">
        <v>1676.1</v>
      </c>
      <c r="C1169" s="1">
        <v>2350.9499999999998</v>
      </c>
      <c r="D1169" s="1">
        <v>4008.55</v>
      </c>
      <c r="E1169" t="b">
        <f t="shared" si="18"/>
        <v>0</v>
      </c>
    </row>
    <row r="1170" spans="1:5" x14ac:dyDescent="0.15">
      <c r="A1170" s="3">
        <v>40840</v>
      </c>
      <c r="B1170" s="1">
        <v>1729.03</v>
      </c>
      <c r="C1170" s="1">
        <v>2422.16</v>
      </c>
      <c r="D1170" s="1">
        <v>4071.46</v>
      </c>
      <c r="E1170" t="b">
        <f t="shared" si="18"/>
        <v>0</v>
      </c>
    </row>
    <row r="1171" spans="1:5" x14ac:dyDescent="0.15">
      <c r="A1171" s="3">
        <v>40841</v>
      </c>
      <c r="B1171" s="1">
        <v>1751.68</v>
      </c>
      <c r="C1171" s="1">
        <v>2458.54</v>
      </c>
      <c r="D1171" s="1">
        <v>4185.1899999999996</v>
      </c>
      <c r="E1171" t="b">
        <f t="shared" si="18"/>
        <v>0</v>
      </c>
    </row>
    <row r="1172" spans="1:5" x14ac:dyDescent="0.15">
      <c r="A1172" s="3">
        <v>40842</v>
      </c>
      <c r="B1172" s="1">
        <v>1765.63</v>
      </c>
      <c r="C1172" s="1">
        <v>2481.54</v>
      </c>
      <c r="D1172" s="1">
        <v>4217.8900000000003</v>
      </c>
      <c r="E1172" t="b">
        <f t="shared" si="18"/>
        <v>0</v>
      </c>
    </row>
    <row r="1173" spans="1:5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  <c r="E1173" t="b">
        <f t="shared" si="18"/>
        <v>0</v>
      </c>
    </row>
    <row r="1174" spans="1:5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  <c r="E1174" t="b">
        <f t="shared" si="18"/>
        <v>0</v>
      </c>
    </row>
    <row r="1175" spans="1:5" x14ac:dyDescent="0.15">
      <c r="A1175" s="3">
        <v>40847</v>
      </c>
      <c r="B1175" s="1">
        <v>1792.05</v>
      </c>
      <c r="C1175" s="1">
        <v>2516.9499999999998</v>
      </c>
      <c r="D1175" s="1">
        <v>4350.13</v>
      </c>
      <c r="E1175" t="b">
        <f t="shared" si="18"/>
        <v>1</v>
      </c>
    </row>
    <row r="1176" spans="1:5" x14ac:dyDescent="0.15">
      <c r="A1176" s="3">
        <v>40848</v>
      </c>
      <c r="B1176" s="1">
        <v>1795.39</v>
      </c>
      <c r="C1176" s="1">
        <v>2518.7199999999998</v>
      </c>
      <c r="D1176" s="1">
        <v>4355</v>
      </c>
      <c r="E1176" t="b">
        <f t="shared" si="18"/>
        <v>0</v>
      </c>
    </row>
    <row r="1177" spans="1:5" x14ac:dyDescent="0.15">
      <c r="A1177" s="3">
        <v>40849</v>
      </c>
      <c r="B1177" s="1">
        <v>1825.45</v>
      </c>
      <c r="C1177" s="1">
        <v>2559.27</v>
      </c>
      <c r="D1177" s="1">
        <v>4432.33</v>
      </c>
      <c r="E1177" t="b">
        <f t="shared" si="18"/>
        <v>0</v>
      </c>
    </row>
    <row r="1178" spans="1:5" x14ac:dyDescent="0.15">
      <c r="A1178" s="3">
        <v>40850</v>
      </c>
      <c r="B1178" s="1">
        <v>1819.04</v>
      </c>
      <c r="C1178" s="1">
        <v>2556.2199999999998</v>
      </c>
      <c r="D1178" s="1">
        <v>4458.45</v>
      </c>
      <c r="E1178" t="b">
        <f t="shared" si="18"/>
        <v>0</v>
      </c>
    </row>
    <row r="1179" spans="1:5" x14ac:dyDescent="0.15">
      <c r="A1179" s="3">
        <v>40851</v>
      </c>
      <c r="B1179" s="1">
        <v>1831.75</v>
      </c>
      <c r="C1179" s="1">
        <v>2572.88</v>
      </c>
      <c r="D1179" s="1">
        <v>4491.17</v>
      </c>
      <c r="E1179" t="b">
        <f t="shared" si="18"/>
        <v>0</v>
      </c>
    </row>
    <row r="1180" spans="1:5" x14ac:dyDescent="0.15">
      <c r="A1180" s="3">
        <v>40854</v>
      </c>
      <c r="B1180" s="1">
        <v>1809.8</v>
      </c>
      <c r="C1180" s="1">
        <v>2544.42</v>
      </c>
      <c r="D1180" s="1">
        <v>4474.75</v>
      </c>
      <c r="E1180" t="b">
        <f t="shared" si="18"/>
        <v>0</v>
      </c>
    </row>
    <row r="1181" spans="1:5" x14ac:dyDescent="0.15">
      <c r="A1181" s="3">
        <v>40855</v>
      </c>
      <c r="B1181" s="1">
        <v>1808.61</v>
      </c>
      <c r="C1181" s="1">
        <v>2539.67</v>
      </c>
      <c r="D1181" s="1">
        <v>4420.9799999999996</v>
      </c>
      <c r="E1181" t="b">
        <f t="shared" si="18"/>
        <v>0</v>
      </c>
    </row>
    <row r="1182" spans="1:5" x14ac:dyDescent="0.15">
      <c r="A1182" s="3">
        <v>40856</v>
      </c>
      <c r="B1182" s="1">
        <v>1821.76</v>
      </c>
      <c r="C1182" s="1">
        <v>2558.2800000000002</v>
      </c>
      <c r="D1182" s="1">
        <v>4501.26</v>
      </c>
      <c r="E1182" t="b">
        <f t="shared" si="18"/>
        <v>0</v>
      </c>
    </row>
    <row r="1183" spans="1:5" x14ac:dyDescent="0.15">
      <c r="A1183" s="3">
        <v>40857</v>
      </c>
      <c r="B1183" s="1">
        <v>1781.91</v>
      </c>
      <c r="C1183" s="1">
        <v>2507.7199999999998</v>
      </c>
      <c r="D1183" s="1">
        <v>4441.79</v>
      </c>
      <c r="E1183" t="b">
        <f t="shared" si="18"/>
        <v>0</v>
      </c>
    </row>
    <row r="1184" spans="1:5" x14ac:dyDescent="0.15">
      <c r="A1184" s="3">
        <v>40858</v>
      </c>
      <c r="B1184" s="1">
        <v>1779.51</v>
      </c>
      <c r="C1184" s="1">
        <v>2500.19</v>
      </c>
      <c r="D1184" s="1">
        <v>4441.9399999999996</v>
      </c>
      <c r="E1184" t="b">
        <f t="shared" si="18"/>
        <v>0</v>
      </c>
    </row>
    <row r="1185" spans="1:5" x14ac:dyDescent="0.15">
      <c r="A1185" s="3">
        <v>40861</v>
      </c>
      <c r="B1185" s="1">
        <v>1816.06</v>
      </c>
      <c r="C1185" s="1">
        <v>2550.4</v>
      </c>
      <c r="D1185" s="1">
        <v>4553.24</v>
      </c>
      <c r="E1185" t="b">
        <f t="shared" si="18"/>
        <v>0</v>
      </c>
    </row>
    <row r="1186" spans="1:5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  <c r="E1186" t="b">
        <f t="shared" si="18"/>
        <v>0</v>
      </c>
    </row>
    <row r="1187" spans="1:5" x14ac:dyDescent="0.15">
      <c r="A1187" s="3">
        <v>40863</v>
      </c>
      <c r="B1187" s="1">
        <v>1755.42</v>
      </c>
      <c r="C1187" s="1">
        <v>2470.25</v>
      </c>
      <c r="D1187" s="1">
        <v>4474.2700000000004</v>
      </c>
      <c r="E1187" t="b">
        <f t="shared" si="18"/>
        <v>0</v>
      </c>
    </row>
    <row r="1188" spans="1:5" x14ac:dyDescent="0.15">
      <c r="A1188" s="3">
        <v>40864</v>
      </c>
      <c r="B1188" s="1">
        <v>1748.45</v>
      </c>
      <c r="C1188" s="1">
        <v>2462.79</v>
      </c>
      <c r="D1188" s="1">
        <v>4474.34</v>
      </c>
      <c r="E1188" t="b">
        <f t="shared" si="18"/>
        <v>0</v>
      </c>
    </row>
    <row r="1189" spans="1:5" x14ac:dyDescent="0.15">
      <c r="A1189" s="3">
        <v>40865</v>
      </c>
      <c r="B1189" s="1">
        <v>1720.76</v>
      </c>
      <c r="C1189" s="1">
        <v>2417.42</v>
      </c>
      <c r="D1189" s="1">
        <v>4333.8900000000003</v>
      </c>
      <c r="E1189" t="b">
        <f t="shared" si="18"/>
        <v>0</v>
      </c>
    </row>
    <row r="1190" spans="1:5" x14ac:dyDescent="0.15">
      <c r="A1190" s="3">
        <v>40868</v>
      </c>
      <c r="B1190" s="1">
        <v>1721.39</v>
      </c>
      <c r="C1190" s="1">
        <v>2419.11</v>
      </c>
      <c r="D1190" s="1">
        <v>4347</v>
      </c>
      <c r="E1190" t="b">
        <f t="shared" si="18"/>
        <v>0</v>
      </c>
    </row>
    <row r="1191" spans="1:5" x14ac:dyDescent="0.15">
      <c r="A1191" s="3">
        <v>40869</v>
      </c>
      <c r="B1191" s="1">
        <v>1722.23</v>
      </c>
      <c r="C1191" s="1">
        <v>2419.67</v>
      </c>
      <c r="D1191" s="1">
        <v>4341.6899999999996</v>
      </c>
      <c r="E1191" t="b">
        <f t="shared" si="18"/>
        <v>0</v>
      </c>
    </row>
    <row r="1192" spans="1:5" x14ac:dyDescent="0.15">
      <c r="A1192" s="3">
        <v>40870</v>
      </c>
      <c r="B1192" s="1">
        <v>1701.06</v>
      </c>
      <c r="C1192" s="1">
        <v>2393.5300000000002</v>
      </c>
      <c r="D1192" s="1">
        <v>4318.12</v>
      </c>
      <c r="E1192" t="b">
        <f t="shared" si="18"/>
        <v>0</v>
      </c>
    </row>
    <row r="1193" spans="1:5" x14ac:dyDescent="0.15">
      <c r="A1193" s="3">
        <v>40871</v>
      </c>
      <c r="B1193" s="1">
        <v>1704.69</v>
      </c>
      <c r="C1193" s="1">
        <v>2398.31</v>
      </c>
      <c r="D1193" s="1">
        <v>4311.28</v>
      </c>
      <c r="E1193" t="b">
        <f t="shared" si="18"/>
        <v>0</v>
      </c>
    </row>
    <row r="1194" spans="1:5" x14ac:dyDescent="0.15">
      <c r="A1194" s="3">
        <v>40872</v>
      </c>
      <c r="B1194" s="1">
        <v>1691.67</v>
      </c>
      <c r="C1194" s="1">
        <v>2381.06</v>
      </c>
      <c r="D1194" s="1">
        <v>4280.95</v>
      </c>
      <c r="E1194" t="b">
        <f t="shared" si="18"/>
        <v>0</v>
      </c>
    </row>
    <row r="1195" spans="1:5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  <c r="E1195" t="b">
        <f t="shared" si="18"/>
        <v>0</v>
      </c>
    </row>
    <row r="1196" spans="1:5" x14ac:dyDescent="0.15">
      <c r="A1196" s="3">
        <v>40876</v>
      </c>
      <c r="B1196" s="1">
        <v>1716.09</v>
      </c>
      <c r="C1196" s="1">
        <v>2413.48</v>
      </c>
      <c r="D1196" s="1">
        <v>4358.57</v>
      </c>
      <c r="E1196" t="b">
        <f t="shared" si="18"/>
        <v>0</v>
      </c>
    </row>
    <row r="1197" spans="1:5" x14ac:dyDescent="0.15">
      <c r="A1197" s="3">
        <v>40877</v>
      </c>
      <c r="B1197" s="1">
        <v>1662.75</v>
      </c>
      <c r="C1197" s="1">
        <v>2339.87</v>
      </c>
      <c r="D1197" s="1">
        <v>4164.12</v>
      </c>
      <c r="E1197" t="b">
        <f t="shared" si="18"/>
        <v>1</v>
      </c>
    </row>
    <row r="1198" spans="1:5" x14ac:dyDescent="0.15">
      <c r="A1198" s="3">
        <v>40878</v>
      </c>
      <c r="B1198" s="1">
        <v>1713.05</v>
      </c>
      <c r="C1198" s="1">
        <v>2402.94</v>
      </c>
      <c r="D1198" s="1">
        <v>4254.09</v>
      </c>
      <c r="E1198" t="b">
        <f t="shared" si="18"/>
        <v>0</v>
      </c>
    </row>
    <row r="1199" spans="1:5" x14ac:dyDescent="0.15">
      <c r="A1199" s="3">
        <v>40879</v>
      </c>
      <c r="B1199" s="1">
        <v>1704.46</v>
      </c>
      <c r="C1199" s="1">
        <v>2386.21</v>
      </c>
      <c r="D1199" s="1">
        <v>4164.8100000000004</v>
      </c>
      <c r="E1199" t="b">
        <f t="shared" si="18"/>
        <v>0</v>
      </c>
    </row>
    <row r="1200" spans="1:5" x14ac:dyDescent="0.15">
      <c r="A1200" s="3">
        <v>40882</v>
      </c>
      <c r="B1200" s="1">
        <v>1694.5</v>
      </c>
      <c r="C1200" s="1">
        <v>2364.5</v>
      </c>
      <c r="D1200" s="1">
        <v>4021.21</v>
      </c>
      <c r="E1200" t="b">
        <f t="shared" si="18"/>
        <v>0</v>
      </c>
    </row>
    <row r="1201" spans="1:5" x14ac:dyDescent="0.15">
      <c r="A1201" s="3">
        <v>40883</v>
      </c>
      <c r="B1201" s="1">
        <v>1689.01</v>
      </c>
      <c r="C1201" s="1">
        <v>2357.9499999999998</v>
      </c>
      <c r="D1201" s="1">
        <v>4022.73</v>
      </c>
      <c r="E1201" t="b">
        <f t="shared" si="18"/>
        <v>0</v>
      </c>
    </row>
    <row r="1202" spans="1:5" x14ac:dyDescent="0.15">
      <c r="A1202" s="3">
        <v>40884</v>
      </c>
      <c r="B1202" s="1">
        <v>1702.45</v>
      </c>
      <c r="C1202" s="1">
        <v>2372.2600000000002</v>
      </c>
      <c r="D1202" s="1">
        <v>4035.03</v>
      </c>
      <c r="E1202" t="b">
        <f t="shared" si="18"/>
        <v>0</v>
      </c>
    </row>
    <row r="1203" spans="1:5" x14ac:dyDescent="0.15">
      <c r="A1203" s="3">
        <v>40885</v>
      </c>
      <c r="B1203" s="1">
        <v>1701.68</v>
      </c>
      <c r="C1203" s="1">
        <v>2371.09</v>
      </c>
      <c r="D1203" s="1">
        <v>4034.05</v>
      </c>
      <c r="E1203" t="b">
        <f t="shared" si="18"/>
        <v>0</v>
      </c>
    </row>
    <row r="1204" spans="1:5" x14ac:dyDescent="0.15">
      <c r="A1204" s="3">
        <v>40886</v>
      </c>
      <c r="B1204" s="1">
        <v>1692.06</v>
      </c>
      <c r="C1204" s="1">
        <v>2354.98</v>
      </c>
      <c r="D1204" s="1">
        <v>3991.45</v>
      </c>
      <c r="E1204" t="b">
        <f t="shared" si="18"/>
        <v>0</v>
      </c>
    </row>
    <row r="1205" spans="1:5" x14ac:dyDescent="0.15">
      <c r="A1205" s="3">
        <v>40889</v>
      </c>
      <c r="B1205" s="1">
        <v>1678.7</v>
      </c>
      <c r="C1205" s="1">
        <v>2334.96</v>
      </c>
      <c r="D1205" s="1">
        <v>3939.27</v>
      </c>
      <c r="E1205" t="b">
        <f t="shared" si="18"/>
        <v>0</v>
      </c>
    </row>
    <row r="1206" spans="1:5" x14ac:dyDescent="0.15">
      <c r="A1206" s="3">
        <v>40890</v>
      </c>
      <c r="B1206" s="1">
        <v>1645.81</v>
      </c>
      <c r="C1206" s="1">
        <v>2289.2199999999998</v>
      </c>
      <c r="D1206" s="1">
        <v>3789.03</v>
      </c>
      <c r="E1206" t="b">
        <f t="shared" si="18"/>
        <v>0</v>
      </c>
    </row>
    <row r="1207" spans="1:5" x14ac:dyDescent="0.15">
      <c r="A1207" s="3">
        <v>40891</v>
      </c>
      <c r="B1207" s="1">
        <v>1637.01</v>
      </c>
      <c r="C1207" s="1">
        <v>2273.02</v>
      </c>
      <c r="D1207" s="1">
        <v>3705.48</v>
      </c>
      <c r="E1207" t="b">
        <f t="shared" si="18"/>
        <v>0</v>
      </c>
    </row>
    <row r="1208" spans="1:5" x14ac:dyDescent="0.15">
      <c r="A1208" s="3">
        <v>40892</v>
      </c>
      <c r="B1208" s="1">
        <v>1599.01</v>
      </c>
      <c r="C1208" s="1">
        <v>2223.7800000000002</v>
      </c>
      <c r="D1208" s="1">
        <v>3598.94</v>
      </c>
      <c r="E1208" t="b">
        <f t="shared" si="18"/>
        <v>0</v>
      </c>
    </row>
    <row r="1209" spans="1:5" x14ac:dyDescent="0.15">
      <c r="A1209" s="3">
        <v>40893</v>
      </c>
      <c r="B1209" s="1">
        <v>1629</v>
      </c>
      <c r="C1209" s="1">
        <v>2268.0100000000002</v>
      </c>
      <c r="D1209" s="1">
        <v>3705.58</v>
      </c>
      <c r="E1209" t="b">
        <f t="shared" si="18"/>
        <v>0</v>
      </c>
    </row>
    <row r="1210" spans="1:5" x14ac:dyDescent="0.15">
      <c r="A1210" s="3">
        <v>40896</v>
      </c>
      <c r="B1210" s="1">
        <v>1625.26</v>
      </c>
      <c r="C1210" s="1">
        <v>2261.19</v>
      </c>
      <c r="D1210" s="1">
        <v>3715.7</v>
      </c>
      <c r="E1210" t="b">
        <f t="shared" si="18"/>
        <v>0</v>
      </c>
    </row>
    <row r="1211" spans="1:5" x14ac:dyDescent="0.15">
      <c r="A1211" s="3">
        <v>40897</v>
      </c>
      <c r="B1211" s="1">
        <v>1624.44</v>
      </c>
      <c r="C1211" s="1">
        <v>2256.65</v>
      </c>
      <c r="D1211" s="1">
        <v>3701.62</v>
      </c>
      <c r="E1211" t="b">
        <f t="shared" si="18"/>
        <v>0</v>
      </c>
    </row>
    <row r="1212" spans="1:5" x14ac:dyDescent="0.15">
      <c r="A1212" s="3">
        <v>40898</v>
      </c>
      <c r="B1212" s="1">
        <v>1604.25</v>
      </c>
      <c r="C1212" s="1">
        <v>2227.11</v>
      </c>
      <c r="D1212" s="1">
        <v>3602.6</v>
      </c>
      <c r="E1212" t="b">
        <f t="shared" si="18"/>
        <v>0</v>
      </c>
    </row>
    <row r="1213" spans="1:5" x14ac:dyDescent="0.15">
      <c r="A1213" s="3">
        <v>40899</v>
      </c>
      <c r="B1213" s="1">
        <v>1608.24</v>
      </c>
      <c r="C1213" s="1">
        <v>2233.58</v>
      </c>
      <c r="D1213" s="1">
        <v>3535.24</v>
      </c>
      <c r="E1213" t="b">
        <f t="shared" si="18"/>
        <v>0</v>
      </c>
    </row>
    <row r="1214" spans="1:5" x14ac:dyDescent="0.15">
      <c r="A1214" s="3">
        <v>40900</v>
      </c>
      <c r="B1214" s="1">
        <v>1617.94</v>
      </c>
      <c r="C1214" s="1">
        <v>2248.04</v>
      </c>
      <c r="D1214" s="1">
        <v>3561.98</v>
      </c>
      <c r="E1214" t="b">
        <f t="shared" si="18"/>
        <v>0</v>
      </c>
    </row>
    <row r="1215" spans="1:5" x14ac:dyDescent="0.15">
      <c r="A1215" s="3">
        <v>40903</v>
      </c>
      <c r="B1215" s="1">
        <v>1601.47</v>
      </c>
      <c r="C1215" s="1">
        <v>2225.1799999999998</v>
      </c>
      <c r="D1215" s="1">
        <v>3536.29</v>
      </c>
      <c r="E1215" t="b">
        <f t="shared" si="18"/>
        <v>0</v>
      </c>
    </row>
    <row r="1216" spans="1:5" x14ac:dyDescent="0.15">
      <c r="A1216" s="3">
        <v>40904</v>
      </c>
      <c r="B1216" s="1">
        <v>1590.99</v>
      </c>
      <c r="C1216" s="1">
        <v>2202.86</v>
      </c>
      <c r="D1216" s="1">
        <v>3422.98</v>
      </c>
      <c r="E1216" t="b">
        <f t="shared" si="18"/>
        <v>0</v>
      </c>
    </row>
    <row r="1217" spans="1:5" x14ac:dyDescent="0.15">
      <c r="A1217" s="3">
        <v>40905</v>
      </c>
      <c r="B1217" s="1">
        <v>1594.84</v>
      </c>
      <c r="C1217" s="1">
        <v>2206.06</v>
      </c>
      <c r="D1217" s="1">
        <v>3393.37</v>
      </c>
      <c r="E1217" t="b">
        <f t="shared" si="18"/>
        <v>0</v>
      </c>
    </row>
    <row r="1218" spans="1:5" x14ac:dyDescent="0.15">
      <c r="A1218" s="3">
        <v>40906</v>
      </c>
      <c r="B1218" s="1">
        <v>1596.59</v>
      </c>
      <c r="C1218" s="1">
        <v>2209.1799999999998</v>
      </c>
      <c r="D1218" s="1">
        <v>3394.85</v>
      </c>
      <c r="E1218" t="b">
        <f t="shared" si="18"/>
        <v>0</v>
      </c>
    </row>
    <row r="1219" spans="1:5" x14ac:dyDescent="0.15">
      <c r="A1219" s="3">
        <v>40907</v>
      </c>
      <c r="B1219" s="1">
        <v>1617.61</v>
      </c>
      <c r="C1219" s="1">
        <v>2239.5100000000002</v>
      </c>
      <c r="D1219" s="1">
        <v>3456.29</v>
      </c>
      <c r="E1219" t="b">
        <f t="shared" ref="E1219:E1282" si="19">MONTH(A1219)&lt;&gt;MONTH(A1220)</f>
        <v>1</v>
      </c>
    </row>
    <row r="1220" spans="1:5" x14ac:dyDescent="0.15">
      <c r="A1220" s="3">
        <v>40912</v>
      </c>
      <c r="B1220" s="1">
        <v>1595.12</v>
      </c>
      <c r="C1220" s="1">
        <v>2201.89</v>
      </c>
      <c r="D1220" s="1">
        <v>3362.83</v>
      </c>
      <c r="E1220" t="b">
        <f t="shared" si="19"/>
        <v>0</v>
      </c>
    </row>
    <row r="1221" spans="1:5" x14ac:dyDescent="0.15">
      <c r="A1221" s="3">
        <v>40913</v>
      </c>
      <c r="B1221" s="1">
        <v>1596.59</v>
      </c>
      <c r="C1221" s="1">
        <v>2197.27</v>
      </c>
      <c r="D1221" s="1">
        <v>3205.4</v>
      </c>
      <c r="E1221" t="b">
        <f t="shared" si="19"/>
        <v>0</v>
      </c>
    </row>
    <row r="1222" spans="1:5" x14ac:dyDescent="0.15">
      <c r="A1222" s="3">
        <v>40914</v>
      </c>
      <c r="B1222" s="1">
        <v>1608.36</v>
      </c>
      <c r="C1222" s="1">
        <v>2212.4</v>
      </c>
      <c r="D1222" s="1">
        <v>3224.5</v>
      </c>
      <c r="E1222" t="b">
        <f t="shared" si="19"/>
        <v>0</v>
      </c>
    </row>
    <row r="1223" spans="1:5" x14ac:dyDescent="0.15">
      <c r="A1223" s="3">
        <v>40917</v>
      </c>
      <c r="B1223" s="1">
        <v>1659.05</v>
      </c>
      <c r="C1223" s="1">
        <v>2282.1</v>
      </c>
      <c r="D1223" s="1">
        <v>3365.9</v>
      </c>
      <c r="E1223" t="b">
        <f t="shared" si="19"/>
        <v>0</v>
      </c>
    </row>
    <row r="1224" spans="1:5" x14ac:dyDescent="0.15">
      <c r="A1224" s="3">
        <v>40918</v>
      </c>
      <c r="B1224" s="1">
        <v>1704.74</v>
      </c>
      <c r="C1224" s="1">
        <v>2350.08</v>
      </c>
      <c r="D1224" s="1">
        <v>3503.24</v>
      </c>
      <c r="E1224" t="b">
        <f t="shared" si="19"/>
        <v>0</v>
      </c>
    </row>
    <row r="1225" spans="1:5" x14ac:dyDescent="0.15">
      <c r="A1225" s="3">
        <v>40919</v>
      </c>
      <c r="B1225" s="1">
        <v>1694.26</v>
      </c>
      <c r="C1225" s="1">
        <v>2335.2800000000002</v>
      </c>
      <c r="D1225" s="1">
        <v>3519.51</v>
      </c>
      <c r="E1225" t="b">
        <f t="shared" si="19"/>
        <v>0</v>
      </c>
    </row>
    <row r="1226" spans="1:5" x14ac:dyDescent="0.15">
      <c r="A1226" s="3">
        <v>40920</v>
      </c>
      <c r="B1226" s="1">
        <v>1701.45</v>
      </c>
      <c r="C1226" s="1">
        <v>2338.56</v>
      </c>
      <c r="D1226" s="1">
        <v>3518.88</v>
      </c>
      <c r="E1226" t="b">
        <f t="shared" si="19"/>
        <v>0</v>
      </c>
    </row>
    <row r="1227" spans="1:5" x14ac:dyDescent="0.15">
      <c r="A1227" s="3">
        <v>40921</v>
      </c>
      <c r="B1227" s="1">
        <v>1685.91</v>
      </c>
      <c r="C1227" s="1">
        <v>2310.37</v>
      </c>
      <c r="D1227" s="1">
        <v>3374.16</v>
      </c>
      <c r="E1227" t="b">
        <f t="shared" si="19"/>
        <v>0</v>
      </c>
    </row>
    <row r="1228" spans="1:5" x14ac:dyDescent="0.15">
      <c r="A1228" s="3">
        <v>40924</v>
      </c>
      <c r="B1228" s="1">
        <v>1661.99</v>
      </c>
      <c r="C1228" s="1">
        <v>2275.9299999999998</v>
      </c>
      <c r="D1228" s="1">
        <v>3255.89</v>
      </c>
      <c r="E1228" t="b">
        <f t="shared" si="19"/>
        <v>0</v>
      </c>
    </row>
    <row r="1229" spans="1:5" x14ac:dyDescent="0.15">
      <c r="A1229" s="3">
        <v>40925</v>
      </c>
      <c r="B1229" s="1">
        <v>1736.61</v>
      </c>
      <c r="C1229" s="1">
        <v>2377.4</v>
      </c>
      <c r="D1229" s="1">
        <v>3437.33</v>
      </c>
      <c r="E1229" t="b">
        <f t="shared" si="19"/>
        <v>0</v>
      </c>
    </row>
    <row r="1230" spans="1:5" x14ac:dyDescent="0.15">
      <c r="A1230" s="3">
        <v>40926</v>
      </c>
      <c r="B1230" s="1">
        <v>1714.7</v>
      </c>
      <c r="C1230" s="1">
        <v>2344.8200000000002</v>
      </c>
      <c r="D1230" s="1">
        <v>3350.37</v>
      </c>
      <c r="E1230" t="b">
        <f t="shared" si="19"/>
        <v>0</v>
      </c>
    </row>
    <row r="1231" spans="1:5" x14ac:dyDescent="0.15">
      <c r="A1231" s="3">
        <v>40927</v>
      </c>
      <c r="B1231" s="1">
        <v>1750.52</v>
      </c>
      <c r="C1231" s="1">
        <v>2390.85</v>
      </c>
      <c r="D1231" s="1">
        <v>3374.29</v>
      </c>
      <c r="E1231" t="b">
        <f t="shared" si="19"/>
        <v>0</v>
      </c>
    </row>
    <row r="1232" spans="1:5" x14ac:dyDescent="0.15">
      <c r="A1232" s="3">
        <v>40928</v>
      </c>
      <c r="B1232" s="1">
        <v>1775.09</v>
      </c>
      <c r="C1232" s="1">
        <v>2426.12</v>
      </c>
      <c r="D1232" s="1">
        <v>3415.75</v>
      </c>
      <c r="E1232" t="b">
        <f t="shared" si="19"/>
        <v>0</v>
      </c>
    </row>
    <row r="1233" spans="1:5" x14ac:dyDescent="0.15">
      <c r="A1233" s="3">
        <v>40938</v>
      </c>
      <c r="B1233" s="1">
        <v>1742.82</v>
      </c>
      <c r="C1233" s="1">
        <v>2380.61</v>
      </c>
      <c r="D1233" s="1">
        <v>3404.91</v>
      </c>
      <c r="E1233" t="b">
        <f t="shared" si="19"/>
        <v>0</v>
      </c>
    </row>
    <row r="1234" spans="1:5" x14ac:dyDescent="0.15">
      <c r="A1234" s="3">
        <v>40939</v>
      </c>
      <c r="B1234" s="1">
        <v>1744.71</v>
      </c>
      <c r="C1234" s="1">
        <v>2384.8000000000002</v>
      </c>
      <c r="D1234" s="1">
        <v>3406.68</v>
      </c>
      <c r="E1234" t="b">
        <f t="shared" si="19"/>
        <v>1</v>
      </c>
    </row>
    <row r="1235" spans="1:5" x14ac:dyDescent="0.15">
      <c r="A1235" s="3">
        <v>40940</v>
      </c>
      <c r="B1235" s="1">
        <v>1713.68</v>
      </c>
      <c r="C1235" s="1">
        <v>2349.09</v>
      </c>
      <c r="D1235" s="1">
        <v>3387.94</v>
      </c>
      <c r="E1235" t="b">
        <f t="shared" si="19"/>
        <v>0</v>
      </c>
    </row>
    <row r="1236" spans="1:5" x14ac:dyDescent="0.15">
      <c r="A1236" s="3">
        <v>40941</v>
      </c>
      <c r="B1236" s="1">
        <v>1761.94</v>
      </c>
      <c r="C1236" s="1">
        <v>2408.77</v>
      </c>
      <c r="D1236" s="1">
        <v>3457.05</v>
      </c>
      <c r="E1236" t="b">
        <f t="shared" si="19"/>
        <v>0</v>
      </c>
    </row>
    <row r="1237" spans="1:5" x14ac:dyDescent="0.15">
      <c r="A1237" s="3">
        <v>40942</v>
      </c>
      <c r="B1237" s="1">
        <v>1772.19</v>
      </c>
      <c r="C1237" s="1">
        <v>2424.21</v>
      </c>
      <c r="D1237" s="1">
        <v>3518.87</v>
      </c>
      <c r="E1237" t="b">
        <f t="shared" si="19"/>
        <v>0</v>
      </c>
    </row>
    <row r="1238" spans="1:5" x14ac:dyDescent="0.15">
      <c r="A1238" s="3">
        <v>40945</v>
      </c>
      <c r="B1238" s="1">
        <v>1764.82</v>
      </c>
      <c r="C1238" s="1">
        <v>2417.71</v>
      </c>
      <c r="D1238" s="1">
        <v>3557.08</v>
      </c>
      <c r="E1238" t="b">
        <f t="shared" si="19"/>
        <v>0</v>
      </c>
    </row>
    <row r="1239" spans="1:5" x14ac:dyDescent="0.15">
      <c r="A1239" s="3">
        <v>40946</v>
      </c>
      <c r="B1239" s="1">
        <v>1732.02</v>
      </c>
      <c r="C1239" s="1">
        <v>2372.44</v>
      </c>
      <c r="D1239" s="1">
        <v>3496.4</v>
      </c>
      <c r="E1239" t="b">
        <f t="shared" si="19"/>
        <v>0</v>
      </c>
    </row>
    <row r="1240" spans="1:5" x14ac:dyDescent="0.15">
      <c r="A1240" s="3">
        <v>40947</v>
      </c>
      <c r="B1240" s="1">
        <v>1782.06</v>
      </c>
      <c r="C1240" s="1">
        <v>2437.5300000000002</v>
      </c>
      <c r="D1240" s="1">
        <v>3593.28</v>
      </c>
      <c r="E1240" t="b">
        <f t="shared" si="19"/>
        <v>0</v>
      </c>
    </row>
    <row r="1241" spans="1:5" x14ac:dyDescent="0.15">
      <c r="A1241" s="3">
        <v>40948</v>
      </c>
      <c r="B1241" s="1">
        <v>1778.1</v>
      </c>
      <c r="C1241" s="1">
        <v>2434.29</v>
      </c>
      <c r="D1241" s="1">
        <v>3627.82</v>
      </c>
      <c r="E1241" t="b">
        <f t="shared" si="19"/>
        <v>0</v>
      </c>
    </row>
    <row r="1242" spans="1:5" x14ac:dyDescent="0.15">
      <c r="A1242" s="3">
        <v>40949</v>
      </c>
      <c r="B1242" s="1">
        <v>1778.32</v>
      </c>
      <c r="C1242" s="1">
        <v>2435.9</v>
      </c>
      <c r="D1242" s="1">
        <v>3648.42</v>
      </c>
      <c r="E1242" t="b">
        <f t="shared" si="19"/>
        <v>0</v>
      </c>
    </row>
    <row r="1243" spans="1:5" x14ac:dyDescent="0.15">
      <c r="A1243" s="3">
        <v>40952</v>
      </c>
      <c r="B1243" s="1">
        <v>1768.54</v>
      </c>
      <c r="C1243" s="1">
        <v>2426.0700000000002</v>
      </c>
      <c r="D1243" s="1">
        <v>3700.1</v>
      </c>
      <c r="E1243" t="b">
        <f t="shared" si="19"/>
        <v>0</v>
      </c>
    </row>
    <row r="1244" spans="1:5" x14ac:dyDescent="0.15">
      <c r="A1244" s="3">
        <v>40953</v>
      </c>
      <c r="B1244" s="1">
        <v>1758.98</v>
      </c>
      <c r="C1244" s="1">
        <v>2413.7600000000002</v>
      </c>
      <c r="D1244" s="1">
        <v>3703.36</v>
      </c>
      <c r="E1244" t="b">
        <f t="shared" si="19"/>
        <v>0</v>
      </c>
    </row>
    <row r="1245" spans="1:5" x14ac:dyDescent="0.15">
      <c r="A1245" s="3">
        <v>40954</v>
      </c>
      <c r="B1245" s="1">
        <v>1773.17</v>
      </c>
      <c r="C1245" s="1">
        <v>2437.2199999999998</v>
      </c>
      <c r="D1245" s="1">
        <v>3769.99</v>
      </c>
      <c r="E1245" t="b">
        <f t="shared" si="19"/>
        <v>0</v>
      </c>
    </row>
    <row r="1246" spans="1:5" x14ac:dyDescent="0.15">
      <c r="A1246" s="3">
        <v>40955</v>
      </c>
      <c r="B1246" s="1">
        <v>1761.88</v>
      </c>
      <c r="C1246" s="1">
        <v>2424.1999999999998</v>
      </c>
      <c r="D1246" s="1">
        <v>3775.8</v>
      </c>
      <c r="E1246" t="b">
        <f t="shared" si="19"/>
        <v>0</v>
      </c>
    </row>
    <row r="1247" spans="1:5" x14ac:dyDescent="0.15">
      <c r="A1247" s="3">
        <v>40956</v>
      </c>
      <c r="B1247" s="1">
        <v>1765.65</v>
      </c>
      <c r="C1247" s="1">
        <v>2428.3200000000002</v>
      </c>
      <c r="D1247" s="1">
        <v>3763.09</v>
      </c>
      <c r="E1247" t="b">
        <f t="shared" si="19"/>
        <v>0</v>
      </c>
    </row>
    <row r="1248" spans="1:5" x14ac:dyDescent="0.15">
      <c r="A1248" s="3">
        <v>40959</v>
      </c>
      <c r="B1248" s="1">
        <v>1769.41</v>
      </c>
      <c r="C1248" s="1">
        <v>2432.06</v>
      </c>
      <c r="D1248" s="1">
        <v>3771.66</v>
      </c>
      <c r="E1248" t="b">
        <f t="shared" si="19"/>
        <v>0</v>
      </c>
    </row>
    <row r="1249" spans="1:5" x14ac:dyDescent="0.15">
      <c r="A1249" s="3">
        <v>40960</v>
      </c>
      <c r="B1249" s="1">
        <v>1779.94</v>
      </c>
      <c r="C1249" s="1">
        <v>2448.5100000000002</v>
      </c>
      <c r="D1249" s="1">
        <v>3820.26</v>
      </c>
      <c r="E1249" t="b">
        <f t="shared" si="19"/>
        <v>0</v>
      </c>
    </row>
    <row r="1250" spans="1:5" x14ac:dyDescent="0.15">
      <c r="A1250" s="3">
        <v>40961</v>
      </c>
      <c r="B1250" s="1">
        <v>1795.26</v>
      </c>
      <c r="C1250" s="1">
        <v>2474.71</v>
      </c>
      <c r="D1250" s="1">
        <v>3895.77</v>
      </c>
      <c r="E1250" t="b">
        <f t="shared" si="19"/>
        <v>0</v>
      </c>
    </row>
    <row r="1251" spans="1:5" x14ac:dyDescent="0.15">
      <c r="A1251" s="3">
        <v>40962</v>
      </c>
      <c r="B1251" s="1">
        <v>1799.64</v>
      </c>
      <c r="C1251" s="1">
        <v>2482.1999999999998</v>
      </c>
      <c r="D1251" s="1">
        <v>3900.04</v>
      </c>
      <c r="E1251" t="b">
        <f t="shared" si="19"/>
        <v>0</v>
      </c>
    </row>
    <row r="1252" spans="1:5" x14ac:dyDescent="0.15">
      <c r="A1252" s="3">
        <v>40963</v>
      </c>
      <c r="B1252" s="1">
        <v>1826.72</v>
      </c>
      <c r="C1252" s="1">
        <v>2521.08</v>
      </c>
      <c r="D1252" s="1">
        <v>3941.75</v>
      </c>
      <c r="E1252" t="b">
        <f t="shared" si="19"/>
        <v>0</v>
      </c>
    </row>
    <row r="1253" spans="1:5" x14ac:dyDescent="0.15">
      <c r="A1253" s="3">
        <v>40966</v>
      </c>
      <c r="B1253" s="1">
        <v>1828.41</v>
      </c>
      <c r="C1253" s="1">
        <v>2527.11</v>
      </c>
      <c r="D1253" s="1">
        <v>3942.39</v>
      </c>
      <c r="E1253" t="b">
        <f t="shared" si="19"/>
        <v>0</v>
      </c>
    </row>
    <row r="1254" spans="1:5" x14ac:dyDescent="0.15">
      <c r="A1254" s="3">
        <v>40967</v>
      </c>
      <c r="B1254" s="1">
        <v>1839.06</v>
      </c>
      <c r="C1254" s="1">
        <v>2536.94</v>
      </c>
      <c r="D1254" s="1">
        <v>3907.7</v>
      </c>
      <c r="E1254" t="b">
        <f t="shared" si="19"/>
        <v>0</v>
      </c>
    </row>
    <row r="1255" spans="1:5" x14ac:dyDescent="0.15">
      <c r="A1255" s="3">
        <v>40968</v>
      </c>
      <c r="B1255" s="1">
        <v>1822.77</v>
      </c>
      <c r="C1255" s="1">
        <v>2513.21</v>
      </c>
      <c r="D1255" s="1">
        <v>3858.54</v>
      </c>
      <c r="E1255" t="b">
        <f t="shared" si="19"/>
        <v>1</v>
      </c>
    </row>
    <row r="1256" spans="1:5" x14ac:dyDescent="0.15">
      <c r="A1256" s="3">
        <v>40969</v>
      </c>
      <c r="B1256" s="1">
        <v>1818.28</v>
      </c>
      <c r="C1256" s="1">
        <v>2510.6</v>
      </c>
      <c r="D1256" s="1">
        <v>3887.17</v>
      </c>
      <c r="E1256" t="b">
        <f t="shared" si="19"/>
        <v>0</v>
      </c>
    </row>
    <row r="1257" spans="1:5" x14ac:dyDescent="0.15">
      <c r="A1257" s="3">
        <v>40970</v>
      </c>
      <c r="B1257" s="1">
        <v>1843.85</v>
      </c>
      <c r="C1257" s="1">
        <v>2549.8200000000002</v>
      </c>
      <c r="D1257" s="1">
        <v>3961.58</v>
      </c>
      <c r="E1257" t="b">
        <f t="shared" si="19"/>
        <v>0</v>
      </c>
    </row>
    <row r="1258" spans="1:5" x14ac:dyDescent="0.15">
      <c r="A1258" s="3">
        <v>40973</v>
      </c>
      <c r="B1258" s="1">
        <v>1827.94</v>
      </c>
      <c r="C1258" s="1">
        <v>2530.0100000000002</v>
      </c>
      <c r="D1258" s="1">
        <v>3981.73</v>
      </c>
      <c r="E1258" t="b">
        <f t="shared" si="19"/>
        <v>0</v>
      </c>
    </row>
    <row r="1259" spans="1:5" x14ac:dyDescent="0.15">
      <c r="A1259" s="3">
        <v>40974</v>
      </c>
      <c r="B1259" s="1">
        <v>1794.26</v>
      </c>
      <c r="C1259" s="1">
        <v>2488.81</v>
      </c>
      <c r="D1259" s="1">
        <v>3954.19</v>
      </c>
      <c r="E1259" t="b">
        <f t="shared" si="19"/>
        <v>0</v>
      </c>
    </row>
    <row r="1260" spans="1:5" x14ac:dyDescent="0.15">
      <c r="A1260" s="3">
        <v>40975</v>
      </c>
      <c r="B1260" s="1">
        <v>1776.36</v>
      </c>
      <c r="C1260" s="1">
        <v>2471.48</v>
      </c>
      <c r="D1260" s="1">
        <v>3939.31</v>
      </c>
      <c r="E1260" t="b">
        <f t="shared" si="19"/>
        <v>0</v>
      </c>
    </row>
    <row r="1261" spans="1:5" x14ac:dyDescent="0.15">
      <c r="A1261" s="3">
        <v>40976</v>
      </c>
      <c r="B1261" s="1">
        <v>1798.1</v>
      </c>
      <c r="C1261" s="1">
        <v>2499.4299999999998</v>
      </c>
      <c r="D1261" s="1">
        <v>3993.56</v>
      </c>
      <c r="E1261" t="b">
        <f t="shared" si="19"/>
        <v>0</v>
      </c>
    </row>
    <row r="1262" spans="1:5" x14ac:dyDescent="0.15">
      <c r="A1262" s="3">
        <v>40977</v>
      </c>
      <c r="B1262" s="1">
        <v>1811.49</v>
      </c>
      <c r="C1262" s="1">
        <v>2522.3000000000002</v>
      </c>
      <c r="D1262" s="1">
        <v>4053.9</v>
      </c>
      <c r="E1262" t="b">
        <f t="shared" si="19"/>
        <v>0</v>
      </c>
    </row>
    <row r="1263" spans="1:5" x14ac:dyDescent="0.15">
      <c r="A1263" s="3">
        <v>40980</v>
      </c>
      <c r="B1263" s="1">
        <v>1796.94</v>
      </c>
      <c r="C1263" s="1">
        <v>2504.66</v>
      </c>
      <c r="D1263" s="1">
        <v>4078.68</v>
      </c>
      <c r="E1263" t="b">
        <f t="shared" si="19"/>
        <v>0</v>
      </c>
    </row>
    <row r="1264" spans="1:5" x14ac:dyDescent="0.15">
      <c r="A1264" s="3">
        <v>40981</v>
      </c>
      <c r="B1264" s="1">
        <v>1813.2</v>
      </c>
      <c r="C1264" s="1">
        <v>2530.63</v>
      </c>
      <c r="D1264" s="1">
        <v>4114.57</v>
      </c>
      <c r="E1264" t="b">
        <f t="shared" si="19"/>
        <v>0</v>
      </c>
    </row>
    <row r="1265" spans="1:5" x14ac:dyDescent="0.15">
      <c r="A1265" s="3">
        <v>40982</v>
      </c>
      <c r="B1265" s="1">
        <v>1776.41</v>
      </c>
      <c r="C1265" s="1">
        <v>2470.27</v>
      </c>
      <c r="D1265" s="1">
        <v>3919.62</v>
      </c>
      <c r="E1265" t="b">
        <f t="shared" si="19"/>
        <v>0</v>
      </c>
    </row>
    <row r="1266" spans="1:5" x14ac:dyDescent="0.15">
      <c r="A1266" s="3">
        <v>40983</v>
      </c>
      <c r="B1266" s="1">
        <v>1760.48</v>
      </c>
      <c r="C1266" s="1">
        <v>2454.96</v>
      </c>
      <c r="D1266" s="1">
        <v>3869.06</v>
      </c>
      <c r="E1266" t="b">
        <f t="shared" si="19"/>
        <v>0</v>
      </c>
    </row>
    <row r="1267" spans="1:5" x14ac:dyDescent="0.15">
      <c r="A1267" s="3">
        <v>40984</v>
      </c>
      <c r="B1267" s="1">
        <v>1780.08</v>
      </c>
      <c r="C1267" s="1">
        <v>2485.37</v>
      </c>
      <c r="D1267" s="1">
        <v>3971.51</v>
      </c>
      <c r="E1267" t="b">
        <f t="shared" si="19"/>
        <v>0</v>
      </c>
    </row>
    <row r="1268" spans="1:5" x14ac:dyDescent="0.15">
      <c r="A1268" s="3">
        <v>40987</v>
      </c>
      <c r="B1268" s="1">
        <v>1778.98</v>
      </c>
      <c r="C1268" s="1">
        <v>2484.33</v>
      </c>
      <c r="D1268" s="1">
        <v>4040.96</v>
      </c>
      <c r="E1268" t="b">
        <f t="shared" si="19"/>
        <v>0</v>
      </c>
    </row>
    <row r="1269" spans="1:5" x14ac:dyDescent="0.15">
      <c r="A1269" s="3">
        <v>40988</v>
      </c>
      <c r="B1269" s="1">
        <v>1755.72</v>
      </c>
      <c r="C1269" s="1">
        <v>2447.67</v>
      </c>
      <c r="D1269" s="1">
        <v>3949.49</v>
      </c>
      <c r="E1269" t="b">
        <f t="shared" si="19"/>
        <v>0</v>
      </c>
    </row>
    <row r="1270" spans="1:5" x14ac:dyDescent="0.15">
      <c r="A1270" s="3">
        <v>40989</v>
      </c>
      <c r="B1270" s="1">
        <v>1758.62</v>
      </c>
      <c r="C1270" s="1">
        <v>2448.0500000000002</v>
      </c>
      <c r="D1270" s="1">
        <v>3965.64</v>
      </c>
      <c r="E1270" t="b">
        <f t="shared" si="19"/>
        <v>0</v>
      </c>
    </row>
    <row r="1271" spans="1:5" x14ac:dyDescent="0.15">
      <c r="A1271" s="3">
        <v>40990</v>
      </c>
      <c r="B1271" s="1">
        <v>1760.33</v>
      </c>
      <c r="C1271" s="1">
        <v>2448.31</v>
      </c>
      <c r="D1271" s="1">
        <v>3956.74</v>
      </c>
      <c r="E1271" t="b">
        <f t="shared" si="19"/>
        <v>0</v>
      </c>
    </row>
    <row r="1272" spans="1:5" x14ac:dyDescent="0.15">
      <c r="A1272" s="3">
        <v>40991</v>
      </c>
      <c r="B1272" s="1">
        <v>1747.92</v>
      </c>
      <c r="C1272" s="1">
        <v>2427.23</v>
      </c>
      <c r="D1272" s="1">
        <v>3873.49</v>
      </c>
      <c r="E1272" t="b">
        <f t="shared" si="19"/>
        <v>0</v>
      </c>
    </row>
    <row r="1273" spans="1:5" x14ac:dyDescent="0.15">
      <c r="A1273" s="3">
        <v>40994</v>
      </c>
      <c r="B1273" s="1">
        <v>1749.89</v>
      </c>
      <c r="C1273" s="1">
        <v>2432.7600000000002</v>
      </c>
      <c r="D1273" s="1">
        <v>3860.82</v>
      </c>
      <c r="E1273" t="b">
        <f t="shared" si="19"/>
        <v>0</v>
      </c>
    </row>
    <row r="1274" spans="1:5" x14ac:dyDescent="0.15">
      <c r="A1274" s="3">
        <v>40995</v>
      </c>
      <c r="B1274" s="1">
        <v>1749.19</v>
      </c>
      <c r="C1274" s="1">
        <v>2423.56</v>
      </c>
      <c r="D1274" s="1">
        <v>3852.9</v>
      </c>
      <c r="E1274" t="b">
        <f t="shared" si="19"/>
        <v>0</v>
      </c>
    </row>
    <row r="1275" spans="1:5" x14ac:dyDescent="0.15">
      <c r="A1275" s="3">
        <v>40996</v>
      </c>
      <c r="B1275" s="1">
        <v>1708.85</v>
      </c>
      <c r="C1275" s="1">
        <v>2364.5700000000002</v>
      </c>
      <c r="D1275" s="1">
        <v>3663.07</v>
      </c>
      <c r="E1275" t="b">
        <f t="shared" si="19"/>
        <v>0</v>
      </c>
    </row>
    <row r="1276" spans="1:5" x14ac:dyDescent="0.15">
      <c r="A1276" s="3">
        <v>40997</v>
      </c>
      <c r="B1276" s="1">
        <v>1688.09</v>
      </c>
      <c r="C1276" s="1">
        <v>2339.06</v>
      </c>
      <c r="D1276" s="1">
        <v>3580.75</v>
      </c>
      <c r="E1276" t="b">
        <f t="shared" si="19"/>
        <v>0</v>
      </c>
    </row>
    <row r="1277" spans="1:5" x14ac:dyDescent="0.15">
      <c r="A1277" s="3">
        <v>40998</v>
      </c>
      <c r="B1277" s="1">
        <v>1705.63</v>
      </c>
      <c r="C1277" s="1">
        <v>2356.4</v>
      </c>
      <c r="D1277" s="1">
        <v>3560.49</v>
      </c>
      <c r="E1277" t="b">
        <f t="shared" si="19"/>
        <v>1</v>
      </c>
    </row>
    <row r="1278" spans="1:5" x14ac:dyDescent="0.15">
      <c r="A1278" s="3">
        <v>41004</v>
      </c>
      <c r="B1278" s="1">
        <v>1735.28</v>
      </c>
      <c r="C1278" s="1">
        <v>2405.17</v>
      </c>
      <c r="D1278" s="1">
        <v>3676.55</v>
      </c>
      <c r="E1278" t="b">
        <f t="shared" si="19"/>
        <v>0</v>
      </c>
    </row>
    <row r="1279" spans="1:5" x14ac:dyDescent="0.15">
      <c r="A1279" s="3">
        <v>41005</v>
      </c>
      <c r="B1279" s="1">
        <v>1737.51</v>
      </c>
      <c r="C1279" s="1">
        <v>2411.7600000000002</v>
      </c>
      <c r="D1279" s="1">
        <v>3713.28</v>
      </c>
      <c r="E1279" t="b">
        <f t="shared" si="19"/>
        <v>0</v>
      </c>
    </row>
    <row r="1280" spans="1:5" x14ac:dyDescent="0.15">
      <c r="A1280" s="3">
        <v>41008</v>
      </c>
      <c r="B1280" s="1">
        <v>1721.43</v>
      </c>
      <c r="C1280" s="1">
        <v>2391.4499999999998</v>
      </c>
      <c r="D1280" s="1">
        <v>3666.37</v>
      </c>
      <c r="E1280" t="b">
        <f t="shared" si="19"/>
        <v>0</v>
      </c>
    </row>
    <row r="1281" spans="1:5" x14ac:dyDescent="0.15">
      <c r="A1281" s="3">
        <v>41009</v>
      </c>
      <c r="B1281" s="1">
        <v>1736.24</v>
      </c>
      <c r="C1281" s="1">
        <v>2411.29</v>
      </c>
      <c r="D1281" s="1">
        <v>3710.36</v>
      </c>
      <c r="E1281" t="b">
        <f t="shared" si="19"/>
        <v>0</v>
      </c>
    </row>
    <row r="1282" spans="1:5" x14ac:dyDescent="0.15">
      <c r="A1282" s="3">
        <v>41010</v>
      </c>
      <c r="B1282" s="1">
        <v>1734.59</v>
      </c>
      <c r="C1282" s="1">
        <v>2410.11</v>
      </c>
      <c r="D1282" s="1">
        <v>3739.42</v>
      </c>
      <c r="E1282" t="b">
        <f t="shared" si="19"/>
        <v>0</v>
      </c>
    </row>
    <row r="1283" spans="1:5" x14ac:dyDescent="0.15">
      <c r="A1283" s="3">
        <v>41011</v>
      </c>
      <c r="B1283" s="1">
        <v>1770.95</v>
      </c>
      <c r="C1283" s="1">
        <v>2458.94</v>
      </c>
      <c r="D1283" s="1">
        <v>3818.15</v>
      </c>
      <c r="E1283" t="b">
        <f t="shared" ref="E1283:E1346" si="20">MONTH(A1283)&lt;&gt;MONTH(A1284)</f>
        <v>0</v>
      </c>
    </row>
    <row r="1284" spans="1:5" x14ac:dyDescent="0.15">
      <c r="A1284" s="3">
        <v>41012</v>
      </c>
      <c r="B1284" s="1">
        <v>1777.07</v>
      </c>
      <c r="C1284" s="1">
        <v>2467.3200000000002</v>
      </c>
      <c r="D1284" s="1">
        <v>3850.73</v>
      </c>
      <c r="E1284" t="b">
        <f t="shared" si="20"/>
        <v>0</v>
      </c>
    </row>
    <row r="1285" spans="1:5" x14ac:dyDescent="0.15">
      <c r="A1285" s="3">
        <v>41015</v>
      </c>
      <c r="B1285" s="1">
        <v>1770.68</v>
      </c>
      <c r="C1285" s="1">
        <v>2457.86</v>
      </c>
      <c r="D1285" s="1">
        <v>3868.56</v>
      </c>
      <c r="E1285" t="b">
        <f t="shared" si="20"/>
        <v>0</v>
      </c>
    </row>
    <row r="1286" spans="1:5" x14ac:dyDescent="0.15">
      <c r="A1286" s="3">
        <v>41016</v>
      </c>
      <c r="B1286" s="1">
        <v>1749.4</v>
      </c>
      <c r="C1286" s="1">
        <v>2427.52</v>
      </c>
      <c r="D1286" s="1">
        <v>3815.25</v>
      </c>
      <c r="E1286" t="b">
        <f t="shared" si="20"/>
        <v>0</v>
      </c>
    </row>
    <row r="1287" spans="1:5" x14ac:dyDescent="0.15">
      <c r="A1287" s="3">
        <v>41017</v>
      </c>
      <c r="B1287" s="1">
        <v>1789.63</v>
      </c>
      <c r="C1287" s="1">
        <v>2483.91</v>
      </c>
      <c r="D1287" s="1">
        <v>3904.49</v>
      </c>
      <c r="E1287" t="b">
        <f t="shared" si="20"/>
        <v>0</v>
      </c>
    </row>
    <row r="1288" spans="1:5" x14ac:dyDescent="0.15">
      <c r="A1288" s="3">
        <v>41018</v>
      </c>
      <c r="B1288" s="1">
        <v>1791.38</v>
      </c>
      <c r="C1288" s="1">
        <v>2482.5500000000002</v>
      </c>
      <c r="D1288" s="1">
        <v>3901.32</v>
      </c>
      <c r="E1288" t="b">
        <f t="shared" si="20"/>
        <v>0</v>
      </c>
    </row>
    <row r="1289" spans="1:5" x14ac:dyDescent="0.15">
      <c r="A1289" s="3">
        <v>41019</v>
      </c>
      <c r="B1289" s="1">
        <v>1815.88</v>
      </c>
      <c r="C1289" s="1">
        <v>2514.75</v>
      </c>
      <c r="D1289" s="1">
        <v>3932.12</v>
      </c>
      <c r="E1289" t="b">
        <f t="shared" si="20"/>
        <v>0</v>
      </c>
    </row>
    <row r="1290" spans="1:5" x14ac:dyDescent="0.15">
      <c r="A1290" s="3">
        <v>41022</v>
      </c>
      <c r="B1290" s="1">
        <v>1799.91</v>
      </c>
      <c r="C1290" s="1">
        <v>2497.4299999999998</v>
      </c>
      <c r="D1290" s="1">
        <v>3867.25</v>
      </c>
      <c r="E1290" t="b">
        <f t="shared" si="20"/>
        <v>0</v>
      </c>
    </row>
    <row r="1291" spans="1:5" x14ac:dyDescent="0.15">
      <c r="A1291" s="3">
        <v>41023</v>
      </c>
      <c r="B1291" s="1">
        <v>1808.86</v>
      </c>
      <c r="C1291" s="1">
        <v>2504.0100000000002</v>
      </c>
      <c r="D1291" s="1">
        <v>3832.42</v>
      </c>
      <c r="E1291" t="b">
        <f t="shared" si="20"/>
        <v>0</v>
      </c>
    </row>
    <row r="1292" spans="1:5" x14ac:dyDescent="0.15">
      <c r="A1292" s="3">
        <v>41024</v>
      </c>
      <c r="B1292" s="1">
        <v>1819.22</v>
      </c>
      <c r="C1292" s="1">
        <v>2520.65</v>
      </c>
      <c r="D1292" s="1">
        <v>3894.92</v>
      </c>
      <c r="E1292" t="b">
        <f t="shared" si="20"/>
        <v>0</v>
      </c>
    </row>
    <row r="1293" spans="1:5" x14ac:dyDescent="0.15">
      <c r="A1293" s="3">
        <v>41025</v>
      </c>
      <c r="B1293" s="1">
        <v>1822.21</v>
      </c>
      <c r="C1293" s="1">
        <v>2525.88</v>
      </c>
      <c r="D1293" s="1">
        <v>3870.69</v>
      </c>
      <c r="E1293" t="b">
        <f t="shared" si="20"/>
        <v>0</v>
      </c>
    </row>
    <row r="1294" spans="1:5" x14ac:dyDescent="0.15">
      <c r="A1294" s="3">
        <v>41026</v>
      </c>
      <c r="B1294" s="1">
        <v>1822.54</v>
      </c>
      <c r="C1294" s="1">
        <v>2523.63</v>
      </c>
      <c r="D1294" s="1">
        <v>3837.88</v>
      </c>
      <c r="E1294" t="b">
        <f t="shared" si="20"/>
        <v>1</v>
      </c>
    </row>
    <row r="1295" spans="1:5" x14ac:dyDescent="0.15">
      <c r="A1295" s="3">
        <v>41031</v>
      </c>
      <c r="B1295" s="1">
        <v>1862.75</v>
      </c>
      <c r="C1295" s="1">
        <v>2576.2199999999998</v>
      </c>
      <c r="D1295" s="1">
        <v>3874.24</v>
      </c>
      <c r="E1295" t="b">
        <f t="shared" si="20"/>
        <v>0</v>
      </c>
    </row>
    <row r="1296" spans="1:5" x14ac:dyDescent="0.15">
      <c r="A1296" s="3">
        <v>41032</v>
      </c>
      <c r="B1296" s="1">
        <v>1864.3</v>
      </c>
      <c r="C1296" s="1">
        <v>2579.8000000000002</v>
      </c>
      <c r="D1296" s="1">
        <v>3892.93</v>
      </c>
      <c r="E1296" t="b">
        <f t="shared" si="20"/>
        <v>0</v>
      </c>
    </row>
    <row r="1297" spans="1:5" x14ac:dyDescent="0.15">
      <c r="A1297" s="3">
        <v>41033</v>
      </c>
      <c r="B1297" s="1">
        <v>1876.66</v>
      </c>
      <c r="C1297" s="1">
        <v>2600.39</v>
      </c>
      <c r="D1297" s="1">
        <v>3924.26</v>
      </c>
      <c r="E1297" t="b">
        <f t="shared" si="20"/>
        <v>0</v>
      </c>
    </row>
    <row r="1298" spans="1:5" x14ac:dyDescent="0.15">
      <c r="A1298" s="3">
        <v>41036</v>
      </c>
      <c r="B1298" s="1">
        <v>1866.62</v>
      </c>
      <c r="C1298" s="1">
        <v>2594.31</v>
      </c>
      <c r="D1298" s="1">
        <v>3954.18</v>
      </c>
      <c r="E1298" t="b">
        <f t="shared" si="20"/>
        <v>0</v>
      </c>
    </row>
    <row r="1299" spans="1:5" x14ac:dyDescent="0.15">
      <c r="A1299" s="3">
        <v>41037</v>
      </c>
      <c r="B1299" s="1">
        <v>1862.4</v>
      </c>
      <c r="C1299" s="1">
        <v>2583.91</v>
      </c>
      <c r="D1299" s="1">
        <v>3958.42</v>
      </c>
      <c r="E1299" t="b">
        <f t="shared" si="20"/>
        <v>0</v>
      </c>
    </row>
    <row r="1300" spans="1:5" x14ac:dyDescent="0.15">
      <c r="A1300" s="3">
        <v>41038</v>
      </c>
      <c r="B1300" s="1">
        <v>1830.13</v>
      </c>
      <c r="C1300" s="1">
        <v>2538.3000000000002</v>
      </c>
      <c r="D1300" s="1">
        <v>3897.47</v>
      </c>
      <c r="E1300" t="b">
        <f t="shared" si="20"/>
        <v>0</v>
      </c>
    </row>
    <row r="1301" spans="1:5" x14ac:dyDescent="0.15">
      <c r="A1301" s="3">
        <v>41039</v>
      </c>
      <c r="B1301" s="1">
        <v>1829.61</v>
      </c>
      <c r="C1301" s="1">
        <v>2536.6999999999998</v>
      </c>
      <c r="D1301" s="1">
        <v>3912.47</v>
      </c>
      <c r="E1301" t="b">
        <f t="shared" si="20"/>
        <v>0</v>
      </c>
    </row>
    <row r="1302" spans="1:5" x14ac:dyDescent="0.15">
      <c r="A1302" s="3">
        <v>41040</v>
      </c>
      <c r="B1302" s="1">
        <v>1815.73</v>
      </c>
      <c r="C1302" s="1">
        <v>2516.92</v>
      </c>
      <c r="D1302" s="1">
        <v>3886.52</v>
      </c>
      <c r="E1302" t="b">
        <f t="shared" si="20"/>
        <v>0</v>
      </c>
    </row>
    <row r="1303" spans="1:5" x14ac:dyDescent="0.15">
      <c r="A1303" s="3">
        <v>41043</v>
      </c>
      <c r="B1303" s="1">
        <v>1800.5</v>
      </c>
      <c r="C1303" s="1">
        <v>2493.7800000000002</v>
      </c>
      <c r="D1303" s="1">
        <v>3880.78</v>
      </c>
      <c r="E1303" t="b">
        <f t="shared" si="20"/>
        <v>0</v>
      </c>
    </row>
    <row r="1304" spans="1:5" x14ac:dyDescent="0.15">
      <c r="A1304" s="3">
        <v>41044</v>
      </c>
      <c r="B1304" s="1">
        <v>1801.06</v>
      </c>
      <c r="C1304" s="1">
        <v>2497.5700000000002</v>
      </c>
      <c r="D1304" s="1">
        <v>3865.88</v>
      </c>
      <c r="E1304" t="b">
        <f t="shared" si="20"/>
        <v>0</v>
      </c>
    </row>
    <row r="1305" spans="1:5" x14ac:dyDescent="0.15">
      <c r="A1305" s="3">
        <v>41045</v>
      </c>
      <c r="B1305" s="1">
        <v>1774.24</v>
      </c>
      <c r="C1305" s="1">
        <v>2456.9499999999998</v>
      </c>
      <c r="D1305" s="1">
        <v>3826.03</v>
      </c>
      <c r="E1305" t="b">
        <f t="shared" si="20"/>
        <v>0</v>
      </c>
    </row>
    <row r="1306" spans="1:5" x14ac:dyDescent="0.15">
      <c r="A1306" s="3">
        <v>41046</v>
      </c>
      <c r="B1306" s="1">
        <v>1801.11</v>
      </c>
      <c r="C1306" s="1">
        <v>2495.1</v>
      </c>
      <c r="D1306" s="1">
        <v>3880.79</v>
      </c>
      <c r="E1306" t="b">
        <f t="shared" si="20"/>
        <v>0</v>
      </c>
    </row>
    <row r="1307" spans="1:5" x14ac:dyDescent="0.15">
      <c r="A1307" s="3">
        <v>41047</v>
      </c>
      <c r="B1307" s="1">
        <v>1775.57</v>
      </c>
      <c r="C1307" s="1">
        <v>2458.83</v>
      </c>
      <c r="D1307" s="1">
        <v>3810.51</v>
      </c>
      <c r="E1307" t="b">
        <f t="shared" si="20"/>
        <v>0</v>
      </c>
    </row>
    <row r="1308" spans="1:5" x14ac:dyDescent="0.15">
      <c r="A1308" s="3">
        <v>41050</v>
      </c>
      <c r="B1308" s="1">
        <v>1784.94</v>
      </c>
      <c r="C1308" s="1">
        <v>2471.73</v>
      </c>
      <c r="D1308" s="1">
        <v>3802.15</v>
      </c>
      <c r="E1308" t="b">
        <f t="shared" si="20"/>
        <v>0</v>
      </c>
    </row>
    <row r="1309" spans="1:5" x14ac:dyDescent="0.15">
      <c r="A1309" s="3">
        <v>41051</v>
      </c>
      <c r="B1309" s="1">
        <v>1810.41</v>
      </c>
      <c r="C1309" s="1">
        <v>2510.6</v>
      </c>
      <c r="D1309" s="1">
        <v>3852.18</v>
      </c>
      <c r="E1309" t="b">
        <f t="shared" si="20"/>
        <v>0</v>
      </c>
    </row>
    <row r="1310" spans="1:5" x14ac:dyDescent="0.15">
      <c r="A1310" s="3">
        <v>41052</v>
      </c>
      <c r="B1310" s="1">
        <v>1801.47</v>
      </c>
      <c r="C1310" s="1">
        <v>2497.31</v>
      </c>
      <c r="D1310" s="1">
        <v>3844.08</v>
      </c>
      <c r="E1310" t="b">
        <f t="shared" si="20"/>
        <v>0</v>
      </c>
    </row>
    <row r="1311" spans="1:5" x14ac:dyDescent="0.15">
      <c r="A1311" s="3">
        <v>41053</v>
      </c>
      <c r="B1311" s="1">
        <v>1789.43</v>
      </c>
      <c r="C1311" s="1">
        <v>2475.65</v>
      </c>
      <c r="D1311" s="1">
        <v>3816.31</v>
      </c>
      <c r="E1311" t="b">
        <f t="shared" si="20"/>
        <v>0</v>
      </c>
    </row>
    <row r="1312" spans="1:5" x14ac:dyDescent="0.15">
      <c r="A1312" s="3">
        <v>41054</v>
      </c>
      <c r="B1312" s="1">
        <v>1776.38</v>
      </c>
      <c r="C1312" s="1">
        <v>2455.87</v>
      </c>
      <c r="D1312" s="1">
        <v>3773.09</v>
      </c>
      <c r="E1312" t="b">
        <f t="shared" si="20"/>
        <v>0</v>
      </c>
    </row>
    <row r="1313" spans="1:5" x14ac:dyDescent="0.15">
      <c r="A1313" s="3">
        <v>41057</v>
      </c>
      <c r="B1313" s="1">
        <v>1800.91</v>
      </c>
      <c r="C1313" s="1">
        <v>2494.0100000000002</v>
      </c>
      <c r="D1313" s="1">
        <v>3822.53</v>
      </c>
      <c r="E1313" t="b">
        <f t="shared" si="20"/>
        <v>0</v>
      </c>
    </row>
    <row r="1314" spans="1:5" x14ac:dyDescent="0.15">
      <c r="A1314" s="3">
        <v>41058</v>
      </c>
      <c r="B1314" s="1">
        <v>1824.43</v>
      </c>
      <c r="C1314" s="1">
        <v>2524.6999999999998</v>
      </c>
      <c r="D1314" s="1">
        <v>3881.07</v>
      </c>
      <c r="E1314" t="b">
        <f t="shared" si="20"/>
        <v>0</v>
      </c>
    </row>
    <row r="1315" spans="1:5" x14ac:dyDescent="0.15">
      <c r="A1315" s="3">
        <v>41059</v>
      </c>
      <c r="B1315" s="1">
        <v>1818.39</v>
      </c>
      <c r="C1315" s="1">
        <v>2514.7600000000002</v>
      </c>
      <c r="D1315" s="1">
        <v>3889.62</v>
      </c>
      <c r="E1315" t="b">
        <f t="shared" si="20"/>
        <v>0</v>
      </c>
    </row>
    <row r="1316" spans="1:5" x14ac:dyDescent="0.15">
      <c r="A1316" s="3">
        <v>41060</v>
      </c>
      <c r="B1316" s="1">
        <v>1804.59</v>
      </c>
      <c r="C1316" s="1">
        <v>2501.62</v>
      </c>
      <c r="D1316" s="1">
        <v>3898.59</v>
      </c>
      <c r="E1316" t="b">
        <f t="shared" si="20"/>
        <v>1</v>
      </c>
    </row>
    <row r="1317" spans="1:5" x14ac:dyDescent="0.15">
      <c r="A1317" s="3">
        <v>41061</v>
      </c>
      <c r="B1317" s="1">
        <v>1808.53</v>
      </c>
      <c r="C1317" s="1">
        <v>2505.2600000000002</v>
      </c>
      <c r="D1317" s="1">
        <v>3892.22</v>
      </c>
      <c r="E1317" t="b">
        <f t="shared" si="20"/>
        <v>0</v>
      </c>
    </row>
    <row r="1318" spans="1:5" x14ac:dyDescent="0.15">
      <c r="A1318" s="3">
        <v>41064</v>
      </c>
      <c r="B1318" s="1">
        <v>1760.95</v>
      </c>
      <c r="C1318" s="1">
        <v>2439.9</v>
      </c>
      <c r="D1318" s="1">
        <v>3755</v>
      </c>
      <c r="E1318" t="b">
        <f t="shared" si="20"/>
        <v>0</v>
      </c>
    </row>
    <row r="1319" spans="1:5" x14ac:dyDescent="0.15">
      <c r="A1319" s="3">
        <v>41065</v>
      </c>
      <c r="B1319" s="1">
        <v>1763.7</v>
      </c>
      <c r="C1319" s="1">
        <v>2440.31</v>
      </c>
      <c r="D1319" s="1">
        <v>3748.98</v>
      </c>
      <c r="E1319" t="b">
        <f t="shared" si="20"/>
        <v>0</v>
      </c>
    </row>
    <row r="1320" spans="1:5" x14ac:dyDescent="0.15">
      <c r="A1320" s="3">
        <v>41066</v>
      </c>
      <c r="B1320" s="1">
        <v>1768.58</v>
      </c>
      <c r="C1320" s="1">
        <v>2442.71</v>
      </c>
      <c r="D1320" s="1">
        <v>3734.67</v>
      </c>
      <c r="E1320" t="b">
        <f t="shared" si="20"/>
        <v>0</v>
      </c>
    </row>
    <row r="1321" spans="1:5" x14ac:dyDescent="0.15">
      <c r="A1321" s="3">
        <v>41067</v>
      </c>
      <c r="B1321" s="1">
        <v>1757.77</v>
      </c>
      <c r="C1321" s="1">
        <v>2428.88</v>
      </c>
      <c r="D1321" s="1">
        <v>3712.7</v>
      </c>
      <c r="E1321" t="b">
        <f t="shared" si="20"/>
        <v>0</v>
      </c>
    </row>
    <row r="1322" spans="1:5" x14ac:dyDescent="0.15">
      <c r="A1322" s="3">
        <v>41068</v>
      </c>
      <c r="B1322" s="1">
        <v>1738.59</v>
      </c>
      <c r="C1322" s="1">
        <v>2409.4499999999998</v>
      </c>
      <c r="D1322" s="1">
        <v>3697.72</v>
      </c>
      <c r="E1322" t="b">
        <f t="shared" si="20"/>
        <v>0</v>
      </c>
    </row>
    <row r="1323" spans="1:5" x14ac:dyDescent="0.15">
      <c r="A1323" s="3">
        <v>41071</v>
      </c>
      <c r="B1323" s="1">
        <v>1756.03</v>
      </c>
      <c r="C1323" s="1">
        <v>2435.42</v>
      </c>
      <c r="D1323" s="1">
        <v>3760.43</v>
      </c>
      <c r="E1323" t="b">
        <f t="shared" si="20"/>
        <v>0</v>
      </c>
    </row>
    <row r="1324" spans="1:5" x14ac:dyDescent="0.15">
      <c r="A1324" s="3">
        <v>41072</v>
      </c>
      <c r="B1324" s="1">
        <v>1745.45</v>
      </c>
      <c r="C1324" s="1">
        <v>2418.1</v>
      </c>
      <c r="D1324" s="1">
        <v>3738.89</v>
      </c>
      <c r="E1324" t="b">
        <f t="shared" si="20"/>
        <v>0</v>
      </c>
    </row>
    <row r="1325" spans="1:5" x14ac:dyDescent="0.15">
      <c r="A1325" s="3">
        <v>41073</v>
      </c>
      <c r="B1325" s="1">
        <v>1771.42</v>
      </c>
      <c r="C1325" s="1">
        <v>2455.33</v>
      </c>
      <c r="D1325" s="1">
        <v>3803.82</v>
      </c>
      <c r="E1325" t="b">
        <f t="shared" si="20"/>
        <v>0</v>
      </c>
    </row>
    <row r="1326" spans="1:5" x14ac:dyDescent="0.15">
      <c r="A1326" s="3">
        <v>41074</v>
      </c>
      <c r="B1326" s="1">
        <v>1756.3</v>
      </c>
      <c r="C1326" s="1">
        <v>2435.39</v>
      </c>
      <c r="D1326" s="1">
        <v>3777.59</v>
      </c>
      <c r="E1326" t="b">
        <f t="shared" si="20"/>
        <v>0</v>
      </c>
    </row>
    <row r="1327" spans="1:5" x14ac:dyDescent="0.15">
      <c r="A1327" s="3">
        <v>41075</v>
      </c>
      <c r="B1327" s="1">
        <v>1769.49</v>
      </c>
      <c r="C1327" s="1">
        <v>2448.59</v>
      </c>
      <c r="D1327" s="1">
        <v>3784.17</v>
      </c>
      <c r="E1327" t="b">
        <f t="shared" si="20"/>
        <v>0</v>
      </c>
    </row>
    <row r="1328" spans="1:5" x14ac:dyDescent="0.15">
      <c r="A1328" s="3">
        <v>41078</v>
      </c>
      <c r="B1328" s="1">
        <v>1776.24</v>
      </c>
      <c r="C1328" s="1">
        <v>2462</v>
      </c>
      <c r="D1328" s="1">
        <v>3824.15</v>
      </c>
      <c r="E1328" t="b">
        <f t="shared" si="20"/>
        <v>0</v>
      </c>
    </row>
    <row r="1329" spans="1:5" x14ac:dyDescent="0.15">
      <c r="A1329" s="3">
        <v>41079</v>
      </c>
      <c r="B1329" s="1">
        <v>1764.88</v>
      </c>
      <c r="C1329" s="1">
        <v>2444.0700000000002</v>
      </c>
      <c r="D1329" s="1">
        <v>3799.52</v>
      </c>
      <c r="E1329" t="b">
        <f t="shared" si="20"/>
        <v>0</v>
      </c>
    </row>
    <row r="1330" spans="1:5" x14ac:dyDescent="0.15">
      <c r="A1330" s="3">
        <v>41080</v>
      </c>
      <c r="B1330" s="1">
        <v>1763.63</v>
      </c>
      <c r="C1330" s="1">
        <v>2440.11</v>
      </c>
      <c r="D1330" s="1">
        <v>3784.33</v>
      </c>
      <c r="E1330" t="b">
        <f t="shared" si="20"/>
        <v>0</v>
      </c>
    </row>
    <row r="1331" spans="1:5" x14ac:dyDescent="0.15">
      <c r="A1331" s="3">
        <v>41081</v>
      </c>
      <c r="B1331" s="1">
        <v>1735.34</v>
      </c>
      <c r="C1331" s="1">
        <v>2402.0100000000002</v>
      </c>
      <c r="D1331" s="1">
        <v>3729.21</v>
      </c>
      <c r="E1331" t="b">
        <f t="shared" si="20"/>
        <v>0</v>
      </c>
    </row>
    <row r="1332" spans="1:5" x14ac:dyDescent="0.15">
      <c r="A1332" s="3">
        <v>41085</v>
      </c>
      <c r="B1332" s="1">
        <v>1704.57</v>
      </c>
      <c r="C1332" s="1">
        <v>2354.7600000000002</v>
      </c>
      <c r="D1332" s="1">
        <v>3633.24</v>
      </c>
      <c r="E1332" t="b">
        <f t="shared" si="20"/>
        <v>0</v>
      </c>
    </row>
    <row r="1333" spans="1:5" x14ac:dyDescent="0.15">
      <c r="A1333" s="3">
        <v>41086</v>
      </c>
      <c r="B1333" s="1">
        <v>1700.5</v>
      </c>
      <c r="C1333" s="1">
        <v>2351.94</v>
      </c>
      <c r="D1333" s="1">
        <v>3627.99</v>
      </c>
      <c r="E1333" t="b">
        <f t="shared" si="20"/>
        <v>0</v>
      </c>
    </row>
    <row r="1334" spans="1:5" x14ac:dyDescent="0.15">
      <c r="A1334" s="3">
        <v>41087</v>
      </c>
      <c r="B1334" s="1">
        <v>1695.03</v>
      </c>
      <c r="C1334" s="1">
        <v>2346.17</v>
      </c>
      <c r="D1334" s="1">
        <v>3615.95</v>
      </c>
      <c r="E1334" t="b">
        <f t="shared" si="20"/>
        <v>0</v>
      </c>
    </row>
    <row r="1335" spans="1:5" x14ac:dyDescent="0.15">
      <c r="A1335" s="3">
        <v>41088</v>
      </c>
      <c r="B1335" s="1">
        <v>1681.38</v>
      </c>
      <c r="C1335" s="1">
        <v>2328.81</v>
      </c>
      <c r="D1335" s="1">
        <v>3562.42</v>
      </c>
      <c r="E1335" t="b">
        <f t="shared" si="20"/>
        <v>0</v>
      </c>
    </row>
    <row r="1336" spans="1:5" x14ac:dyDescent="0.15">
      <c r="A1336" s="3">
        <v>41089</v>
      </c>
      <c r="B1336" s="1">
        <v>1708.86</v>
      </c>
      <c r="C1336" s="1">
        <v>2364.44</v>
      </c>
      <c r="D1336" s="1">
        <v>3610.25</v>
      </c>
      <c r="E1336" t="b">
        <f t="shared" si="20"/>
        <v>1</v>
      </c>
    </row>
    <row r="1337" spans="1:5" x14ac:dyDescent="0.15">
      <c r="A1337" s="3">
        <v>41092</v>
      </c>
      <c r="B1337" s="1">
        <v>1706.17</v>
      </c>
      <c r="C1337" s="1">
        <v>2366.3200000000002</v>
      </c>
      <c r="D1337" s="1">
        <v>3659.61</v>
      </c>
      <c r="E1337" t="b">
        <f t="shared" si="20"/>
        <v>0</v>
      </c>
    </row>
    <row r="1338" spans="1:5" x14ac:dyDescent="0.15">
      <c r="A1338" s="3">
        <v>41093</v>
      </c>
      <c r="B1338" s="1">
        <v>1710.41</v>
      </c>
      <c r="C1338" s="1">
        <v>2372.85</v>
      </c>
      <c r="D1338" s="1">
        <v>3672.97</v>
      </c>
      <c r="E1338" t="b">
        <f t="shared" si="20"/>
        <v>0</v>
      </c>
    </row>
    <row r="1339" spans="1:5" x14ac:dyDescent="0.15">
      <c r="A1339" s="3">
        <v>41094</v>
      </c>
      <c r="B1339" s="1">
        <v>1712.94</v>
      </c>
      <c r="C1339" s="1">
        <v>2372.04</v>
      </c>
      <c r="D1339" s="1">
        <v>3659.61</v>
      </c>
      <c r="E1339" t="b">
        <f t="shared" si="20"/>
        <v>0</v>
      </c>
    </row>
    <row r="1340" spans="1:5" x14ac:dyDescent="0.15">
      <c r="A1340" s="3">
        <v>41095</v>
      </c>
      <c r="B1340" s="1">
        <v>1695.36</v>
      </c>
      <c r="C1340" s="1">
        <v>2344.48</v>
      </c>
      <c r="D1340" s="1">
        <v>3572.75</v>
      </c>
      <c r="E1340" t="b">
        <f t="shared" si="20"/>
        <v>0</v>
      </c>
    </row>
    <row r="1341" spans="1:5" x14ac:dyDescent="0.15">
      <c r="A1341" s="3">
        <v>41096</v>
      </c>
      <c r="B1341" s="1">
        <v>1711.58</v>
      </c>
      <c r="C1341" s="1">
        <v>2377.73</v>
      </c>
      <c r="D1341" s="1">
        <v>3645.55</v>
      </c>
      <c r="E1341" t="b">
        <f t="shared" si="20"/>
        <v>0</v>
      </c>
    </row>
    <row r="1342" spans="1:5" x14ac:dyDescent="0.15">
      <c r="A1342" s="3">
        <v>41099</v>
      </c>
      <c r="B1342" s="1">
        <v>1668.02</v>
      </c>
      <c r="C1342" s="1">
        <v>2323.36</v>
      </c>
      <c r="D1342" s="1">
        <v>3553.28</v>
      </c>
      <c r="E1342" t="b">
        <f t="shared" si="20"/>
        <v>0</v>
      </c>
    </row>
    <row r="1343" spans="1:5" x14ac:dyDescent="0.15">
      <c r="A1343" s="3">
        <v>41100</v>
      </c>
      <c r="B1343" s="1">
        <v>1664.42</v>
      </c>
      <c r="C1343" s="1">
        <v>2318.5300000000002</v>
      </c>
      <c r="D1343" s="1">
        <v>3512.12</v>
      </c>
      <c r="E1343" t="b">
        <f t="shared" si="20"/>
        <v>0</v>
      </c>
    </row>
    <row r="1344" spans="1:5" x14ac:dyDescent="0.15">
      <c r="A1344" s="3">
        <v>41101</v>
      </c>
      <c r="B1344" s="1">
        <v>1672.25</v>
      </c>
      <c r="C1344" s="1">
        <v>2332.92</v>
      </c>
      <c r="D1344" s="1">
        <v>3544.09</v>
      </c>
      <c r="E1344" t="b">
        <f t="shared" si="20"/>
        <v>0</v>
      </c>
    </row>
    <row r="1345" spans="1:5" x14ac:dyDescent="0.15">
      <c r="A1345" s="3">
        <v>41102</v>
      </c>
      <c r="B1345" s="1">
        <v>1680.05</v>
      </c>
      <c r="C1345" s="1">
        <v>2350.2800000000002</v>
      </c>
      <c r="D1345" s="1">
        <v>3596.42</v>
      </c>
      <c r="E1345" t="b">
        <f t="shared" si="20"/>
        <v>0</v>
      </c>
    </row>
    <row r="1346" spans="1:5" x14ac:dyDescent="0.15">
      <c r="A1346" s="3">
        <v>41103</v>
      </c>
      <c r="B1346" s="1">
        <v>1685.02</v>
      </c>
      <c r="C1346" s="1">
        <v>2357.3200000000002</v>
      </c>
      <c r="D1346" s="1">
        <v>3570.77</v>
      </c>
      <c r="E1346" t="b">
        <f t="shared" si="20"/>
        <v>0</v>
      </c>
    </row>
    <row r="1347" spans="1:5" x14ac:dyDescent="0.15">
      <c r="A1347" s="3">
        <v>41106</v>
      </c>
      <c r="B1347" s="1">
        <v>1657.62</v>
      </c>
      <c r="C1347" s="1">
        <v>2316.9899999999998</v>
      </c>
      <c r="D1347" s="1">
        <v>3416.2</v>
      </c>
      <c r="E1347" t="b">
        <f t="shared" ref="E1347:E1410" si="21">MONTH(A1347)&lt;&gt;MONTH(A1348)</f>
        <v>0</v>
      </c>
    </row>
    <row r="1348" spans="1:5" x14ac:dyDescent="0.15">
      <c r="A1348" s="3">
        <v>41107</v>
      </c>
      <c r="B1348" s="1">
        <v>1669.71</v>
      </c>
      <c r="C1348" s="1">
        <v>2331.04</v>
      </c>
      <c r="D1348" s="1">
        <v>3445.55</v>
      </c>
      <c r="E1348" t="b">
        <f t="shared" si="21"/>
        <v>0</v>
      </c>
    </row>
    <row r="1349" spans="1:5" x14ac:dyDescent="0.15">
      <c r="A1349" s="3">
        <v>41108</v>
      </c>
      <c r="B1349" s="1">
        <v>1665.86</v>
      </c>
      <c r="C1349" s="1">
        <v>2325.4899999999998</v>
      </c>
      <c r="D1349" s="1">
        <v>3476.42</v>
      </c>
      <c r="E1349" t="b">
        <f t="shared" si="21"/>
        <v>0</v>
      </c>
    </row>
    <row r="1350" spans="1:5" x14ac:dyDescent="0.15">
      <c r="A1350" s="3">
        <v>41109</v>
      </c>
      <c r="B1350" s="1">
        <v>1674.27</v>
      </c>
      <c r="C1350" s="1">
        <v>2334.8200000000002</v>
      </c>
      <c r="D1350" s="1">
        <v>3525.84</v>
      </c>
      <c r="E1350" t="b">
        <f t="shared" si="21"/>
        <v>0</v>
      </c>
    </row>
    <row r="1351" spans="1:5" x14ac:dyDescent="0.15">
      <c r="A1351" s="3">
        <v>41110</v>
      </c>
      <c r="B1351" s="1">
        <v>1658.3</v>
      </c>
      <c r="C1351" s="1">
        <v>2307.75</v>
      </c>
      <c r="D1351" s="1">
        <v>3510.48</v>
      </c>
      <c r="E1351" t="b">
        <f t="shared" si="21"/>
        <v>0</v>
      </c>
    </row>
    <row r="1352" spans="1:5" x14ac:dyDescent="0.15">
      <c r="A1352" s="3">
        <v>41113</v>
      </c>
      <c r="B1352" s="1">
        <v>1629.07</v>
      </c>
      <c r="C1352" s="1">
        <v>2270.21</v>
      </c>
      <c r="D1352" s="1">
        <v>3477.06</v>
      </c>
      <c r="E1352" t="b">
        <f t="shared" si="21"/>
        <v>0</v>
      </c>
    </row>
    <row r="1353" spans="1:5" x14ac:dyDescent="0.15">
      <c r="A1353" s="3">
        <v>41114</v>
      </c>
      <c r="B1353" s="1">
        <v>1632.95</v>
      </c>
      <c r="C1353" s="1">
        <v>2278.11</v>
      </c>
      <c r="D1353" s="1">
        <v>3507.03</v>
      </c>
      <c r="E1353" t="b">
        <f t="shared" si="21"/>
        <v>0</v>
      </c>
    </row>
    <row r="1354" spans="1:5" x14ac:dyDescent="0.15">
      <c r="A1354" s="3">
        <v>41115</v>
      </c>
      <c r="B1354" s="1">
        <v>1627.96</v>
      </c>
      <c r="C1354" s="1">
        <v>2267.39</v>
      </c>
      <c r="D1354" s="1">
        <v>3482.59</v>
      </c>
      <c r="E1354" t="b">
        <f t="shared" si="21"/>
        <v>0</v>
      </c>
    </row>
    <row r="1355" spans="1:5" x14ac:dyDescent="0.15">
      <c r="A1355" s="3">
        <v>41116</v>
      </c>
      <c r="B1355" s="1">
        <v>1624.46</v>
      </c>
      <c r="C1355" s="1">
        <v>2256.9899999999998</v>
      </c>
      <c r="D1355" s="1">
        <v>3444.94</v>
      </c>
      <c r="E1355" t="b">
        <f t="shared" si="21"/>
        <v>0</v>
      </c>
    </row>
    <row r="1356" spans="1:5" x14ac:dyDescent="0.15">
      <c r="A1356" s="3">
        <v>41117</v>
      </c>
      <c r="B1356" s="1">
        <v>1630.31</v>
      </c>
      <c r="C1356" s="1">
        <v>2261.89</v>
      </c>
      <c r="D1356" s="1">
        <v>3420.61</v>
      </c>
      <c r="E1356" t="b">
        <f t="shared" si="21"/>
        <v>0</v>
      </c>
    </row>
    <row r="1357" spans="1:5" x14ac:dyDescent="0.15">
      <c r="A1357" s="3">
        <v>41120</v>
      </c>
      <c r="B1357" s="1">
        <v>1625.64</v>
      </c>
      <c r="C1357" s="1">
        <v>2254.7399999999998</v>
      </c>
      <c r="D1357" s="1">
        <v>3335.24</v>
      </c>
      <c r="E1357" t="b">
        <f t="shared" si="21"/>
        <v>0</v>
      </c>
    </row>
    <row r="1358" spans="1:5" x14ac:dyDescent="0.15">
      <c r="A1358" s="3">
        <v>41121</v>
      </c>
      <c r="B1358" s="1">
        <v>1631.88</v>
      </c>
      <c r="C1358" s="1">
        <v>2262.44</v>
      </c>
      <c r="D1358" s="1">
        <v>3272.06</v>
      </c>
      <c r="E1358" t="b">
        <f t="shared" si="21"/>
        <v>1</v>
      </c>
    </row>
    <row r="1359" spans="1:5" x14ac:dyDescent="0.15">
      <c r="A1359" s="3">
        <v>41122</v>
      </c>
      <c r="B1359" s="1">
        <v>1645.62</v>
      </c>
      <c r="C1359" s="1">
        <v>2282.13</v>
      </c>
      <c r="D1359" s="1">
        <v>3333.01</v>
      </c>
      <c r="E1359" t="b">
        <f t="shared" si="21"/>
        <v>0</v>
      </c>
    </row>
    <row r="1360" spans="1:5" x14ac:dyDescent="0.15">
      <c r="A1360" s="3">
        <v>41123</v>
      </c>
      <c r="B1360" s="1">
        <v>1634.55</v>
      </c>
      <c r="C1360" s="1">
        <v>2259.69</v>
      </c>
      <c r="D1360" s="1">
        <v>3314.23</v>
      </c>
      <c r="E1360" t="b">
        <f t="shared" si="21"/>
        <v>0</v>
      </c>
    </row>
    <row r="1361" spans="1:5" x14ac:dyDescent="0.15">
      <c r="A1361" s="3">
        <v>41124</v>
      </c>
      <c r="B1361" s="1">
        <v>1641.6</v>
      </c>
      <c r="C1361" s="1">
        <v>2272.0500000000002</v>
      </c>
      <c r="D1361" s="1">
        <v>3393.94</v>
      </c>
      <c r="E1361" t="b">
        <f t="shared" si="21"/>
        <v>0</v>
      </c>
    </row>
    <row r="1362" spans="1:5" x14ac:dyDescent="0.15">
      <c r="A1362" s="3">
        <v>41127</v>
      </c>
      <c r="B1362" s="1">
        <v>1658.37</v>
      </c>
      <c r="C1362" s="1">
        <v>2295.12</v>
      </c>
      <c r="D1362" s="1">
        <v>3484</v>
      </c>
      <c r="E1362" t="b">
        <f t="shared" si="21"/>
        <v>0</v>
      </c>
    </row>
    <row r="1363" spans="1:5" x14ac:dyDescent="0.15">
      <c r="A1363" s="3">
        <v>41128</v>
      </c>
      <c r="B1363" s="1">
        <v>1657.91</v>
      </c>
      <c r="C1363" s="1">
        <v>2294.5300000000002</v>
      </c>
      <c r="D1363" s="1">
        <v>3524.75</v>
      </c>
      <c r="E1363" t="b">
        <f t="shared" si="21"/>
        <v>0</v>
      </c>
    </row>
    <row r="1364" spans="1:5" x14ac:dyDescent="0.15">
      <c r="A1364" s="3">
        <v>41129</v>
      </c>
      <c r="B1364" s="1">
        <v>1662.77</v>
      </c>
      <c r="C1364" s="1">
        <v>2297.67</v>
      </c>
      <c r="D1364" s="1">
        <v>3515.61</v>
      </c>
      <c r="E1364" t="b">
        <f t="shared" si="21"/>
        <v>0</v>
      </c>
    </row>
    <row r="1365" spans="1:5" x14ac:dyDescent="0.15">
      <c r="A1365" s="3">
        <v>41130</v>
      </c>
      <c r="B1365" s="1">
        <v>1671.95</v>
      </c>
      <c r="C1365" s="1">
        <v>2314.52</v>
      </c>
      <c r="D1365" s="1">
        <v>3565.9</v>
      </c>
      <c r="E1365" t="b">
        <f t="shared" si="21"/>
        <v>0</v>
      </c>
    </row>
    <row r="1366" spans="1:5" x14ac:dyDescent="0.15">
      <c r="A1366" s="3">
        <v>41131</v>
      </c>
      <c r="B1366" s="1">
        <v>1665.17</v>
      </c>
      <c r="C1366" s="1">
        <v>2301.56</v>
      </c>
      <c r="D1366" s="1">
        <v>3562.51</v>
      </c>
      <c r="E1366" t="b">
        <f t="shared" si="21"/>
        <v>0</v>
      </c>
    </row>
    <row r="1367" spans="1:5" x14ac:dyDescent="0.15">
      <c r="A1367" s="3">
        <v>41134</v>
      </c>
      <c r="B1367" s="1">
        <v>1632</v>
      </c>
      <c r="C1367" s="1">
        <v>2255.61</v>
      </c>
      <c r="D1367" s="1">
        <v>3489.25</v>
      </c>
      <c r="E1367" t="b">
        <f t="shared" si="21"/>
        <v>0</v>
      </c>
    </row>
    <row r="1368" spans="1:5" x14ac:dyDescent="0.15">
      <c r="A1368" s="3">
        <v>41135</v>
      </c>
      <c r="B1368" s="1">
        <v>1633.14</v>
      </c>
      <c r="C1368" s="1">
        <v>2257.4899999999998</v>
      </c>
      <c r="D1368" s="1">
        <v>3526.63</v>
      </c>
      <c r="E1368" t="b">
        <f t="shared" si="21"/>
        <v>0</v>
      </c>
    </row>
    <row r="1369" spans="1:5" x14ac:dyDescent="0.15">
      <c r="A1369" s="3">
        <v>41136</v>
      </c>
      <c r="B1369" s="1">
        <v>1610.41</v>
      </c>
      <c r="C1369" s="1">
        <v>2232.17</v>
      </c>
      <c r="D1369" s="1">
        <v>3490.39</v>
      </c>
      <c r="E1369" t="b">
        <f t="shared" si="21"/>
        <v>0</v>
      </c>
    </row>
    <row r="1370" spans="1:5" x14ac:dyDescent="0.15">
      <c r="A1370" s="3">
        <v>41137</v>
      </c>
      <c r="B1370" s="1">
        <v>1605.28</v>
      </c>
      <c r="C1370" s="1">
        <v>2222.88</v>
      </c>
      <c r="D1370" s="1">
        <v>3462.82</v>
      </c>
      <c r="E1370" t="b">
        <f t="shared" si="21"/>
        <v>0</v>
      </c>
    </row>
    <row r="1371" spans="1:5" x14ac:dyDescent="0.15">
      <c r="A1371" s="3">
        <v>41138</v>
      </c>
      <c r="B1371" s="1">
        <v>1606</v>
      </c>
      <c r="C1371" s="1">
        <v>2217.7600000000002</v>
      </c>
      <c r="D1371" s="1">
        <v>3465.93</v>
      </c>
      <c r="E1371" t="b">
        <f t="shared" si="21"/>
        <v>0</v>
      </c>
    </row>
    <row r="1372" spans="1:5" x14ac:dyDescent="0.15">
      <c r="A1372" s="3">
        <v>41141</v>
      </c>
      <c r="B1372" s="1">
        <v>1596.2</v>
      </c>
      <c r="C1372" s="1">
        <v>2204.4499999999998</v>
      </c>
      <c r="D1372" s="1">
        <v>3487.6</v>
      </c>
      <c r="E1372" t="b">
        <f t="shared" si="21"/>
        <v>0</v>
      </c>
    </row>
    <row r="1373" spans="1:5" x14ac:dyDescent="0.15">
      <c r="A1373" s="3">
        <v>41142</v>
      </c>
      <c r="B1373" s="1">
        <v>1598.5</v>
      </c>
      <c r="C1373" s="1">
        <v>2208.48</v>
      </c>
      <c r="D1373" s="1">
        <v>3549.84</v>
      </c>
      <c r="E1373" t="b">
        <f t="shared" si="21"/>
        <v>0</v>
      </c>
    </row>
    <row r="1374" spans="1:5" x14ac:dyDescent="0.15">
      <c r="A1374" s="3">
        <v>41143</v>
      </c>
      <c r="B1374" s="1">
        <v>1591.33</v>
      </c>
      <c r="C1374" s="1">
        <v>2194.2199999999998</v>
      </c>
      <c r="D1374" s="1">
        <v>3528.2</v>
      </c>
      <c r="E1374" t="b">
        <f t="shared" si="21"/>
        <v>0</v>
      </c>
    </row>
    <row r="1375" spans="1:5" x14ac:dyDescent="0.15">
      <c r="A1375" s="3">
        <v>41144</v>
      </c>
      <c r="B1375" s="1">
        <v>1596.57</v>
      </c>
      <c r="C1375" s="1">
        <v>2197.37</v>
      </c>
      <c r="D1375" s="1">
        <v>3556.22</v>
      </c>
      <c r="E1375" t="b">
        <f t="shared" si="21"/>
        <v>0</v>
      </c>
    </row>
    <row r="1376" spans="1:5" x14ac:dyDescent="0.15">
      <c r="A1376" s="3">
        <v>41145</v>
      </c>
      <c r="B1376" s="1">
        <v>1588.11</v>
      </c>
      <c r="C1376" s="1">
        <v>2179.4899999999998</v>
      </c>
      <c r="D1376" s="1">
        <v>3475.56</v>
      </c>
      <c r="E1376" t="b">
        <f t="shared" si="21"/>
        <v>0</v>
      </c>
    </row>
    <row r="1377" spans="1:5" x14ac:dyDescent="0.15">
      <c r="A1377" s="3">
        <v>41148</v>
      </c>
      <c r="B1377" s="1">
        <v>1557.17</v>
      </c>
      <c r="C1377" s="1">
        <v>2136.85</v>
      </c>
      <c r="D1377" s="1">
        <v>3394.92</v>
      </c>
      <c r="E1377" t="b">
        <f t="shared" si="21"/>
        <v>0</v>
      </c>
    </row>
    <row r="1378" spans="1:5" x14ac:dyDescent="0.15">
      <c r="A1378" s="3">
        <v>41149</v>
      </c>
      <c r="B1378" s="1">
        <v>1570.44</v>
      </c>
      <c r="C1378" s="1">
        <v>2149.02</v>
      </c>
      <c r="D1378" s="1">
        <v>3420.87</v>
      </c>
      <c r="E1378" t="b">
        <f t="shared" si="21"/>
        <v>0</v>
      </c>
    </row>
    <row r="1379" spans="1:5" x14ac:dyDescent="0.15">
      <c r="A1379" s="3">
        <v>41150</v>
      </c>
      <c r="B1379" s="1">
        <v>1554.4</v>
      </c>
      <c r="C1379" s="1">
        <v>2123.39</v>
      </c>
      <c r="D1379" s="1">
        <v>3408.17</v>
      </c>
      <c r="E1379" t="b">
        <f t="shared" si="21"/>
        <v>0</v>
      </c>
    </row>
    <row r="1380" spans="1:5" x14ac:dyDescent="0.15">
      <c r="A1380" s="3">
        <v>41151</v>
      </c>
      <c r="B1380" s="1">
        <v>1560.29</v>
      </c>
      <c r="C1380" s="1">
        <v>2128.0700000000002</v>
      </c>
      <c r="D1380" s="1">
        <v>3340.95</v>
      </c>
      <c r="E1380" t="b">
        <f t="shared" si="21"/>
        <v>0</v>
      </c>
    </row>
    <row r="1381" spans="1:5" x14ac:dyDescent="0.15">
      <c r="A1381" s="3">
        <v>41152</v>
      </c>
      <c r="B1381" s="1">
        <v>1551.2</v>
      </c>
      <c r="C1381" s="1">
        <v>2119.9699999999998</v>
      </c>
      <c r="D1381" s="1">
        <v>3354.8</v>
      </c>
      <c r="E1381" t="b">
        <f t="shared" si="21"/>
        <v>1</v>
      </c>
    </row>
    <row r="1382" spans="1:5" x14ac:dyDescent="0.15">
      <c r="A1382" s="3">
        <v>41155</v>
      </c>
      <c r="B1382" s="1">
        <v>1560.08</v>
      </c>
      <c r="C1382" s="1">
        <v>2137.9899999999998</v>
      </c>
      <c r="D1382" s="1">
        <v>3417.64</v>
      </c>
      <c r="E1382" t="b">
        <f t="shared" si="21"/>
        <v>0</v>
      </c>
    </row>
    <row r="1383" spans="1:5" x14ac:dyDescent="0.15">
      <c r="A1383" s="3">
        <v>41156</v>
      </c>
      <c r="B1383" s="1">
        <v>1548.04</v>
      </c>
      <c r="C1383" s="1">
        <v>2117.5500000000002</v>
      </c>
      <c r="D1383" s="1">
        <v>3390.99</v>
      </c>
      <c r="E1383" t="b">
        <f t="shared" si="21"/>
        <v>0</v>
      </c>
    </row>
    <row r="1384" spans="1:5" x14ac:dyDescent="0.15">
      <c r="A1384" s="3">
        <v>41157</v>
      </c>
      <c r="B1384" s="1">
        <v>1537.53</v>
      </c>
      <c r="C1384" s="1">
        <v>2107.04</v>
      </c>
      <c r="D1384" s="1">
        <v>3419.6</v>
      </c>
      <c r="E1384" t="b">
        <f t="shared" si="21"/>
        <v>0</v>
      </c>
    </row>
    <row r="1385" spans="1:5" x14ac:dyDescent="0.15">
      <c r="A1385" s="3">
        <v>41158</v>
      </c>
      <c r="B1385" s="1">
        <v>1550.97</v>
      </c>
      <c r="C1385" s="1">
        <v>2124.15</v>
      </c>
      <c r="D1385" s="1">
        <v>3458.19</v>
      </c>
      <c r="E1385" t="b">
        <f t="shared" si="21"/>
        <v>0</v>
      </c>
    </row>
    <row r="1386" spans="1:5" x14ac:dyDescent="0.15">
      <c r="A1386" s="3">
        <v>41159</v>
      </c>
      <c r="B1386" s="1">
        <v>1619.21</v>
      </c>
      <c r="C1386" s="1">
        <v>2218.4699999999998</v>
      </c>
      <c r="D1386" s="1">
        <v>3569.98</v>
      </c>
      <c r="E1386" t="b">
        <f t="shared" si="21"/>
        <v>0</v>
      </c>
    </row>
    <row r="1387" spans="1:5" x14ac:dyDescent="0.15">
      <c r="A1387" s="3">
        <v>41162</v>
      </c>
      <c r="B1387" s="1">
        <v>1620.03</v>
      </c>
      <c r="C1387" s="1">
        <v>2221.69</v>
      </c>
      <c r="D1387" s="1">
        <v>3608.76</v>
      </c>
      <c r="E1387" t="b">
        <f t="shared" si="21"/>
        <v>0</v>
      </c>
    </row>
    <row r="1388" spans="1:5" x14ac:dyDescent="0.15">
      <c r="A1388" s="3">
        <v>41163</v>
      </c>
      <c r="B1388" s="1">
        <v>1605.07</v>
      </c>
      <c r="C1388" s="1">
        <v>2205.2800000000002</v>
      </c>
      <c r="D1388" s="1">
        <v>3602.09</v>
      </c>
      <c r="E1388" t="b">
        <f t="shared" si="21"/>
        <v>0</v>
      </c>
    </row>
    <row r="1389" spans="1:5" x14ac:dyDescent="0.15">
      <c r="A1389" s="3">
        <v>41164</v>
      </c>
      <c r="B1389" s="1">
        <v>1607.99</v>
      </c>
      <c r="C1389" s="1">
        <v>2209.39</v>
      </c>
      <c r="D1389" s="1">
        <v>3628.53</v>
      </c>
      <c r="E1389" t="b">
        <f t="shared" si="21"/>
        <v>0</v>
      </c>
    </row>
    <row r="1390" spans="1:5" x14ac:dyDescent="0.15">
      <c r="A1390" s="3">
        <v>41165</v>
      </c>
      <c r="B1390" s="1">
        <v>1597.16</v>
      </c>
      <c r="C1390" s="1">
        <v>2192.79</v>
      </c>
      <c r="D1390" s="1">
        <v>3567.51</v>
      </c>
      <c r="E1390" t="b">
        <f t="shared" si="21"/>
        <v>0</v>
      </c>
    </row>
    <row r="1391" spans="1:5" x14ac:dyDescent="0.15">
      <c r="A1391" s="3">
        <v>41166</v>
      </c>
      <c r="B1391" s="1">
        <v>1614.7</v>
      </c>
      <c r="C1391" s="1">
        <v>2211.44</v>
      </c>
      <c r="D1391" s="1">
        <v>3568.22</v>
      </c>
      <c r="E1391" t="b">
        <f t="shared" si="21"/>
        <v>0</v>
      </c>
    </row>
    <row r="1392" spans="1:5" x14ac:dyDescent="0.15">
      <c r="A1392" s="3">
        <v>41169</v>
      </c>
      <c r="B1392" s="1">
        <v>1582.1</v>
      </c>
      <c r="C1392" s="1">
        <v>2161.56</v>
      </c>
      <c r="D1392" s="1">
        <v>3462.53</v>
      </c>
      <c r="E1392" t="b">
        <f t="shared" si="21"/>
        <v>0</v>
      </c>
    </row>
    <row r="1393" spans="1:5" x14ac:dyDescent="0.15">
      <c r="A1393" s="3">
        <v>41170</v>
      </c>
      <c r="B1393" s="1">
        <v>1564.98</v>
      </c>
      <c r="C1393" s="1">
        <v>2137.1</v>
      </c>
      <c r="D1393" s="1">
        <v>3454.67</v>
      </c>
      <c r="E1393" t="b">
        <f t="shared" si="21"/>
        <v>0</v>
      </c>
    </row>
    <row r="1394" spans="1:5" x14ac:dyDescent="0.15">
      <c r="A1394" s="3">
        <v>41171</v>
      </c>
      <c r="B1394" s="1">
        <v>1569.07</v>
      </c>
      <c r="C1394" s="1">
        <v>2143.14</v>
      </c>
      <c r="D1394" s="1">
        <v>3486.53</v>
      </c>
      <c r="E1394" t="b">
        <f t="shared" si="21"/>
        <v>0</v>
      </c>
    </row>
    <row r="1395" spans="1:5" x14ac:dyDescent="0.15">
      <c r="A1395" s="3">
        <v>41172</v>
      </c>
      <c r="B1395" s="1">
        <v>1540.96</v>
      </c>
      <c r="C1395" s="1">
        <v>2101.66</v>
      </c>
      <c r="D1395" s="1">
        <v>3364.47</v>
      </c>
      <c r="E1395" t="b">
        <f t="shared" si="21"/>
        <v>0</v>
      </c>
    </row>
    <row r="1396" spans="1:5" x14ac:dyDescent="0.15">
      <c r="A1396" s="3">
        <v>41173</v>
      </c>
      <c r="B1396" s="1">
        <v>1545.96</v>
      </c>
      <c r="C1396" s="1">
        <v>2106.85</v>
      </c>
      <c r="D1396" s="1">
        <v>3329.3</v>
      </c>
      <c r="E1396" t="b">
        <f t="shared" si="21"/>
        <v>0</v>
      </c>
    </row>
    <row r="1397" spans="1:5" x14ac:dyDescent="0.15">
      <c r="A1397" s="3">
        <v>41176</v>
      </c>
      <c r="B1397" s="1">
        <v>1553.97</v>
      </c>
      <c r="C1397" s="1">
        <v>2120.52</v>
      </c>
      <c r="D1397" s="1">
        <v>3351.99</v>
      </c>
      <c r="E1397" t="b">
        <f t="shared" si="21"/>
        <v>0</v>
      </c>
    </row>
    <row r="1398" spans="1:5" x14ac:dyDescent="0.15">
      <c r="A1398" s="3">
        <v>41177</v>
      </c>
      <c r="B1398" s="1">
        <v>1553.7</v>
      </c>
      <c r="C1398" s="1">
        <v>2118.29</v>
      </c>
      <c r="D1398" s="1">
        <v>3323.86</v>
      </c>
      <c r="E1398" t="b">
        <f t="shared" si="21"/>
        <v>0</v>
      </c>
    </row>
    <row r="1399" spans="1:5" x14ac:dyDescent="0.15">
      <c r="A1399" s="3">
        <v>41178</v>
      </c>
      <c r="B1399" s="1">
        <v>1541.14</v>
      </c>
      <c r="C1399" s="1">
        <v>2099.0700000000002</v>
      </c>
      <c r="D1399" s="1">
        <v>3231.02</v>
      </c>
      <c r="E1399" t="b">
        <f t="shared" si="21"/>
        <v>0</v>
      </c>
    </row>
    <row r="1400" spans="1:5" x14ac:dyDescent="0.15">
      <c r="A1400" s="3">
        <v>41179</v>
      </c>
      <c r="B1400" s="1">
        <v>1587.96</v>
      </c>
      <c r="C1400" s="1">
        <v>2165.16</v>
      </c>
      <c r="D1400" s="1">
        <v>3301.32</v>
      </c>
      <c r="E1400" t="b">
        <f t="shared" si="21"/>
        <v>0</v>
      </c>
    </row>
    <row r="1401" spans="1:5" x14ac:dyDescent="0.15">
      <c r="A1401" s="3">
        <v>41180</v>
      </c>
      <c r="B1401" s="1">
        <v>1613.09</v>
      </c>
      <c r="C1401" s="1">
        <v>2203.9899999999998</v>
      </c>
      <c r="D1401" s="1">
        <v>3359.22</v>
      </c>
      <c r="E1401" t="b">
        <f t="shared" si="21"/>
        <v>1</v>
      </c>
    </row>
    <row r="1402" spans="1:5" x14ac:dyDescent="0.15">
      <c r="A1402" s="3">
        <v>41190</v>
      </c>
      <c r="B1402" s="1">
        <v>1596.14</v>
      </c>
      <c r="C1402" s="1">
        <v>2180.4299999999998</v>
      </c>
      <c r="D1402" s="1">
        <v>3358.49</v>
      </c>
      <c r="E1402" t="b">
        <f t="shared" si="21"/>
        <v>0</v>
      </c>
    </row>
    <row r="1403" spans="1:5" x14ac:dyDescent="0.15">
      <c r="A1403" s="3">
        <v>41191</v>
      </c>
      <c r="B1403" s="1">
        <v>1627.66</v>
      </c>
      <c r="C1403" s="1">
        <v>2225.19</v>
      </c>
      <c r="D1403" s="1">
        <v>3451.72</v>
      </c>
      <c r="E1403" t="b">
        <f t="shared" si="21"/>
        <v>0</v>
      </c>
    </row>
    <row r="1404" spans="1:5" x14ac:dyDescent="0.15">
      <c r="A1404" s="3">
        <v>41192</v>
      </c>
      <c r="B1404" s="1">
        <v>1625.33</v>
      </c>
      <c r="C1404" s="1">
        <v>2225.13</v>
      </c>
      <c r="D1404" s="1">
        <v>3494.37</v>
      </c>
      <c r="E1404" t="b">
        <f t="shared" si="21"/>
        <v>0</v>
      </c>
    </row>
    <row r="1405" spans="1:5" x14ac:dyDescent="0.15">
      <c r="A1405" s="3">
        <v>41193</v>
      </c>
      <c r="B1405" s="1">
        <v>1615.75</v>
      </c>
      <c r="C1405" s="1">
        <v>2208.3000000000002</v>
      </c>
      <c r="D1405" s="1">
        <v>3440.52</v>
      </c>
      <c r="E1405" t="b">
        <f t="shared" si="21"/>
        <v>0</v>
      </c>
    </row>
    <row r="1406" spans="1:5" x14ac:dyDescent="0.15">
      <c r="A1406" s="3">
        <v>41194</v>
      </c>
      <c r="B1406" s="1">
        <v>1618.66</v>
      </c>
      <c r="C1406" s="1">
        <v>2212.35</v>
      </c>
      <c r="D1406" s="1">
        <v>3432.24</v>
      </c>
      <c r="E1406" t="b">
        <f t="shared" si="21"/>
        <v>0</v>
      </c>
    </row>
    <row r="1407" spans="1:5" x14ac:dyDescent="0.15">
      <c r="A1407" s="3">
        <v>41197</v>
      </c>
      <c r="B1407" s="1">
        <v>1612.95</v>
      </c>
      <c r="C1407" s="1">
        <v>2204.9299999999998</v>
      </c>
      <c r="D1407" s="1">
        <v>3405.95</v>
      </c>
      <c r="E1407" t="b">
        <f t="shared" si="21"/>
        <v>0</v>
      </c>
    </row>
    <row r="1408" spans="1:5" x14ac:dyDescent="0.15">
      <c r="A1408" s="3">
        <v>41198</v>
      </c>
      <c r="B1408" s="1">
        <v>1614.14</v>
      </c>
      <c r="C1408" s="1">
        <v>2206.77</v>
      </c>
      <c r="D1408" s="1">
        <v>3418.92</v>
      </c>
      <c r="E1408" t="b">
        <f t="shared" si="21"/>
        <v>0</v>
      </c>
    </row>
    <row r="1409" spans="1:5" x14ac:dyDescent="0.15">
      <c r="A1409" s="3">
        <v>41199</v>
      </c>
      <c r="B1409" s="1">
        <v>1617.66</v>
      </c>
      <c r="C1409" s="1">
        <v>2210.15</v>
      </c>
      <c r="D1409" s="1">
        <v>3432.01</v>
      </c>
      <c r="E1409" t="b">
        <f t="shared" si="21"/>
        <v>0</v>
      </c>
    </row>
    <row r="1410" spans="1:5" x14ac:dyDescent="0.15">
      <c r="A1410" s="3">
        <v>41200</v>
      </c>
      <c r="B1410" s="1">
        <v>1639.67</v>
      </c>
      <c r="C1410" s="1">
        <v>2241.66</v>
      </c>
      <c r="D1410" s="1">
        <v>3486.98</v>
      </c>
      <c r="E1410" t="b">
        <f t="shared" si="21"/>
        <v>0</v>
      </c>
    </row>
    <row r="1411" spans="1:5" x14ac:dyDescent="0.15">
      <c r="A1411" s="3">
        <v>41201</v>
      </c>
      <c r="B1411" s="1">
        <v>1637.77</v>
      </c>
      <c r="C1411" s="1">
        <v>2238.52</v>
      </c>
      <c r="D1411" s="1">
        <v>3477.78</v>
      </c>
      <c r="E1411" t="b">
        <f t="shared" ref="E1411:E1474" si="22">MONTH(A1411)&lt;&gt;MONTH(A1412)</f>
        <v>0</v>
      </c>
    </row>
    <row r="1412" spans="1:5" x14ac:dyDescent="0.15">
      <c r="A1412" s="3">
        <v>41204</v>
      </c>
      <c r="B1412" s="1">
        <v>1643.34</v>
      </c>
      <c r="C1412" s="1">
        <v>2246.87</v>
      </c>
      <c r="D1412" s="1">
        <v>3492.79</v>
      </c>
      <c r="E1412" t="b">
        <f t="shared" si="22"/>
        <v>0</v>
      </c>
    </row>
    <row r="1413" spans="1:5" x14ac:dyDescent="0.15">
      <c r="A1413" s="3">
        <v>41205</v>
      </c>
      <c r="B1413" s="1">
        <v>1625.81</v>
      </c>
      <c r="C1413" s="1">
        <v>2220.15</v>
      </c>
      <c r="D1413" s="1">
        <v>3455.7</v>
      </c>
      <c r="E1413" t="b">
        <f t="shared" si="22"/>
        <v>0</v>
      </c>
    </row>
    <row r="1414" spans="1:5" x14ac:dyDescent="0.15">
      <c r="A1414" s="3">
        <v>41206</v>
      </c>
      <c r="B1414" s="1">
        <v>1623.64</v>
      </c>
      <c r="C1414" s="1">
        <v>2217.6799999999998</v>
      </c>
      <c r="D1414" s="1">
        <v>3440.75</v>
      </c>
      <c r="E1414" t="b">
        <f t="shared" si="22"/>
        <v>0</v>
      </c>
    </row>
    <row r="1415" spans="1:5" x14ac:dyDescent="0.15">
      <c r="A1415" s="3">
        <v>41207</v>
      </c>
      <c r="B1415" s="1">
        <v>1612.95</v>
      </c>
      <c r="C1415" s="1">
        <v>2205.25</v>
      </c>
      <c r="D1415" s="1">
        <v>3401.95</v>
      </c>
      <c r="E1415" t="b">
        <f t="shared" si="22"/>
        <v>0</v>
      </c>
    </row>
    <row r="1416" spans="1:5" x14ac:dyDescent="0.15">
      <c r="A1416" s="3">
        <v>41208</v>
      </c>
      <c r="B1416" s="1">
        <v>1584.7</v>
      </c>
      <c r="C1416" s="1">
        <v>2164.6799999999998</v>
      </c>
      <c r="D1416" s="1">
        <v>3327.72</v>
      </c>
      <c r="E1416" t="b">
        <f t="shared" si="22"/>
        <v>0</v>
      </c>
    </row>
    <row r="1417" spans="1:5" x14ac:dyDescent="0.15">
      <c r="A1417" s="3">
        <v>41211</v>
      </c>
      <c r="B1417" s="1">
        <v>1571.52</v>
      </c>
      <c r="C1417" s="1">
        <v>2150.4299999999998</v>
      </c>
      <c r="D1417" s="1">
        <v>3321.76</v>
      </c>
      <c r="E1417" t="b">
        <f t="shared" si="22"/>
        <v>0</v>
      </c>
    </row>
    <row r="1418" spans="1:5" x14ac:dyDescent="0.15">
      <c r="A1418" s="3">
        <v>41212</v>
      </c>
      <c r="B1418" s="1">
        <v>1576.32</v>
      </c>
      <c r="C1418" s="1">
        <v>2156.1</v>
      </c>
      <c r="D1418" s="1">
        <v>3327.51</v>
      </c>
      <c r="E1418" t="b">
        <f t="shared" si="22"/>
        <v>0</v>
      </c>
    </row>
    <row r="1419" spans="1:5" x14ac:dyDescent="0.15">
      <c r="A1419" s="3">
        <v>41213</v>
      </c>
      <c r="B1419" s="1">
        <v>1587.05</v>
      </c>
      <c r="C1419" s="1">
        <v>2170.19</v>
      </c>
      <c r="D1419" s="1">
        <v>3342.92</v>
      </c>
      <c r="E1419" t="b">
        <f t="shared" si="22"/>
        <v>1</v>
      </c>
    </row>
    <row r="1420" spans="1:5" x14ac:dyDescent="0.15">
      <c r="A1420" s="3">
        <v>41214</v>
      </c>
      <c r="B1420" s="1">
        <v>1617.73</v>
      </c>
      <c r="C1420" s="1">
        <v>2213.16</v>
      </c>
      <c r="D1420" s="1">
        <v>3402.75</v>
      </c>
      <c r="E1420" t="b">
        <f t="shared" si="22"/>
        <v>0</v>
      </c>
    </row>
    <row r="1421" spans="1:5" x14ac:dyDescent="0.15">
      <c r="A1421" s="3">
        <v>41215</v>
      </c>
      <c r="B1421" s="1">
        <v>1626.61</v>
      </c>
      <c r="C1421" s="1">
        <v>2223.61</v>
      </c>
      <c r="D1421" s="1">
        <v>3418.42</v>
      </c>
      <c r="E1421" t="b">
        <f t="shared" si="22"/>
        <v>0</v>
      </c>
    </row>
    <row r="1422" spans="1:5" x14ac:dyDescent="0.15">
      <c r="A1422" s="3">
        <v>41218</v>
      </c>
      <c r="B1422" s="1">
        <v>1624.71</v>
      </c>
      <c r="C1422" s="1">
        <v>2220.96</v>
      </c>
      <c r="D1422" s="1">
        <v>3406.77</v>
      </c>
      <c r="E1422" t="b">
        <f t="shared" si="22"/>
        <v>0</v>
      </c>
    </row>
    <row r="1423" spans="1:5" x14ac:dyDescent="0.15">
      <c r="A1423" s="3">
        <v>41219</v>
      </c>
      <c r="B1423" s="1">
        <v>1619.74</v>
      </c>
      <c r="C1423" s="1">
        <v>2211.38</v>
      </c>
      <c r="D1423" s="1">
        <v>3380.06</v>
      </c>
      <c r="E1423" t="b">
        <f t="shared" si="22"/>
        <v>0</v>
      </c>
    </row>
    <row r="1424" spans="1:5" x14ac:dyDescent="0.15">
      <c r="A1424" s="3">
        <v>41220</v>
      </c>
      <c r="B1424" s="1">
        <v>1617.83</v>
      </c>
      <c r="C1424" s="1">
        <v>2207.06</v>
      </c>
      <c r="D1424" s="1">
        <v>3380.4</v>
      </c>
      <c r="E1424" t="b">
        <f t="shared" si="22"/>
        <v>0</v>
      </c>
    </row>
    <row r="1425" spans="1:5" x14ac:dyDescent="0.15">
      <c r="A1425" s="3">
        <v>41221</v>
      </c>
      <c r="B1425" s="1">
        <v>1591.61</v>
      </c>
      <c r="C1425" s="1">
        <v>2171.16</v>
      </c>
      <c r="D1425" s="1">
        <v>3293.7</v>
      </c>
      <c r="E1425" t="b">
        <f t="shared" si="22"/>
        <v>0</v>
      </c>
    </row>
    <row r="1426" spans="1:5" x14ac:dyDescent="0.15">
      <c r="A1426" s="3">
        <v>41222</v>
      </c>
      <c r="B1426" s="1">
        <v>1591.85</v>
      </c>
      <c r="C1426" s="1">
        <v>2168.1999999999998</v>
      </c>
      <c r="D1426" s="1">
        <v>3284.72</v>
      </c>
      <c r="E1426" t="b">
        <f t="shared" si="22"/>
        <v>0</v>
      </c>
    </row>
    <row r="1427" spans="1:5" x14ac:dyDescent="0.15">
      <c r="A1427" s="3">
        <v>41225</v>
      </c>
      <c r="B1427" s="1">
        <v>1600.88</v>
      </c>
      <c r="C1427" s="1">
        <v>2180.58</v>
      </c>
      <c r="D1427" s="1">
        <v>3312.96</v>
      </c>
      <c r="E1427" t="b">
        <f t="shared" si="22"/>
        <v>0</v>
      </c>
    </row>
    <row r="1428" spans="1:5" x14ac:dyDescent="0.15">
      <c r="A1428" s="3">
        <v>41226</v>
      </c>
      <c r="B1428" s="1">
        <v>1575.26</v>
      </c>
      <c r="C1428" s="1">
        <v>2144.9899999999998</v>
      </c>
      <c r="D1428" s="1">
        <v>3245.89</v>
      </c>
      <c r="E1428" t="b">
        <f t="shared" si="22"/>
        <v>0</v>
      </c>
    </row>
    <row r="1429" spans="1:5" x14ac:dyDescent="0.15">
      <c r="A1429" s="3">
        <v>41227</v>
      </c>
      <c r="B1429" s="1">
        <v>1581.95</v>
      </c>
      <c r="C1429" s="1">
        <v>2153.85</v>
      </c>
      <c r="D1429" s="1">
        <v>3248.08</v>
      </c>
      <c r="E1429" t="b">
        <f t="shared" si="22"/>
        <v>0</v>
      </c>
    </row>
    <row r="1430" spans="1:5" x14ac:dyDescent="0.15">
      <c r="A1430" s="3">
        <v>41228</v>
      </c>
      <c r="B1430" s="1">
        <v>1563.7</v>
      </c>
      <c r="C1430" s="1">
        <v>2127.34</v>
      </c>
      <c r="D1430" s="1">
        <v>3185.24</v>
      </c>
      <c r="E1430" t="b">
        <f t="shared" si="22"/>
        <v>0</v>
      </c>
    </row>
    <row r="1431" spans="1:5" x14ac:dyDescent="0.15">
      <c r="A1431" s="3">
        <v>41229</v>
      </c>
      <c r="B1431" s="1">
        <v>1551.56</v>
      </c>
      <c r="C1431" s="1">
        <v>2110.5</v>
      </c>
      <c r="D1431" s="1">
        <v>3165.49</v>
      </c>
      <c r="E1431" t="b">
        <f t="shared" si="22"/>
        <v>0</v>
      </c>
    </row>
    <row r="1432" spans="1:5" x14ac:dyDescent="0.15">
      <c r="A1432" s="3">
        <v>41232</v>
      </c>
      <c r="B1432" s="1">
        <v>1550.89</v>
      </c>
      <c r="C1432" s="1">
        <v>2106.37</v>
      </c>
      <c r="D1432" s="1">
        <v>3183.37</v>
      </c>
      <c r="E1432" t="b">
        <f t="shared" si="22"/>
        <v>0</v>
      </c>
    </row>
    <row r="1433" spans="1:5" x14ac:dyDescent="0.15">
      <c r="A1433" s="3">
        <v>41233</v>
      </c>
      <c r="B1433" s="1">
        <v>1540.49</v>
      </c>
      <c r="C1433" s="1">
        <v>2095.84</v>
      </c>
      <c r="D1433" s="1">
        <v>3174.42</v>
      </c>
      <c r="E1433" t="b">
        <f t="shared" si="22"/>
        <v>0</v>
      </c>
    </row>
    <row r="1434" spans="1:5" x14ac:dyDescent="0.15">
      <c r="A1434" s="3">
        <v>41234</v>
      </c>
      <c r="B1434" s="1">
        <v>1562.97</v>
      </c>
      <c r="C1434" s="1">
        <v>2125.1999999999998</v>
      </c>
      <c r="D1434" s="1">
        <v>3208.17</v>
      </c>
      <c r="E1434" t="b">
        <f t="shared" si="22"/>
        <v>0</v>
      </c>
    </row>
    <row r="1435" spans="1:5" x14ac:dyDescent="0.15">
      <c r="A1435" s="3">
        <v>41235</v>
      </c>
      <c r="B1435" s="1">
        <v>1554.75</v>
      </c>
      <c r="C1435" s="1">
        <v>2110.9299999999998</v>
      </c>
      <c r="D1435" s="1">
        <v>3169.89</v>
      </c>
      <c r="E1435" t="b">
        <f t="shared" si="22"/>
        <v>0</v>
      </c>
    </row>
    <row r="1436" spans="1:5" x14ac:dyDescent="0.15">
      <c r="A1436" s="3">
        <v>41236</v>
      </c>
      <c r="B1436" s="1">
        <v>1568.75</v>
      </c>
      <c r="C1436" s="1">
        <v>2128.38</v>
      </c>
      <c r="D1436" s="1">
        <v>3177.76</v>
      </c>
      <c r="E1436" t="b">
        <f t="shared" si="22"/>
        <v>0</v>
      </c>
    </row>
    <row r="1437" spans="1:5" x14ac:dyDescent="0.15">
      <c r="A1437" s="3">
        <v>41239</v>
      </c>
      <c r="B1437" s="1">
        <v>1563.2</v>
      </c>
      <c r="C1437" s="1">
        <v>2115.25</v>
      </c>
      <c r="D1437" s="1">
        <v>3137.87</v>
      </c>
      <c r="E1437" t="b">
        <f t="shared" si="22"/>
        <v>0</v>
      </c>
    </row>
    <row r="1438" spans="1:5" x14ac:dyDescent="0.15">
      <c r="A1438" s="3">
        <v>41240</v>
      </c>
      <c r="B1438" s="1">
        <v>1552.92</v>
      </c>
      <c r="C1438" s="1">
        <v>2100.54</v>
      </c>
      <c r="D1438" s="1">
        <v>3005.27</v>
      </c>
      <c r="E1438" t="b">
        <f t="shared" si="22"/>
        <v>0</v>
      </c>
    </row>
    <row r="1439" spans="1:5" x14ac:dyDescent="0.15">
      <c r="A1439" s="3">
        <v>41241</v>
      </c>
      <c r="B1439" s="1">
        <v>1542.07</v>
      </c>
      <c r="C1439" s="1">
        <v>2084.7399999999998</v>
      </c>
      <c r="D1439" s="1">
        <v>2930.07</v>
      </c>
      <c r="E1439" t="b">
        <f t="shared" si="22"/>
        <v>0</v>
      </c>
    </row>
    <row r="1440" spans="1:5" x14ac:dyDescent="0.15">
      <c r="A1440" s="3">
        <v>41242</v>
      </c>
      <c r="B1440" s="1">
        <v>1532.92</v>
      </c>
      <c r="C1440" s="1">
        <v>2074.13</v>
      </c>
      <c r="D1440" s="1">
        <v>2892.59</v>
      </c>
      <c r="E1440" t="b">
        <f t="shared" si="22"/>
        <v>0</v>
      </c>
    </row>
    <row r="1441" spans="1:5" x14ac:dyDescent="0.15">
      <c r="A1441" s="3">
        <v>41243</v>
      </c>
      <c r="B1441" s="1">
        <v>1547.76</v>
      </c>
      <c r="C1441" s="1">
        <v>2096.88</v>
      </c>
      <c r="D1441" s="1">
        <v>2930.45</v>
      </c>
      <c r="E1441" t="b">
        <f t="shared" si="22"/>
        <v>1</v>
      </c>
    </row>
    <row r="1442" spans="1:5" x14ac:dyDescent="0.15">
      <c r="A1442" s="3">
        <v>41246</v>
      </c>
      <c r="B1442" s="1">
        <v>1532.18</v>
      </c>
      <c r="C1442" s="1">
        <v>2070.21</v>
      </c>
      <c r="D1442" s="1">
        <v>2850.82</v>
      </c>
      <c r="E1442" t="b">
        <f t="shared" si="22"/>
        <v>0</v>
      </c>
    </row>
    <row r="1443" spans="1:5" x14ac:dyDescent="0.15">
      <c r="A1443" s="3">
        <v>41247</v>
      </c>
      <c r="B1443" s="1">
        <v>1545.95</v>
      </c>
      <c r="C1443" s="1">
        <v>2089.9699999999998</v>
      </c>
      <c r="D1443" s="1">
        <v>2887.79</v>
      </c>
      <c r="E1443" t="b">
        <f t="shared" si="22"/>
        <v>0</v>
      </c>
    </row>
    <row r="1444" spans="1:5" x14ac:dyDescent="0.15">
      <c r="A1444" s="3">
        <v>41248</v>
      </c>
      <c r="B1444" s="1">
        <v>1601.74</v>
      </c>
      <c r="C1444" s="1">
        <v>2164.0700000000002</v>
      </c>
      <c r="D1444" s="1">
        <v>2999.13</v>
      </c>
      <c r="E1444" t="b">
        <f t="shared" si="22"/>
        <v>0</v>
      </c>
    </row>
    <row r="1445" spans="1:5" x14ac:dyDescent="0.15">
      <c r="A1445" s="3">
        <v>41249</v>
      </c>
      <c r="B1445" s="1">
        <v>1600.42</v>
      </c>
      <c r="C1445" s="1">
        <v>2161.89</v>
      </c>
      <c r="D1445" s="1">
        <v>2998.71</v>
      </c>
      <c r="E1445" t="b">
        <f t="shared" si="22"/>
        <v>0</v>
      </c>
    </row>
    <row r="1446" spans="1:5" x14ac:dyDescent="0.15">
      <c r="A1446" s="3">
        <v>41250</v>
      </c>
      <c r="B1446" s="1">
        <v>1634.92</v>
      </c>
      <c r="C1446" s="1">
        <v>2203.62</v>
      </c>
      <c r="D1446" s="1">
        <v>3071.86</v>
      </c>
      <c r="E1446" t="b">
        <f t="shared" si="22"/>
        <v>0</v>
      </c>
    </row>
    <row r="1447" spans="1:5" x14ac:dyDescent="0.15">
      <c r="A1447" s="3">
        <v>41253</v>
      </c>
      <c r="B1447" s="1">
        <v>1653.28</v>
      </c>
      <c r="C1447" s="1">
        <v>2226.8000000000002</v>
      </c>
      <c r="D1447" s="1">
        <v>3128.4</v>
      </c>
      <c r="E1447" t="b">
        <f t="shared" si="22"/>
        <v>0</v>
      </c>
    </row>
    <row r="1448" spans="1:5" x14ac:dyDescent="0.15">
      <c r="A1448" s="3">
        <v>41254</v>
      </c>
      <c r="B1448" s="1">
        <v>1645.01</v>
      </c>
      <c r="C1448" s="1">
        <v>2214.04</v>
      </c>
      <c r="D1448" s="1">
        <v>3104.63</v>
      </c>
      <c r="E1448" t="b">
        <f t="shared" si="22"/>
        <v>0</v>
      </c>
    </row>
    <row r="1449" spans="1:5" x14ac:dyDescent="0.15">
      <c r="A1449" s="3">
        <v>41255</v>
      </c>
      <c r="B1449" s="1">
        <v>1657.13</v>
      </c>
      <c r="C1449" s="1">
        <v>2227.23</v>
      </c>
      <c r="D1449" s="1">
        <v>3104.94</v>
      </c>
      <c r="E1449" t="b">
        <f t="shared" si="22"/>
        <v>0</v>
      </c>
    </row>
    <row r="1450" spans="1:5" x14ac:dyDescent="0.15">
      <c r="A1450" s="3">
        <v>41256</v>
      </c>
      <c r="B1450" s="1">
        <v>1635.63</v>
      </c>
      <c r="C1450" s="1">
        <v>2200.81</v>
      </c>
      <c r="D1450" s="1">
        <v>3061.62</v>
      </c>
      <c r="E1450" t="b">
        <f t="shared" si="22"/>
        <v>0</v>
      </c>
    </row>
    <row r="1451" spans="1:5" x14ac:dyDescent="0.15">
      <c r="A1451" s="3">
        <v>41257</v>
      </c>
      <c r="B1451" s="1">
        <v>1728.06</v>
      </c>
      <c r="C1451" s="1">
        <v>2316.8200000000002</v>
      </c>
      <c r="D1451" s="1">
        <v>3183.75</v>
      </c>
      <c r="E1451" t="b">
        <f t="shared" si="22"/>
        <v>0</v>
      </c>
    </row>
    <row r="1452" spans="1:5" x14ac:dyDescent="0.15">
      <c r="A1452" s="3">
        <v>41260</v>
      </c>
      <c r="B1452" s="1">
        <v>1738.85</v>
      </c>
      <c r="C1452" s="1">
        <v>2332.92</v>
      </c>
      <c r="D1452" s="1">
        <v>3201.26</v>
      </c>
      <c r="E1452" t="b">
        <f t="shared" si="22"/>
        <v>0</v>
      </c>
    </row>
    <row r="1453" spans="1:5" x14ac:dyDescent="0.15">
      <c r="A1453" s="3">
        <v>41261</v>
      </c>
      <c r="B1453" s="1">
        <v>1744.85</v>
      </c>
      <c r="C1453" s="1">
        <v>2338.34</v>
      </c>
      <c r="D1453" s="1">
        <v>3192.98</v>
      </c>
      <c r="E1453" t="b">
        <f t="shared" si="22"/>
        <v>0</v>
      </c>
    </row>
    <row r="1454" spans="1:5" x14ac:dyDescent="0.15">
      <c r="A1454" s="3">
        <v>41262</v>
      </c>
      <c r="B1454" s="1">
        <v>1744.02</v>
      </c>
      <c r="C1454" s="1">
        <v>2341.39</v>
      </c>
      <c r="D1454" s="1">
        <v>3205.87</v>
      </c>
      <c r="E1454" t="b">
        <f t="shared" si="22"/>
        <v>0</v>
      </c>
    </row>
    <row r="1455" spans="1:5" x14ac:dyDescent="0.15">
      <c r="A1455" s="3">
        <v>41263</v>
      </c>
      <c r="B1455" s="1">
        <v>1751.94</v>
      </c>
      <c r="C1455" s="1">
        <v>2352</v>
      </c>
      <c r="D1455" s="1">
        <v>3215.95</v>
      </c>
      <c r="E1455" t="b">
        <f t="shared" si="22"/>
        <v>0</v>
      </c>
    </row>
    <row r="1456" spans="1:5" x14ac:dyDescent="0.15">
      <c r="A1456" s="3">
        <v>41264</v>
      </c>
      <c r="B1456" s="1">
        <v>1737.99</v>
      </c>
      <c r="C1456" s="1">
        <v>2333.9</v>
      </c>
      <c r="D1456" s="1">
        <v>3218.08</v>
      </c>
      <c r="E1456" t="b">
        <f t="shared" si="22"/>
        <v>0</v>
      </c>
    </row>
    <row r="1457" spans="1:5" x14ac:dyDescent="0.15">
      <c r="A1457" s="3">
        <v>41267</v>
      </c>
      <c r="B1457" s="1">
        <v>1746.44</v>
      </c>
      <c r="C1457" s="1">
        <v>2340.59</v>
      </c>
      <c r="D1457" s="1">
        <v>3244.1</v>
      </c>
      <c r="E1457" t="b">
        <f t="shared" si="22"/>
        <v>0</v>
      </c>
    </row>
    <row r="1458" spans="1:5" x14ac:dyDescent="0.15">
      <c r="A1458" s="3">
        <v>41268</v>
      </c>
      <c r="B1458" s="1">
        <v>1798.88</v>
      </c>
      <c r="C1458" s="1">
        <v>2409.37</v>
      </c>
      <c r="D1458" s="1">
        <v>3318.39</v>
      </c>
      <c r="E1458" t="b">
        <f t="shared" si="22"/>
        <v>0</v>
      </c>
    </row>
    <row r="1459" spans="1:5" x14ac:dyDescent="0.15">
      <c r="A1459" s="3">
        <v>41269</v>
      </c>
      <c r="B1459" s="1">
        <v>1800.56</v>
      </c>
      <c r="C1459" s="1">
        <v>2412.56</v>
      </c>
      <c r="D1459" s="1">
        <v>3373.75</v>
      </c>
      <c r="E1459" t="b">
        <f t="shared" si="22"/>
        <v>0</v>
      </c>
    </row>
    <row r="1460" spans="1:5" x14ac:dyDescent="0.15">
      <c r="A1460" s="3">
        <v>41270</v>
      </c>
      <c r="B1460" s="1">
        <v>1786.78</v>
      </c>
      <c r="C1460" s="1">
        <v>2398.59</v>
      </c>
      <c r="D1460" s="1">
        <v>3340.74</v>
      </c>
      <c r="E1460" t="b">
        <f t="shared" si="22"/>
        <v>0</v>
      </c>
    </row>
    <row r="1461" spans="1:5" x14ac:dyDescent="0.15">
      <c r="A1461" s="3">
        <v>41271</v>
      </c>
      <c r="B1461" s="1">
        <v>1817.85</v>
      </c>
      <c r="C1461" s="1">
        <v>2435.39</v>
      </c>
      <c r="D1461" s="1">
        <v>3378.98</v>
      </c>
      <c r="E1461" t="b">
        <f t="shared" si="22"/>
        <v>0</v>
      </c>
    </row>
    <row r="1462" spans="1:5" x14ac:dyDescent="0.15">
      <c r="A1462" s="3">
        <v>41274</v>
      </c>
      <c r="B1462" s="1">
        <v>1857.68</v>
      </c>
      <c r="C1462" s="1">
        <v>2480.64</v>
      </c>
      <c r="D1462" s="1">
        <v>3406.8</v>
      </c>
      <c r="E1462" t="b">
        <f t="shared" si="22"/>
        <v>1</v>
      </c>
    </row>
    <row r="1463" spans="1:5" x14ac:dyDescent="0.15">
      <c r="A1463" s="3">
        <v>41278</v>
      </c>
      <c r="B1463" s="1">
        <v>1870.5</v>
      </c>
      <c r="C1463" s="1">
        <v>2490.71</v>
      </c>
      <c r="D1463" s="1">
        <v>3391.45</v>
      </c>
      <c r="E1463" t="b">
        <f t="shared" si="22"/>
        <v>0</v>
      </c>
    </row>
    <row r="1464" spans="1:5" x14ac:dyDescent="0.15">
      <c r="A1464" s="3">
        <v>41281</v>
      </c>
      <c r="B1464" s="1">
        <v>1880.26</v>
      </c>
      <c r="C1464" s="1">
        <v>2500.96</v>
      </c>
      <c r="D1464" s="1">
        <v>3441.69</v>
      </c>
      <c r="E1464" t="b">
        <f t="shared" si="22"/>
        <v>0</v>
      </c>
    </row>
    <row r="1465" spans="1:5" x14ac:dyDescent="0.15">
      <c r="A1465" s="3">
        <v>41282</v>
      </c>
      <c r="B1465" s="1">
        <v>1857.69</v>
      </c>
      <c r="C1465" s="1">
        <v>2480.02</v>
      </c>
      <c r="D1465" s="1">
        <v>3492.86</v>
      </c>
      <c r="E1465" t="b">
        <f t="shared" si="22"/>
        <v>0</v>
      </c>
    </row>
    <row r="1466" spans="1:5" x14ac:dyDescent="0.15">
      <c r="A1466" s="3">
        <v>41283</v>
      </c>
      <c r="B1466" s="1">
        <v>1855.34</v>
      </c>
      <c r="C1466" s="1">
        <v>2478.91</v>
      </c>
      <c r="D1466" s="1">
        <v>3497.93</v>
      </c>
      <c r="E1466" t="b">
        <f t="shared" si="22"/>
        <v>0</v>
      </c>
    </row>
    <row r="1467" spans="1:5" x14ac:dyDescent="0.15">
      <c r="A1467" s="3">
        <v>41284</v>
      </c>
      <c r="B1467" s="1">
        <v>1855.49</v>
      </c>
      <c r="C1467" s="1">
        <v>2480.81</v>
      </c>
      <c r="D1467" s="1">
        <v>3524.25</v>
      </c>
      <c r="E1467" t="b">
        <f t="shared" si="22"/>
        <v>0</v>
      </c>
    </row>
    <row r="1468" spans="1:5" x14ac:dyDescent="0.15">
      <c r="A1468" s="3">
        <v>41285</v>
      </c>
      <c r="B1468" s="1">
        <v>1818.98</v>
      </c>
      <c r="C1468" s="1">
        <v>2435.64</v>
      </c>
      <c r="D1468" s="1">
        <v>3454.62</v>
      </c>
      <c r="E1468" t="b">
        <f t="shared" si="22"/>
        <v>0</v>
      </c>
    </row>
    <row r="1469" spans="1:5" x14ac:dyDescent="0.15">
      <c r="A1469" s="3">
        <v>41288</v>
      </c>
      <c r="B1469" s="1">
        <v>1893.1</v>
      </c>
      <c r="C1469" s="1">
        <v>2526.64</v>
      </c>
      <c r="D1469" s="1">
        <v>3578.98</v>
      </c>
      <c r="E1469" t="b">
        <f t="shared" si="22"/>
        <v>0</v>
      </c>
    </row>
    <row r="1470" spans="1:5" x14ac:dyDescent="0.15">
      <c r="A1470" s="3">
        <v>41289</v>
      </c>
      <c r="B1470" s="1">
        <v>1900.05</v>
      </c>
      <c r="C1470" s="1">
        <v>2536.96</v>
      </c>
      <c r="D1470" s="1">
        <v>3649.14</v>
      </c>
      <c r="E1470" t="b">
        <f t="shared" si="22"/>
        <v>0</v>
      </c>
    </row>
    <row r="1471" spans="1:5" x14ac:dyDescent="0.15">
      <c r="A1471" s="3">
        <v>41290</v>
      </c>
      <c r="B1471" s="1">
        <v>1877</v>
      </c>
      <c r="C1471" s="1">
        <v>2511.64</v>
      </c>
      <c r="D1471" s="1">
        <v>3645.82</v>
      </c>
      <c r="E1471" t="b">
        <f t="shared" si="22"/>
        <v>0</v>
      </c>
    </row>
    <row r="1472" spans="1:5" x14ac:dyDescent="0.15">
      <c r="A1472" s="3">
        <v>41291</v>
      </c>
      <c r="B1472" s="1">
        <v>1854.94</v>
      </c>
      <c r="C1472" s="1">
        <v>2487.4299999999998</v>
      </c>
      <c r="D1472" s="1">
        <v>3602.85</v>
      </c>
      <c r="E1472" t="b">
        <f t="shared" si="22"/>
        <v>0</v>
      </c>
    </row>
    <row r="1473" spans="1:5" x14ac:dyDescent="0.15">
      <c r="A1473" s="3">
        <v>41292</v>
      </c>
      <c r="B1473" s="1">
        <v>1886.79</v>
      </c>
      <c r="C1473" s="1">
        <v>2528.17</v>
      </c>
      <c r="D1473" s="1">
        <v>3659.57</v>
      </c>
      <c r="E1473" t="b">
        <f t="shared" si="22"/>
        <v>0</v>
      </c>
    </row>
    <row r="1474" spans="1:5" x14ac:dyDescent="0.15">
      <c r="A1474" s="3">
        <v>41295</v>
      </c>
      <c r="B1474" s="1">
        <v>1898.44</v>
      </c>
      <c r="C1474" s="1">
        <v>2547.98</v>
      </c>
      <c r="D1474" s="1">
        <v>3689.91</v>
      </c>
      <c r="E1474" t="b">
        <f t="shared" si="22"/>
        <v>0</v>
      </c>
    </row>
    <row r="1475" spans="1:5" x14ac:dyDescent="0.15">
      <c r="A1475" s="3">
        <v>41296</v>
      </c>
      <c r="B1475" s="1">
        <v>1898.5</v>
      </c>
      <c r="C1475" s="1">
        <v>2544.83</v>
      </c>
      <c r="D1475" s="1">
        <v>3617.13</v>
      </c>
      <c r="E1475" t="b">
        <f t="shared" ref="E1475:E1538" si="23">MONTH(A1475)&lt;&gt;MONTH(A1476)</f>
        <v>0</v>
      </c>
    </row>
    <row r="1476" spans="1:5" x14ac:dyDescent="0.15">
      <c r="A1476" s="3">
        <v>41297</v>
      </c>
      <c r="B1476" s="1">
        <v>1910.14</v>
      </c>
      <c r="C1476" s="1">
        <v>2556.0500000000002</v>
      </c>
      <c r="D1476" s="1">
        <v>3630.04</v>
      </c>
      <c r="E1476" t="b">
        <f t="shared" si="23"/>
        <v>0</v>
      </c>
    </row>
    <row r="1477" spans="1:5" x14ac:dyDescent="0.15">
      <c r="A1477" s="3">
        <v>41298</v>
      </c>
      <c r="B1477" s="1">
        <v>1900.18</v>
      </c>
      <c r="C1477" s="1">
        <v>2539.96</v>
      </c>
      <c r="D1477" s="1">
        <v>3540.22</v>
      </c>
      <c r="E1477" t="b">
        <f t="shared" si="23"/>
        <v>0</v>
      </c>
    </row>
    <row r="1478" spans="1:5" x14ac:dyDescent="0.15">
      <c r="A1478" s="3">
        <v>41299</v>
      </c>
      <c r="B1478" s="1">
        <v>1886.45</v>
      </c>
      <c r="C1478" s="1">
        <v>2522.52</v>
      </c>
      <c r="D1478" s="1">
        <v>3536.9</v>
      </c>
      <c r="E1478" t="b">
        <f t="shared" si="23"/>
        <v>0</v>
      </c>
    </row>
    <row r="1479" spans="1:5" x14ac:dyDescent="0.15">
      <c r="A1479" s="3">
        <v>41302</v>
      </c>
      <c r="B1479" s="1">
        <v>1957.39</v>
      </c>
      <c r="C1479" s="1">
        <v>2606.52</v>
      </c>
      <c r="D1479" s="1">
        <v>3629.36</v>
      </c>
      <c r="E1479" t="b">
        <f t="shared" si="23"/>
        <v>0</v>
      </c>
    </row>
    <row r="1480" spans="1:5" x14ac:dyDescent="0.15">
      <c r="A1480" s="3">
        <v>41303</v>
      </c>
      <c r="B1480" s="1">
        <v>1982.62</v>
      </c>
      <c r="C1480" s="1">
        <v>2635.79</v>
      </c>
      <c r="D1480" s="1">
        <v>3663.64</v>
      </c>
      <c r="E1480" t="b">
        <f t="shared" si="23"/>
        <v>0</v>
      </c>
    </row>
    <row r="1481" spans="1:5" x14ac:dyDescent="0.15">
      <c r="A1481" s="3">
        <v>41304</v>
      </c>
      <c r="B1481" s="1">
        <v>1989.32</v>
      </c>
      <c r="C1481" s="1">
        <v>2648.03</v>
      </c>
      <c r="D1481" s="1">
        <v>3661.03</v>
      </c>
      <c r="E1481" t="b">
        <f t="shared" si="23"/>
        <v>0</v>
      </c>
    </row>
    <row r="1482" spans="1:5" x14ac:dyDescent="0.15">
      <c r="A1482" s="3">
        <v>41305</v>
      </c>
      <c r="B1482" s="1">
        <v>1993.25</v>
      </c>
      <c r="C1482" s="1">
        <v>2647.49</v>
      </c>
      <c r="D1482" s="1">
        <v>3639.19</v>
      </c>
      <c r="E1482" t="b">
        <f t="shared" si="23"/>
        <v>1</v>
      </c>
    </row>
    <row r="1483" spans="1:5" x14ac:dyDescent="0.15">
      <c r="A1483" s="3">
        <v>41306</v>
      </c>
      <c r="B1483" s="1">
        <v>2055.7199999999998</v>
      </c>
      <c r="C1483" s="1">
        <v>2715.23</v>
      </c>
      <c r="D1483" s="1">
        <v>3659.46</v>
      </c>
      <c r="E1483" t="b">
        <f t="shared" si="23"/>
        <v>0</v>
      </c>
    </row>
    <row r="1484" spans="1:5" x14ac:dyDescent="0.15">
      <c r="A1484" s="3">
        <v>41309</v>
      </c>
      <c r="B1484" s="1">
        <v>2065.39</v>
      </c>
      <c r="C1484" s="1">
        <v>2719.55</v>
      </c>
      <c r="D1484" s="1">
        <v>3624.82</v>
      </c>
      <c r="E1484" t="b">
        <f t="shared" si="23"/>
        <v>0</v>
      </c>
    </row>
    <row r="1485" spans="1:5" x14ac:dyDescent="0.15">
      <c r="A1485" s="3">
        <v>41310</v>
      </c>
      <c r="B1485" s="1">
        <v>2068.9499999999998</v>
      </c>
      <c r="C1485" s="1">
        <v>2736.15</v>
      </c>
      <c r="D1485" s="1">
        <v>3657.51</v>
      </c>
      <c r="E1485" t="b">
        <f t="shared" si="23"/>
        <v>0</v>
      </c>
    </row>
    <row r="1486" spans="1:5" x14ac:dyDescent="0.15">
      <c r="A1486" s="3">
        <v>41311</v>
      </c>
      <c r="B1486" s="1">
        <v>2078.4899999999998</v>
      </c>
      <c r="C1486" s="1">
        <v>2741.53</v>
      </c>
      <c r="D1486" s="1">
        <v>3681.31</v>
      </c>
      <c r="E1486" t="b">
        <f t="shared" si="23"/>
        <v>0</v>
      </c>
    </row>
    <row r="1487" spans="1:5" x14ac:dyDescent="0.15">
      <c r="A1487" s="3">
        <v>41312</v>
      </c>
      <c r="B1487" s="1">
        <v>2048.58</v>
      </c>
      <c r="C1487" s="1">
        <v>2711.4</v>
      </c>
      <c r="D1487" s="1">
        <v>3700.57</v>
      </c>
      <c r="E1487" t="b">
        <f t="shared" si="23"/>
        <v>0</v>
      </c>
    </row>
    <row r="1488" spans="1:5" x14ac:dyDescent="0.15">
      <c r="A1488" s="3">
        <v>41313</v>
      </c>
      <c r="B1488" s="1">
        <v>2042.42</v>
      </c>
      <c r="C1488" s="1">
        <v>2712.34</v>
      </c>
      <c r="D1488" s="1">
        <v>3755.54</v>
      </c>
      <c r="E1488" t="b">
        <f t="shared" si="23"/>
        <v>0</v>
      </c>
    </row>
    <row r="1489" spans="1:5" x14ac:dyDescent="0.15">
      <c r="A1489" s="3">
        <v>41323</v>
      </c>
      <c r="B1489" s="1">
        <v>2014.58</v>
      </c>
      <c r="C1489" s="1">
        <v>2674.76</v>
      </c>
      <c r="D1489" s="1">
        <v>3797.69</v>
      </c>
      <c r="E1489" t="b">
        <f t="shared" si="23"/>
        <v>0</v>
      </c>
    </row>
    <row r="1490" spans="1:5" x14ac:dyDescent="0.15">
      <c r="A1490" s="3">
        <v>41324</v>
      </c>
      <c r="B1490" s="1">
        <v>1981.07</v>
      </c>
      <c r="C1490" s="1">
        <v>2627.29</v>
      </c>
      <c r="D1490" s="1">
        <v>3737.65</v>
      </c>
      <c r="E1490" t="b">
        <f t="shared" si="23"/>
        <v>0</v>
      </c>
    </row>
    <row r="1491" spans="1:5" x14ac:dyDescent="0.15">
      <c r="A1491" s="3">
        <v>41325</v>
      </c>
      <c r="B1491" s="1">
        <v>1978.3</v>
      </c>
      <c r="C1491" s="1">
        <v>2631.03</v>
      </c>
      <c r="D1491" s="1">
        <v>3818.44</v>
      </c>
      <c r="E1491" t="b">
        <f t="shared" si="23"/>
        <v>0</v>
      </c>
    </row>
    <row r="1492" spans="1:5" x14ac:dyDescent="0.15">
      <c r="A1492" s="3">
        <v>41326</v>
      </c>
      <c r="B1492" s="1">
        <v>1897.9</v>
      </c>
      <c r="C1492" s="1">
        <v>2536.65</v>
      </c>
      <c r="D1492" s="1">
        <v>3750.17</v>
      </c>
      <c r="E1492" t="b">
        <f t="shared" si="23"/>
        <v>0</v>
      </c>
    </row>
    <row r="1493" spans="1:5" x14ac:dyDescent="0.15">
      <c r="A1493" s="3">
        <v>41327</v>
      </c>
      <c r="B1493" s="1">
        <v>1883.48</v>
      </c>
      <c r="C1493" s="1">
        <v>2520.9699999999998</v>
      </c>
      <c r="D1493" s="1">
        <v>3744.1</v>
      </c>
      <c r="E1493" t="b">
        <f t="shared" si="23"/>
        <v>0</v>
      </c>
    </row>
    <row r="1494" spans="1:5" x14ac:dyDescent="0.15">
      <c r="A1494" s="3">
        <v>41330</v>
      </c>
      <c r="B1494" s="1">
        <v>1890.76</v>
      </c>
      <c r="C1494" s="1">
        <v>2527.2800000000002</v>
      </c>
      <c r="D1494" s="1">
        <v>3790.96</v>
      </c>
      <c r="E1494" t="b">
        <f t="shared" si="23"/>
        <v>0</v>
      </c>
    </row>
    <row r="1495" spans="1:5" x14ac:dyDescent="0.15">
      <c r="A1495" s="3">
        <v>41331</v>
      </c>
      <c r="B1495" s="1">
        <v>1865.13</v>
      </c>
      <c r="C1495" s="1">
        <v>2491.09</v>
      </c>
      <c r="D1495" s="1">
        <v>3743.81</v>
      </c>
      <c r="E1495" t="b">
        <f t="shared" si="23"/>
        <v>0</v>
      </c>
    </row>
    <row r="1496" spans="1:5" x14ac:dyDescent="0.15">
      <c r="A1496" s="3">
        <v>41332</v>
      </c>
      <c r="B1496" s="1">
        <v>1889.48</v>
      </c>
      <c r="C1496" s="1">
        <v>2523.3000000000002</v>
      </c>
      <c r="D1496" s="1">
        <v>3745.41</v>
      </c>
      <c r="E1496" t="b">
        <f t="shared" si="23"/>
        <v>0</v>
      </c>
    </row>
    <row r="1497" spans="1:5" x14ac:dyDescent="0.15">
      <c r="A1497" s="3">
        <v>41333</v>
      </c>
      <c r="B1497" s="1">
        <v>1956.61</v>
      </c>
      <c r="C1497" s="1">
        <v>2607.84</v>
      </c>
      <c r="D1497" s="1">
        <v>3815.72</v>
      </c>
      <c r="E1497" t="b">
        <f t="shared" si="23"/>
        <v>1</v>
      </c>
    </row>
    <row r="1498" spans="1:5" x14ac:dyDescent="0.15">
      <c r="A1498" s="3">
        <v>41334</v>
      </c>
      <c r="B1498" s="1">
        <v>1944.42</v>
      </c>
      <c r="C1498" s="1">
        <v>2597.25</v>
      </c>
      <c r="D1498" s="1">
        <v>3876.64</v>
      </c>
      <c r="E1498" t="b">
        <f t="shared" si="23"/>
        <v>0</v>
      </c>
    </row>
    <row r="1499" spans="1:5" x14ac:dyDescent="0.15">
      <c r="A1499" s="3">
        <v>41337</v>
      </c>
      <c r="B1499" s="1">
        <v>1841.62</v>
      </c>
      <c r="C1499" s="1">
        <v>2468.5500000000002</v>
      </c>
      <c r="D1499" s="1">
        <v>3760.61</v>
      </c>
      <c r="E1499" t="b">
        <f t="shared" si="23"/>
        <v>0</v>
      </c>
    </row>
    <row r="1500" spans="1:5" x14ac:dyDescent="0.15">
      <c r="A1500" s="3">
        <v>41338</v>
      </c>
      <c r="B1500" s="1">
        <v>1916.71</v>
      </c>
      <c r="C1500" s="1">
        <v>2554.11</v>
      </c>
      <c r="D1500" s="1">
        <v>3848.59</v>
      </c>
      <c r="E1500" t="b">
        <f t="shared" si="23"/>
        <v>0</v>
      </c>
    </row>
    <row r="1501" spans="1:5" x14ac:dyDescent="0.15">
      <c r="A1501" s="3">
        <v>41339</v>
      </c>
      <c r="B1501" s="1">
        <v>1933.7</v>
      </c>
      <c r="C1501" s="1">
        <v>2578.2600000000002</v>
      </c>
      <c r="D1501" s="1">
        <v>3914.84</v>
      </c>
      <c r="E1501" t="b">
        <f t="shared" si="23"/>
        <v>0</v>
      </c>
    </row>
    <row r="1502" spans="1:5" x14ac:dyDescent="0.15">
      <c r="A1502" s="3">
        <v>41340</v>
      </c>
      <c r="B1502" s="1">
        <v>1902.37</v>
      </c>
      <c r="C1502" s="1">
        <v>2545.1999999999998</v>
      </c>
      <c r="D1502" s="1">
        <v>3867.61</v>
      </c>
      <c r="E1502" t="b">
        <f t="shared" si="23"/>
        <v>0</v>
      </c>
    </row>
    <row r="1503" spans="1:5" x14ac:dyDescent="0.15">
      <c r="A1503" s="3">
        <v>41341</v>
      </c>
      <c r="B1503" s="1">
        <v>1901.48</v>
      </c>
      <c r="C1503" s="1">
        <v>2537.0700000000002</v>
      </c>
      <c r="D1503" s="1">
        <v>3829.17</v>
      </c>
      <c r="E1503" t="b">
        <f t="shared" si="23"/>
        <v>0</v>
      </c>
    </row>
    <row r="1504" spans="1:5" x14ac:dyDescent="0.15">
      <c r="A1504" s="3">
        <v>41344</v>
      </c>
      <c r="B1504" s="1">
        <v>1879.82</v>
      </c>
      <c r="C1504" s="1">
        <v>2515.7199999999998</v>
      </c>
      <c r="D1504" s="1">
        <v>3832.11</v>
      </c>
      <c r="E1504" t="b">
        <f t="shared" si="23"/>
        <v>0</v>
      </c>
    </row>
    <row r="1505" spans="1:5" x14ac:dyDescent="0.15">
      <c r="A1505" s="3">
        <v>41345</v>
      </c>
      <c r="B1505" s="1">
        <v>1854.62</v>
      </c>
      <c r="C1505" s="1">
        <v>2483.02</v>
      </c>
      <c r="D1505" s="1">
        <v>3726.21</v>
      </c>
      <c r="E1505" t="b">
        <f t="shared" si="23"/>
        <v>0</v>
      </c>
    </row>
    <row r="1506" spans="1:5" x14ac:dyDescent="0.15">
      <c r="A1506" s="3">
        <v>41346</v>
      </c>
      <c r="B1506" s="1">
        <v>1835.61</v>
      </c>
      <c r="C1506" s="1">
        <v>2455.7600000000002</v>
      </c>
      <c r="D1506" s="1">
        <v>3696.45</v>
      </c>
      <c r="E1506" t="b">
        <f t="shared" si="23"/>
        <v>0</v>
      </c>
    </row>
    <row r="1507" spans="1:5" x14ac:dyDescent="0.15">
      <c r="A1507" s="3">
        <v>41347</v>
      </c>
      <c r="B1507" s="1">
        <v>1838.36</v>
      </c>
      <c r="C1507" s="1">
        <v>2459.29</v>
      </c>
      <c r="D1507" s="1">
        <v>3709.72</v>
      </c>
      <c r="E1507" t="b">
        <f t="shared" si="23"/>
        <v>0</v>
      </c>
    </row>
    <row r="1508" spans="1:5" x14ac:dyDescent="0.15">
      <c r="A1508" s="3">
        <v>41348</v>
      </c>
      <c r="B1508" s="1">
        <v>1841.32</v>
      </c>
      <c r="C1508" s="1">
        <v>2464.62</v>
      </c>
      <c r="D1508" s="1">
        <v>3715.14</v>
      </c>
      <c r="E1508" t="b">
        <f t="shared" si="23"/>
        <v>0</v>
      </c>
    </row>
    <row r="1509" spans="1:5" x14ac:dyDescent="0.15">
      <c r="A1509" s="3">
        <v>41351</v>
      </c>
      <c r="B1509" s="1">
        <v>1811.24</v>
      </c>
      <c r="C1509" s="1">
        <v>2428.15</v>
      </c>
      <c r="D1509" s="1">
        <v>3671.8</v>
      </c>
      <c r="E1509" t="b">
        <f t="shared" si="23"/>
        <v>0</v>
      </c>
    </row>
    <row r="1510" spans="1:5" x14ac:dyDescent="0.15">
      <c r="A1510" s="3">
        <v>41352</v>
      </c>
      <c r="B1510" s="1">
        <v>1830.96</v>
      </c>
      <c r="C1510" s="1">
        <v>2452.08</v>
      </c>
      <c r="D1510" s="1">
        <v>3675.68</v>
      </c>
      <c r="E1510" t="b">
        <f t="shared" si="23"/>
        <v>0</v>
      </c>
    </row>
    <row r="1511" spans="1:5" x14ac:dyDescent="0.15">
      <c r="A1511" s="3">
        <v>41353</v>
      </c>
      <c r="B1511" s="1">
        <v>1905.76</v>
      </c>
      <c r="C1511" s="1">
        <v>2541.4499999999998</v>
      </c>
      <c r="D1511" s="1">
        <v>3769.26</v>
      </c>
      <c r="E1511" t="b">
        <f t="shared" si="23"/>
        <v>0</v>
      </c>
    </row>
    <row r="1512" spans="1:5" x14ac:dyDescent="0.15">
      <c r="A1512" s="3">
        <v>41354</v>
      </c>
      <c r="B1512" s="1">
        <v>1902.29</v>
      </c>
      <c r="C1512" s="1">
        <v>2538.87</v>
      </c>
      <c r="D1512" s="1">
        <v>3818.09</v>
      </c>
      <c r="E1512" t="b">
        <f t="shared" si="23"/>
        <v>0</v>
      </c>
    </row>
    <row r="1513" spans="1:5" x14ac:dyDescent="0.15">
      <c r="A1513" s="3">
        <v>41355</v>
      </c>
      <c r="B1513" s="1">
        <v>1904.46</v>
      </c>
      <c r="C1513" s="1">
        <v>2543.0100000000002</v>
      </c>
      <c r="D1513" s="1">
        <v>3827.1</v>
      </c>
      <c r="E1513" t="b">
        <f t="shared" si="23"/>
        <v>0</v>
      </c>
    </row>
    <row r="1514" spans="1:5" x14ac:dyDescent="0.15">
      <c r="A1514" s="3">
        <v>41358</v>
      </c>
      <c r="B1514" s="1">
        <v>1901.93</v>
      </c>
      <c r="C1514" s="1">
        <v>2537.36</v>
      </c>
      <c r="D1514" s="1">
        <v>3834.29</v>
      </c>
      <c r="E1514" t="b">
        <f t="shared" si="23"/>
        <v>0</v>
      </c>
    </row>
    <row r="1515" spans="1:5" x14ac:dyDescent="0.15">
      <c r="A1515" s="3">
        <v>41359</v>
      </c>
      <c r="B1515" s="1">
        <v>1861.26</v>
      </c>
      <c r="C1515" s="1">
        <v>2492.42</v>
      </c>
      <c r="D1515" s="1">
        <v>3814.19</v>
      </c>
      <c r="E1515" t="b">
        <f t="shared" si="23"/>
        <v>0</v>
      </c>
    </row>
    <row r="1516" spans="1:5" x14ac:dyDescent="0.15">
      <c r="A1516" s="3">
        <v>41360</v>
      </c>
      <c r="B1516" s="1">
        <v>1868.44</v>
      </c>
      <c r="C1516" s="1">
        <v>2498.46</v>
      </c>
      <c r="D1516" s="1">
        <v>3825.75</v>
      </c>
      <c r="E1516" t="b">
        <f t="shared" si="23"/>
        <v>0</v>
      </c>
    </row>
    <row r="1517" spans="1:5" x14ac:dyDescent="0.15">
      <c r="A1517" s="3">
        <v>41361</v>
      </c>
      <c r="B1517" s="1">
        <v>1791.64</v>
      </c>
      <c r="C1517" s="1">
        <v>2407.66</v>
      </c>
      <c r="D1517" s="1">
        <v>3710.24</v>
      </c>
      <c r="E1517" t="b">
        <f t="shared" si="23"/>
        <v>0</v>
      </c>
    </row>
    <row r="1518" spans="1:5" x14ac:dyDescent="0.15">
      <c r="A1518" s="3">
        <v>41362</v>
      </c>
      <c r="B1518" s="1">
        <v>1793.19</v>
      </c>
      <c r="C1518" s="1">
        <v>2405.91</v>
      </c>
      <c r="D1518" s="1">
        <v>3712.22</v>
      </c>
      <c r="E1518" t="b">
        <f t="shared" si="23"/>
        <v>1</v>
      </c>
    </row>
    <row r="1519" spans="1:5" x14ac:dyDescent="0.15">
      <c r="A1519" s="3">
        <v>41365</v>
      </c>
      <c r="B1519" s="1">
        <v>1784.07</v>
      </c>
      <c r="C1519" s="1">
        <v>2398.5100000000002</v>
      </c>
      <c r="D1519" s="1">
        <v>3743.37</v>
      </c>
      <c r="E1519" t="b">
        <f t="shared" si="23"/>
        <v>0</v>
      </c>
    </row>
    <row r="1520" spans="1:5" x14ac:dyDescent="0.15">
      <c r="A1520" s="3">
        <v>41366</v>
      </c>
      <c r="B1520" s="1">
        <v>1783.22</v>
      </c>
      <c r="C1520" s="1">
        <v>2399.5500000000002</v>
      </c>
      <c r="D1520" s="1">
        <v>3680.15</v>
      </c>
      <c r="E1520" t="b">
        <f t="shared" si="23"/>
        <v>0</v>
      </c>
    </row>
    <row r="1521" spans="1:5" x14ac:dyDescent="0.15">
      <c r="A1521" s="3">
        <v>41367</v>
      </c>
      <c r="B1521" s="1">
        <v>1789.67</v>
      </c>
      <c r="C1521" s="1">
        <v>2404.36</v>
      </c>
      <c r="D1521" s="1">
        <v>3642.59</v>
      </c>
      <c r="E1521" t="b">
        <f t="shared" si="23"/>
        <v>0</v>
      </c>
    </row>
    <row r="1522" spans="1:5" x14ac:dyDescent="0.15">
      <c r="A1522" s="3">
        <v>41372</v>
      </c>
      <c r="B1522" s="1">
        <v>1773.1</v>
      </c>
      <c r="C1522" s="1">
        <v>2386.98</v>
      </c>
      <c r="D1522" s="1">
        <v>3669.01</v>
      </c>
      <c r="E1522" t="b">
        <f t="shared" si="23"/>
        <v>0</v>
      </c>
    </row>
    <row r="1523" spans="1:5" x14ac:dyDescent="0.15">
      <c r="A1523" s="3">
        <v>41373</v>
      </c>
      <c r="B1523" s="1">
        <v>1788.63</v>
      </c>
      <c r="C1523" s="1">
        <v>2402.9</v>
      </c>
      <c r="D1523" s="1">
        <v>3703.4</v>
      </c>
      <c r="E1523" t="b">
        <f t="shared" si="23"/>
        <v>0</v>
      </c>
    </row>
    <row r="1524" spans="1:5" x14ac:dyDescent="0.15">
      <c r="A1524" s="3">
        <v>41374</v>
      </c>
      <c r="B1524" s="1">
        <v>1787.93</v>
      </c>
      <c r="C1524" s="1">
        <v>2400.13</v>
      </c>
      <c r="D1524" s="1">
        <v>3685.73</v>
      </c>
      <c r="E1524" t="b">
        <f t="shared" si="23"/>
        <v>0</v>
      </c>
    </row>
    <row r="1525" spans="1:5" x14ac:dyDescent="0.15">
      <c r="A1525" s="3">
        <v>41375</v>
      </c>
      <c r="B1525" s="1">
        <v>1784.13</v>
      </c>
      <c r="C1525" s="1">
        <v>2394.0500000000002</v>
      </c>
      <c r="D1525" s="1">
        <v>3674.33</v>
      </c>
      <c r="E1525" t="b">
        <f t="shared" si="23"/>
        <v>0</v>
      </c>
    </row>
    <row r="1526" spans="1:5" x14ac:dyDescent="0.15">
      <c r="A1526" s="3">
        <v>41376</v>
      </c>
      <c r="B1526" s="1">
        <v>1774.5</v>
      </c>
      <c r="C1526" s="1">
        <v>2380.08</v>
      </c>
      <c r="D1526" s="1">
        <v>3643.71</v>
      </c>
      <c r="E1526" t="b">
        <f t="shared" si="23"/>
        <v>0</v>
      </c>
    </row>
    <row r="1527" spans="1:5" x14ac:dyDescent="0.15">
      <c r="A1527" s="3">
        <v>41379</v>
      </c>
      <c r="B1527" s="1">
        <v>1759.8</v>
      </c>
      <c r="C1527" s="1">
        <v>2358.9499999999998</v>
      </c>
      <c r="D1527" s="1">
        <v>3594.43</v>
      </c>
      <c r="E1527" t="b">
        <f t="shared" si="23"/>
        <v>0</v>
      </c>
    </row>
    <row r="1528" spans="1:5" x14ac:dyDescent="0.15">
      <c r="A1528" s="3">
        <v>41380</v>
      </c>
      <c r="B1528" s="1">
        <v>1772.64</v>
      </c>
      <c r="C1528" s="1">
        <v>2378.3200000000002</v>
      </c>
      <c r="D1528" s="1">
        <v>3629.74</v>
      </c>
      <c r="E1528" t="b">
        <f t="shared" si="23"/>
        <v>0</v>
      </c>
    </row>
    <row r="1529" spans="1:5" x14ac:dyDescent="0.15">
      <c r="A1529" s="3">
        <v>41381</v>
      </c>
      <c r="B1529" s="1">
        <v>1761.62</v>
      </c>
      <c r="C1529" s="1">
        <v>2370.3000000000002</v>
      </c>
      <c r="D1529" s="1">
        <v>3669.81</v>
      </c>
      <c r="E1529" t="b">
        <f t="shared" si="23"/>
        <v>0</v>
      </c>
    </row>
    <row r="1530" spans="1:5" x14ac:dyDescent="0.15">
      <c r="A1530" s="3">
        <v>41382</v>
      </c>
      <c r="B1530" s="1">
        <v>1768.15</v>
      </c>
      <c r="C1530" s="1">
        <v>2378.06</v>
      </c>
      <c r="D1530" s="1">
        <v>3681.91</v>
      </c>
      <c r="E1530" t="b">
        <f t="shared" si="23"/>
        <v>0</v>
      </c>
    </row>
    <row r="1531" spans="1:5" x14ac:dyDescent="0.15">
      <c r="A1531" s="3">
        <v>41383</v>
      </c>
      <c r="B1531" s="1">
        <v>1827.98</v>
      </c>
      <c r="C1531" s="1">
        <v>2450.9299999999998</v>
      </c>
      <c r="D1531" s="1">
        <v>3752.88</v>
      </c>
      <c r="E1531" t="b">
        <f t="shared" si="23"/>
        <v>0</v>
      </c>
    </row>
    <row r="1532" spans="1:5" x14ac:dyDescent="0.15">
      <c r="A1532" s="3">
        <v>41386</v>
      </c>
      <c r="B1532" s="1">
        <v>1823.95</v>
      </c>
      <c r="C1532" s="1">
        <v>2444.31</v>
      </c>
      <c r="D1532" s="1">
        <v>3793.25</v>
      </c>
      <c r="E1532" t="b">
        <f t="shared" si="23"/>
        <v>0</v>
      </c>
    </row>
    <row r="1533" spans="1:5" x14ac:dyDescent="0.15">
      <c r="A1533" s="3">
        <v>41387</v>
      </c>
      <c r="B1533" s="1">
        <v>1760.68</v>
      </c>
      <c r="C1533" s="1">
        <v>2365.56</v>
      </c>
      <c r="D1533" s="1">
        <v>3685.55</v>
      </c>
      <c r="E1533" t="b">
        <f t="shared" si="23"/>
        <v>0</v>
      </c>
    </row>
    <row r="1534" spans="1:5" x14ac:dyDescent="0.15">
      <c r="A1534" s="3">
        <v>41388</v>
      </c>
      <c r="B1534" s="1">
        <v>1793.88</v>
      </c>
      <c r="C1534" s="1">
        <v>2405.4899999999998</v>
      </c>
      <c r="D1534" s="1">
        <v>3770.95</v>
      </c>
      <c r="E1534" t="b">
        <f t="shared" si="23"/>
        <v>0</v>
      </c>
    </row>
    <row r="1535" spans="1:5" x14ac:dyDescent="0.15">
      <c r="A1535" s="3">
        <v>41389</v>
      </c>
      <c r="B1535" s="1">
        <v>1778.29</v>
      </c>
      <c r="C1535" s="1">
        <v>2382.0300000000002</v>
      </c>
      <c r="D1535" s="1">
        <v>3700.49</v>
      </c>
      <c r="E1535" t="b">
        <f t="shared" si="23"/>
        <v>0</v>
      </c>
    </row>
    <row r="1536" spans="1:5" x14ac:dyDescent="0.15">
      <c r="A1536" s="3">
        <v>41390</v>
      </c>
      <c r="B1536" s="1">
        <v>1766.04</v>
      </c>
      <c r="C1536" s="1">
        <v>2364.56</v>
      </c>
      <c r="D1536" s="1">
        <v>3627.5</v>
      </c>
      <c r="E1536" t="b">
        <f t="shared" si="23"/>
        <v>1</v>
      </c>
    </row>
    <row r="1537" spans="1:5" x14ac:dyDescent="0.15">
      <c r="A1537" s="3">
        <v>41396</v>
      </c>
      <c r="B1537" s="1">
        <v>1763.05</v>
      </c>
      <c r="C1537" s="1">
        <v>2364.36</v>
      </c>
      <c r="D1537" s="1">
        <v>3667.16</v>
      </c>
      <c r="E1537" t="b">
        <f t="shared" si="23"/>
        <v>0</v>
      </c>
    </row>
    <row r="1538" spans="1:5" x14ac:dyDescent="0.15">
      <c r="A1538" s="3">
        <v>41397</v>
      </c>
      <c r="B1538" s="1">
        <v>1795.49</v>
      </c>
      <c r="C1538" s="1">
        <v>2405.1999999999998</v>
      </c>
      <c r="D1538" s="1">
        <v>3746.93</v>
      </c>
      <c r="E1538" t="b">
        <f t="shared" si="23"/>
        <v>0</v>
      </c>
    </row>
    <row r="1539" spans="1:5" x14ac:dyDescent="0.15">
      <c r="A1539" s="3">
        <v>41400</v>
      </c>
      <c r="B1539" s="1">
        <v>1816.6</v>
      </c>
      <c r="C1539" s="1">
        <v>2434.44</v>
      </c>
      <c r="D1539" s="1">
        <v>3817.58</v>
      </c>
      <c r="E1539" t="b">
        <f t="shared" ref="E1539:E1602" si="24">MONTH(A1539)&lt;&gt;MONTH(A1540)</f>
        <v>0</v>
      </c>
    </row>
    <row r="1540" spans="1:5" x14ac:dyDescent="0.15">
      <c r="A1540" s="3">
        <v>41401</v>
      </c>
      <c r="B1540" s="1">
        <v>1817.92</v>
      </c>
      <c r="C1540" s="1">
        <v>2439.0500000000002</v>
      </c>
      <c r="D1540" s="1">
        <v>3829.52</v>
      </c>
      <c r="E1540" t="b">
        <f t="shared" si="24"/>
        <v>0</v>
      </c>
    </row>
    <row r="1541" spans="1:5" x14ac:dyDescent="0.15">
      <c r="A1541" s="3">
        <v>41402</v>
      </c>
      <c r="B1541" s="1">
        <v>1824.38</v>
      </c>
      <c r="C1541" s="1">
        <v>2449.1999999999998</v>
      </c>
      <c r="D1541" s="1">
        <v>3877.75</v>
      </c>
      <c r="E1541" t="b">
        <f t="shared" si="24"/>
        <v>0</v>
      </c>
    </row>
    <row r="1542" spans="1:5" x14ac:dyDescent="0.15">
      <c r="A1542" s="3">
        <v>41403</v>
      </c>
      <c r="B1542" s="1">
        <v>1807.86</v>
      </c>
      <c r="C1542" s="1">
        <v>2432.67</v>
      </c>
      <c r="D1542" s="1">
        <v>3892.92</v>
      </c>
      <c r="E1542" t="b">
        <f t="shared" si="24"/>
        <v>0</v>
      </c>
    </row>
    <row r="1543" spans="1:5" x14ac:dyDescent="0.15">
      <c r="A1543" s="3">
        <v>41404</v>
      </c>
      <c r="B1543" s="1">
        <v>1819.12</v>
      </c>
      <c r="C1543" s="1">
        <v>2446.92</v>
      </c>
      <c r="D1543" s="1">
        <v>3912.06</v>
      </c>
      <c r="E1543" t="b">
        <f t="shared" si="24"/>
        <v>0</v>
      </c>
    </row>
    <row r="1544" spans="1:5" x14ac:dyDescent="0.15">
      <c r="A1544" s="3">
        <v>41407</v>
      </c>
      <c r="B1544" s="1">
        <v>1810.72</v>
      </c>
      <c r="C1544" s="1">
        <v>2432.73</v>
      </c>
      <c r="D1544" s="1">
        <v>3936.81</v>
      </c>
      <c r="E1544" t="b">
        <f t="shared" si="24"/>
        <v>0</v>
      </c>
    </row>
    <row r="1545" spans="1:5" x14ac:dyDescent="0.15">
      <c r="A1545" s="3">
        <v>41408</v>
      </c>
      <c r="B1545" s="1">
        <v>1785.58</v>
      </c>
      <c r="C1545" s="1">
        <v>2394.84</v>
      </c>
      <c r="D1545" s="1">
        <v>3889.65</v>
      </c>
      <c r="E1545" t="b">
        <f t="shared" si="24"/>
        <v>0</v>
      </c>
    </row>
    <row r="1546" spans="1:5" x14ac:dyDescent="0.15">
      <c r="A1546" s="3">
        <v>41409</v>
      </c>
      <c r="B1546" s="1">
        <v>1789.43</v>
      </c>
      <c r="C1546" s="1">
        <v>2403.2199999999998</v>
      </c>
      <c r="D1546" s="1">
        <v>3953.85</v>
      </c>
      <c r="E1546" t="b">
        <f t="shared" si="24"/>
        <v>0</v>
      </c>
    </row>
    <row r="1547" spans="1:5" x14ac:dyDescent="0.15">
      <c r="A1547" s="3">
        <v>41410</v>
      </c>
      <c r="B1547" s="1">
        <v>1821.45</v>
      </c>
      <c r="C1547" s="1">
        <v>2445.65</v>
      </c>
      <c r="D1547" s="1">
        <v>3977.96</v>
      </c>
      <c r="E1547" t="b">
        <f t="shared" si="24"/>
        <v>0</v>
      </c>
    </row>
    <row r="1548" spans="1:5" x14ac:dyDescent="0.15">
      <c r="A1548" s="3">
        <v>41411</v>
      </c>
      <c r="B1548" s="1">
        <v>1843.81</v>
      </c>
      <c r="C1548" s="1">
        <v>2482.31</v>
      </c>
      <c r="D1548" s="1">
        <v>4031.56</v>
      </c>
      <c r="E1548" t="b">
        <f t="shared" si="24"/>
        <v>0</v>
      </c>
    </row>
    <row r="1549" spans="1:5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  <c r="E1549" t="b">
        <f t="shared" si="24"/>
        <v>0</v>
      </c>
    </row>
    <row r="1550" spans="1:5" x14ac:dyDescent="0.15">
      <c r="A1550" s="3">
        <v>41415</v>
      </c>
      <c r="B1550" s="1">
        <v>1851.08</v>
      </c>
      <c r="C1550" s="1">
        <v>2496.0700000000002</v>
      </c>
      <c r="D1550" s="1">
        <v>4168.57</v>
      </c>
      <c r="E1550" t="b">
        <f t="shared" si="24"/>
        <v>0</v>
      </c>
    </row>
    <row r="1551" spans="1:5" x14ac:dyDescent="0.15">
      <c r="A1551" s="3">
        <v>41416</v>
      </c>
      <c r="B1551" s="1">
        <v>1858.2</v>
      </c>
      <c r="C1551" s="1">
        <v>2500.4499999999998</v>
      </c>
      <c r="D1551" s="1">
        <v>4111.25</v>
      </c>
      <c r="E1551" t="b">
        <f t="shared" si="24"/>
        <v>0</v>
      </c>
    </row>
    <row r="1552" spans="1:5" x14ac:dyDescent="0.15">
      <c r="A1552" s="3">
        <v>41417</v>
      </c>
      <c r="B1552" s="1">
        <v>1823.74</v>
      </c>
      <c r="C1552" s="1">
        <v>2457.41</v>
      </c>
      <c r="D1552" s="1">
        <v>4089.16</v>
      </c>
      <c r="E1552" t="b">
        <f t="shared" si="24"/>
        <v>0</v>
      </c>
    </row>
    <row r="1553" spans="1:5" x14ac:dyDescent="0.15">
      <c r="A1553" s="3">
        <v>41418</v>
      </c>
      <c r="B1553" s="1">
        <v>1829.14</v>
      </c>
      <c r="C1553" s="1">
        <v>2465</v>
      </c>
      <c r="D1553" s="1">
        <v>4160.95</v>
      </c>
      <c r="E1553" t="b">
        <f t="shared" si="24"/>
        <v>0</v>
      </c>
    </row>
    <row r="1554" spans="1:5" x14ac:dyDescent="0.15">
      <c r="A1554" s="3">
        <v>41421</v>
      </c>
      <c r="B1554" s="1">
        <v>1827.26</v>
      </c>
      <c r="C1554" s="1">
        <v>2461.5500000000002</v>
      </c>
      <c r="D1554" s="1">
        <v>4210.93</v>
      </c>
      <c r="E1554" t="b">
        <f t="shared" si="24"/>
        <v>0</v>
      </c>
    </row>
    <row r="1555" spans="1:5" x14ac:dyDescent="0.15">
      <c r="A1555" s="3">
        <v>41422</v>
      </c>
      <c r="B1555" s="1">
        <v>1870.09</v>
      </c>
      <c r="C1555" s="1">
        <v>2514.84</v>
      </c>
      <c r="D1555" s="1">
        <v>4179.8500000000004</v>
      </c>
      <c r="E1555" t="b">
        <f t="shared" si="24"/>
        <v>0</v>
      </c>
    </row>
    <row r="1556" spans="1:5" x14ac:dyDescent="0.15">
      <c r="A1556" s="3">
        <v>41423</v>
      </c>
      <c r="B1556" s="1">
        <v>1861.7</v>
      </c>
      <c r="C1556" s="1">
        <v>2505.77</v>
      </c>
      <c r="D1556" s="1">
        <v>4213.76</v>
      </c>
      <c r="E1556" t="b">
        <f t="shared" si="24"/>
        <v>0</v>
      </c>
    </row>
    <row r="1557" spans="1:5" x14ac:dyDescent="0.15">
      <c r="A1557" s="3">
        <v>41424</v>
      </c>
      <c r="B1557" s="1">
        <v>1855.46</v>
      </c>
      <c r="C1557" s="1">
        <v>2497.75</v>
      </c>
      <c r="D1557" s="1">
        <v>4231.04</v>
      </c>
      <c r="E1557" t="b">
        <f t="shared" si="24"/>
        <v>0</v>
      </c>
    </row>
    <row r="1558" spans="1:5" x14ac:dyDescent="0.15">
      <c r="A1558" s="3">
        <v>41425</v>
      </c>
      <c r="B1558" s="1">
        <v>1841.37</v>
      </c>
      <c r="C1558" s="1">
        <v>2476.8000000000002</v>
      </c>
      <c r="D1558" s="1">
        <v>4210.97</v>
      </c>
      <c r="E1558" t="b">
        <f t="shared" si="24"/>
        <v>1</v>
      </c>
    </row>
    <row r="1559" spans="1:5" x14ac:dyDescent="0.15">
      <c r="A1559" s="3">
        <v>41428</v>
      </c>
      <c r="B1559" s="1">
        <v>1838.64</v>
      </c>
      <c r="C1559" s="1">
        <v>2471.86</v>
      </c>
      <c r="D1559" s="1">
        <v>4172.6899999999996</v>
      </c>
      <c r="E1559" t="b">
        <f t="shared" si="24"/>
        <v>0</v>
      </c>
    </row>
    <row r="1560" spans="1:5" x14ac:dyDescent="0.15">
      <c r="A1560" s="3">
        <v>41429</v>
      </c>
      <c r="B1560" s="1">
        <v>1819.5</v>
      </c>
      <c r="C1560" s="1">
        <v>2443.58</v>
      </c>
      <c r="D1560" s="1">
        <v>4080.09</v>
      </c>
      <c r="E1560" t="b">
        <f t="shared" si="24"/>
        <v>0</v>
      </c>
    </row>
    <row r="1561" spans="1:5" x14ac:dyDescent="0.15">
      <c r="A1561" s="3">
        <v>41430</v>
      </c>
      <c r="B1561" s="1">
        <v>1806.82</v>
      </c>
      <c r="C1561" s="1">
        <v>2432.6999999999998</v>
      </c>
      <c r="D1561" s="1">
        <v>4104.91</v>
      </c>
      <c r="E1561" t="b">
        <f t="shared" si="24"/>
        <v>0</v>
      </c>
    </row>
    <row r="1562" spans="1:5" x14ac:dyDescent="0.15">
      <c r="A1562" s="3">
        <v>41431</v>
      </c>
      <c r="B1562" s="1">
        <v>1784.7</v>
      </c>
      <c r="C1562" s="1">
        <v>2402.8000000000002</v>
      </c>
      <c r="D1562" s="1">
        <v>4036.82</v>
      </c>
      <c r="E1562" t="b">
        <f t="shared" si="24"/>
        <v>0</v>
      </c>
    </row>
    <row r="1563" spans="1:5" x14ac:dyDescent="0.15">
      <c r="A1563" s="3">
        <v>41432</v>
      </c>
      <c r="B1563" s="1">
        <v>1760.22</v>
      </c>
      <c r="C1563" s="1">
        <v>2363.08</v>
      </c>
      <c r="D1563" s="1">
        <v>3985.51</v>
      </c>
      <c r="E1563" t="b">
        <f t="shared" si="24"/>
        <v>0</v>
      </c>
    </row>
    <row r="1564" spans="1:5" x14ac:dyDescent="0.15">
      <c r="A1564" s="3">
        <v>41438</v>
      </c>
      <c r="B1564" s="1">
        <v>1700.8</v>
      </c>
      <c r="C1564" s="1">
        <v>2280.52</v>
      </c>
      <c r="D1564" s="1">
        <v>3887.75</v>
      </c>
      <c r="E1564" t="b">
        <f t="shared" si="24"/>
        <v>0</v>
      </c>
    </row>
    <row r="1565" spans="1:5" x14ac:dyDescent="0.15">
      <c r="A1565" s="3">
        <v>41439</v>
      </c>
      <c r="B1565" s="1">
        <v>1704.15</v>
      </c>
      <c r="C1565" s="1">
        <v>2287.0100000000002</v>
      </c>
      <c r="D1565" s="1">
        <v>3975.52</v>
      </c>
      <c r="E1565" t="b">
        <f t="shared" si="24"/>
        <v>0</v>
      </c>
    </row>
    <row r="1566" spans="1:5" x14ac:dyDescent="0.15">
      <c r="A1566" s="3">
        <v>41442</v>
      </c>
      <c r="B1566" s="1">
        <v>1692.48</v>
      </c>
      <c r="C1566" s="1">
        <v>2271.4299999999998</v>
      </c>
      <c r="D1566" s="1">
        <v>3996.34</v>
      </c>
      <c r="E1566" t="b">
        <f t="shared" si="24"/>
        <v>0</v>
      </c>
    </row>
    <row r="1567" spans="1:5" x14ac:dyDescent="0.15">
      <c r="A1567" s="3">
        <v>41443</v>
      </c>
      <c r="B1567" s="1">
        <v>1704.22</v>
      </c>
      <c r="C1567" s="1">
        <v>2287.41</v>
      </c>
      <c r="D1567" s="1">
        <v>4005.14</v>
      </c>
      <c r="E1567" t="b">
        <f t="shared" si="24"/>
        <v>0</v>
      </c>
    </row>
    <row r="1568" spans="1:5" x14ac:dyDescent="0.15">
      <c r="A1568" s="3">
        <v>41444</v>
      </c>
      <c r="B1568" s="1">
        <v>1687.61</v>
      </c>
      <c r="C1568" s="1">
        <v>2266</v>
      </c>
      <c r="D1568" s="1">
        <v>3987.3</v>
      </c>
      <c r="E1568" t="b">
        <f t="shared" si="24"/>
        <v>0</v>
      </c>
    </row>
    <row r="1569" spans="1:5" x14ac:dyDescent="0.15">
      <c r="A1569" s="3">
        <v>41445</v>
      </c>
      <c r="B1569" s="1">
        <v>1631.55</v>
      </c>
      <c r="C1569" s="1">
        <v>2193.16</v>
      </c>
      <c r="D1569" s="1">
        <v>3860.89</v>
      </c>
      <c r="E1569" t="b">
        <f t="shared" si="24"/>
        <v>0</v>
      </c>
    </row>
    <row r="1570" spans="1:5" x14ac:dyDescent="0.15">
      <c r="A1570" s="3">
        <v>41446</v>
      </c>
      <c r="B1570" s="1">
        <v>1633.16</v>
      </c>
      <c r="C1570" s="1">
        <v>2190.98</v>
      </c>
      <c r="D1570" s="1">
        <v>3833.82</v>
      </c>
      <c r="E1570" t="b">
        <f t="shared" si="24"/>
        <v>0</v>
      </c>
    </row>
    <row r="1571" spans="1:5" x14ac:dyDescent="0.15">
      <c r="A1571" s="3">
        <v>41449</v>
      </c>
      <c r="B1571" s="1">
        <v>1525.17</v>
      </c>
      <c r="C1571" s="1">
        <v>2052.2399999999998</v>
      </c>
      <c r="D1571" s="1">
        <v>3604.75</v>
      </c>
      <c r="E1571" t="b">
        <f t="shared" si="24"/>
        <v>0</v>
      </c>
    </row>
    <row r="1572" spans="1:5" x14ac:dyDescent="0.15">
      <c r="A1572" s="3">
        <v>41450</v>
      </c>
      <c r="B1572" s="1">
        <v>1526.8</v>
      </c>
      <c r="C1572" s="1">
        <v>2049.69</v>
      </c>
      <c r="D1572" s="1">
        <v>3602.57</v>
      </c>
      <c r="E1572" t="b">
        <f t="shared" si="24"/>
        <v>0</v>
      </c>
    </row>
    <row r="1573" spans="1:5" x14ac:dyDescent="0.15">
      <c r="A1573" s="3">
        <v>41451</v>
      </c>
      <c r="B1573" s="1">
        <v>1509.68</v>
      </c>
      <c r="C1573" s="1">
        <v>2036.84</v>
      </c>
      <c r="D1573" s="1">
        <v>3697.96</v>
      </c>
      <c r="E1573" t="b">
        <f t="shared" si="24"/>
        <v>0</v>
      </c>
    </row>
    <row r="1574" spans="1:5" x14ac:dyDescent="0.15">
      <c r="A1574" s="3">
        <v>41452</v>
      </c>
      <c r="B1574" s="1">
        <v>1512.2</v>
      </c>
      <c r="C1574" s="1">
        <v>2039.33</v>
      </c>
      <c r="D1574" s="1">
        <v>3625.68</v>
      </c>
      <c r="E1574" t="b">
        <f t="shared" si="24"/>
        <v>0</v>
      </c>
    </row>
    <row r="1575" spans="1:5" x14ac:dyDescent="0.15">
      <c r="A1575" s="3">
        <v>41453</v>
      </c>
      <c r="B1575" s="1">
        <v>1552.38</v>
      </c>
      <c r="C1575" s="1">
        <v>2087.0500000000002</v>
      </c>
      <c r="D1575" s="1">
        <v>3602.11</v>
      </c>
      <c r="E1575" t="b">
        <f t="shared" si="24"/>
        <v>1</v>
      </c>
    </row>
    <row r="1576" spans="1:5" x14ac:dyDescent="0.15">
      <c r="A1576" s="3">
        <v>41456</v>
      </c>
      <c r="B1576" s="1">
        <v>1549.37</v>
      </c>
      <c r="C1576" s="1">
        <v>2089.59</v>
      </c>
      <c r="D1576" s="1">
        <v>3693.6</v>
      </c>
      <c r="E1576" t="b">
        <f t="shared" si="24"/>
        <v>0</v>
      </c>
    </row>
    <row r="1577" spans="1:5" x14ac:dyDescent="0.15">
      <c r="A1577" s="3">
        <v>41457</v>
      </c>
      <c r="B1577" s="1">
        <v>1541.34</v>
      </c>
      <c r="C1577" s="1">
        <v>2086.96</v>
      </c>
      <c r="D1577" s="1">
        <v>3769.93</v>
      </c>
      <c r="E1577" t="b">
        <f t="shared" si="24"/>
        <v>0</v>
      </c>
    </row>
    <row r="1578" spans="1:5" x14ac:dyDescent="0.15">
      <c r="A1578" s="3">
        <v>41458</v>
      </c>
      <c r="B1578" s="1">
        <v>1522.91</v>
      </c>
      <c r="C1578" s="1">
        <v>2063.9</v>
      </c>
      <c r="D1578" s="1">
        <v>3780.6</v>
      </c>
      <c r="E1578" t="b">
        <f t="shared" si="24"/>
        <v>0</v>
      </c>
    </row>
    <row r="1579" spans="1:5" x14ac:dyDescent="0.15">
      <c r="A1579" s="3">
        <v>41459</v>
      </c>
      <c r="B1579" s="1">
        <v>1535.32</v>
      </c>
      <c r="C1579" s="1">
        <v>2081.37</v>
      </c>
      <c r="D1579" s="1">
        <v>3795.61</v>
      </c>
      <c r="E1579" t="b">
        <f t="shared" si="24"/>
        <v>0</v>
      </c>
    </row>
    <row r="1580" spans="1:5" x14ac:dyDescent="0.15">
      <c r="A1580" s="3">
        <v>41460</v>
      </c>
      <c r="B1580" s="1">
        <v>1542.05</v>
      </c>
      <c r="C1580" s="1">
        <v>2090.36</v>
      </c>
      <c r="D1580" s="1">
        <v>3756.33</v>
      </c>
      <c r="E1580" t="b">
        <f t="shared" si="24"/>
        <v>0</v>
      </c>
    </row>
    <row r="1581" spans="1:5" x14ac:dyDescent="0.15">
      <c r="A1581" s="3">
        <v>41463</v>
      </c>
      <c r="B1581" s="1">
        <v>1506.73</v>
      </c>
      <c r="C1581" s="1">
        <v>2041.05</v>
      </c>
      <c r="D1581" s="1">
        <v>3620.65</v>
      </c>
      <c r="E1581" t="b">
        <f t="shared" si="24"/>
        <v>0</v>
      </c>
    </row>
    <row r="1582" spans="1:5" x14ac:dyDescent="0.15">
      <c r="A1582" s="3">
        <v>41464</v>
      </c>
      <c r="B1582" s="1">
        <v>1505.3</v>
      </c>
      <c r="C1582" s="1">
        <v>2038.68</v>
      </c>
      <c r="D1582" s="1">
        <v>3650.7</v>
      </c>
      <c r="E1582" t="b">
        <f t="shared" si="24"/>
        <v>0</v>
      </c>
    </row>
    <row r="1583" spans="1:5" x14ac:dyDescent="0.15">
      <c r="A1583" s="3">
        <v>41465</v>
      </c>
      <c r="B1583" s="1">
        <v>1546.74</v>
      </c>
      <c r="C1583" s="1">
        <v>2093.13</v>
      </c>
      <c r="D1583" s="1">
        <v>3751.05</v>
      </c>
      <c r="E1583" t="b">
        <f t="shared" si="24"/>
        <v>0</v>
      </c>
    </row>
    <row r="1584" spans="1:5" x14ac:dyDescent="0.15">
      <c r="A1584" s="3">
        <v>41466</v>
      </c>
      <c r="B1584" s="1">
        <v>1635.66</v>
      </c>
      <c r="C1584" s="1">
        <v>2200.1</v>
      </c>
      <c r="D1584" s="1">
        <v>3832.03</v>
      </c>
      <c r="E1584" t="b">
        <f t="shared" si="24"/>
        <v>0</v>
      </c>
    </row>
    <row r="1585" spans="1:5" x14ac:dyDescent="0.15">
      <c r="A1585" s="3">
        <v>41467</v>
      </c>
      <c r="B1585" s="1">
        <v>1587.59</v>
      </c>
      <c r="C1585" s="1">
        <v>2144.2199999999998</v>
      </c>
      <c r="D1585" s="1">
        <v>3829.2</v>
      </c>
      <c r="E1585" t="b">
        <f t="shared" si="24"/>
        <v>0</v>
      </c>
    </row>
    <row r="1586" spans="1:5" x14ac:dyDescent="0.15">
      <c r="A1586" s="3">
        <v>41470</v>
      </c>
      <c r="B1586" s="1">
        <v>1604.66</v>
      </c>
      <c r="C1586" s="1">
        <v>2168.21</v>
      </c>
      <c r="D1586" s="1">
        <v>3923.38</v>
      </c>
      <c r="E1586" t="b">
        <f t="shared" si="24"/>
        <v>0</v>
      </c>
    </row>
    <row r="1587" spans="1:5" x14ac:dyDescent="0.15">
      <c r="A1587" s="3">
        <v>41471</v>
      </c>
      <c r="B1587" s="1">
        <v>1606.34</v>
      </c>
      <c r="C1587" s="1">
        <v>2174.87</v>
      </c>
      <c r="D1587" s="1">
        <v>3966.64</v>
      </c>
      <c r="E1587" t="b">
        <f t="shared" si="24"/>
        <v>0</v>
      </c>
    </row>
    <row r="1588" spans="1:5" x14ac:dyDescent="0.15">
      <c r="A1588" s="3">
        <v>41472</v>
      </c>
      <c r="B1588" s="1">
        <v>1582.14</v>
      </c>
      <c r="C1588" s="1">
        <v>2144.5300000000002</v>
      </c>
      <c r="D1588" s="1">
        <v>3908.83</v>
      </c>
      <c r="E1588" t="b">
        <f t="shared" si="24"/>
        <v>0</v>
      </c>
    </row>
    <row r="1589" spans="1:5" x14ac:dyDescent="0.15">
      <c r="A1589" s="3">
        <v>41473</v>
      </c>
      <c r="B1589" s="1">
        <v>1549.35</v>
      </c>
      <c r="C1589" s="1">
        <v>2103.66</v>
      </c>
      <c r="D1589" s="1">
        <v>3911.2</v>
      </c>
      <c r="E1589" t="b">
        <f t="shared" si="24"/>
        <v>0</v>
      </c>
    </row>
    <row r="1590" spans="1:5" x14ac:dyDescent="0.15">
      <c r="A1590" s="3">
        <v>41474</v>
      </c>
      <c r="B1590" s="1">
        <v>1511.4</v>
      </c>
      <c r="C1590" s="1">
        <v>2053.87</v>
      </c>
      <c r="D1590" s="1">
        <v>3832.16</v>
      </c>
      <c r="E1590" t="b">
        <f t="shared" si="24"/>
        <v>0</v>
      </c>
    </row>
    <row r="1591" spans="1:5" x14ac:dyDescent="0.15">
      <c r="A1591" s="3">
        <v>41477</v>
      </c>
      <c r="B1591" s="1">
        <v>1514.05</v>
      </c>
      <c r="C1591" s="1">
        <v>2057.5</v>
      </c>
      <c r="D1591" s="1">
        <v>3919.3</v>
      </c>
      <c r="E1591" t="b">
        <f t="shared" si="24"/>
        <v>0</v>
      </c>
    </row>
    <row r="1592" spans="1:5" x14ac:dyDescent="0.15">
      <c r="A1592" s="3">
        <v>41478</v>
      </c>
      <c r="B1592" s="1">
        <v>1555.84</v>
      </c>
      <c r="C1592" s="1">
        <v>2116.5</v>
      </c>
      <c r="D1592" s="1">
        <v>4015.22</v>
      </c>
      <c r="E1592" t="b">
        <f t="shared" si="24"/>
        <v>0</v>
      </c>
    </row>
    <row r="1593" spans="1:5" x14ac:dyDescent="0.15">
      <c r="A1593" s="3">
        <v>41479</v>
      </c>
      <c r="B1593" s="1">
        <v>1532.35</v>
      </c>
      <c r="C1593" s="1">
        <v>2092.71</v>
      </c>
      <c r="D1593" s="1">
        <v>4057.86</v>
      </c>
      <c r="E1593" t="b">
        <f t="shared" si="24"/>
        <v>0</v>
      </c>
    </row>
    <row r="1594" spans="1:5" x14ac:dyDescent="0.15">
      <c r="A1594" s="3">
        <v>41480</v>
      </c>
      <c r="B1594" s="1">
        <v>1529.3</v>
      </c>
      <c r="C1594" s="1">
        <v>2088.0100000000002</v>
      </c>
      <c r="D1594" s="1">
        <v>3963.31</v>
      </c>
      <c r="E1594" t="b">
        <f t="shared" si="24"/>
        <v>0</v>
      </c>
    </row>
    <row r="1595" spans="1:5" x14ac:dyDescent="0.15">
      <c r="A1595" s="3">
        <v>41481</v>
      </c>
      <c r="B1595" s="1">
        <v>1521.61</v>
      </c>
      <c r="C1595" s="1">
        <v>2077.6999999999998</v>
      </c>
      <c r="D1595" s="1">
        <v>3968.93</v>
      </c>
      <c r="E1595" t="b">
        <f t="shared" si="24"/>
        <v>0</v>
      </c>
    </row>
    <row r="1596" spans="1:5" x14ac:dyDescent="0.15">
      <c r="A1596" s="3">
        <v>41484</v>
      </c>
      <c r="B1596" s="1">
        <v>1484.21</v>
      </c>
      <c r="C1596" s="1">
        <v>2029.4</v>
      </c>
      <c r="D1596" s="1">
        <v>3901.1</v>
      </c>
      <c r="E1596" t="b">
        <f t="shared" si="24"/>
        <v>0</v>
      </c>
    </row>
    <row r="1597" spans="1:5" x14ac:dyDescent="0.15">
      <c r="A1597" s="3">
        <v>41485</v>
      </c>
      <c r="B1597" s="1">
        <v>1500.94</v>
      </c>
      <c r="C1597" s="1">
        <v>2051.17</v>
      </c>
      <c r="D1597" s="1">
        <v>3882.32</v>
      </c>
      <c r="E1597" t="b">
        <f t="shared" si="24"/>
        <v>0</v>
      </c>
    </row>
    <row r="1598" spans="1:5" x14ac:dyDescent="0.15">
      <c r="A1598" s="3">
        <v>41486</v>
      </c>
      <c r="B1598" s="1">
        <v>1504.17</v>
      </c>
      <c r="C1598" s="1">
        <v>2054.19</v>
      </c>
      <c r="D1598" s="1">
        <v>3900.49</v>
      </c>
      <c r="E1598" t="b">
        <f t="shared" si="24"/>
        <v>1</v>
      </c>
    </row>
    <row r="1599" spans="1:5" x14ac:dyDescent="0.15">
      <c r="A1599" s="3">
        <v>41487</v>
      </c>
      <c r="B1599" s="1">
        <v>1537.81</v>
      </c>
      <c r="C1599" s="1">
        <v>2098.62</v>
      </c>
      <c r="D1599" s="1">
        <v>4026.47</v>
      </c>
      <c r="E1599" t="b">
        <f t="shared" si="24"/>
        <v>0</v>
      </c>
    </row>
    <row r="1600" spans="1:5" x14ac:dyDescent="0.15">
      <c r="A1600" s="3">
        <v>41488</v>
      </c>
      <c r="B1600" s="1">
        <v>1536.5</v>
      </c>
      <c r="C1600" s="1">
        <v>2097.38</v>
      </c>
      <c r="D1600" s="1">
        <v>4038.77</v>
      </c>
      <c r="E1600" t="b">
        <f t="shared" si="24"/>
        <v>0</v>
      </c>
    </row>
    <row r="1601" spans="1:5" x14ac:dyDescent="0.15">
      <c r="A1601" s="3">
        <v>41491</v>
      </c>
      <c r="B1601" s="1">
        <v>1554.19</v>
      </c>
      <c r="C1601" s="1">
        <v>2121.67</v>
      </c>
      <c r="D1601" s="1">
        <v>4102.13</v>
      </c>
      <c r="E1601" t="b">
        <f t="shared" si="24"/>
        <v>0</v>
      </c>
    </row>
    <row r="1602" spans="1:5" x14ac:dyDescent="0.15">
      <c r="A1602" s="3">
        <v>41492</v>
      </c>
      <c r="B1602" s="1">
        <v>1556.3</v>
      </c>
      <c r="C1602" s="1">
        <v>2130.02</v>
      </c>
      <c r="D1602" s="1">
        <v>4146.67</v>
      </c>
      <c r="E1602" t="b">
        <f t="shared" si="24"/>
        <v>0</v>
      </c>
    </row>
    <row r="1603" spans="1:5" x14ac:dyDescent="0.15">
      <c r="A1603" s="3">
        <v>41493</v>
      </c>
      <c r="B1603" s="1">
        <v>1551.15</v>
      </c>
      <c r="C1603" s="1">
        <v>2120.58</v>
      </c>
      <c r="D1603" s="1">
        <v>4094.32</v>
      </c>
      <c r="E1603" t="b">
        <f t="shared" ref="E1603:E1666" si="25">MONTH(A1603)&lt;&gt;MONTH(A1604)</f>
        <v>0</v>
      </c>
    </row>
    <row r="1604" spans="1:5" x14ac:dyDescent="0.15">
      <c r="A1604" s="3">
        <v>41494</v>
      </c>
      <c r="B1604" s="1">
        <v>1544.62</v>
      </c>
      <c r="C1604" s="1">
        <v>2114.1799999999998</v>
      </c>
      <c r="D1604" s="1">
        <v>4113.07</v>
      </c>
      <c r="E1604" t="b">
        <f t="shared" si="25"/>
        <v>0</v>
      </c>
    </row>
    <row r="1605" spans="1:5" x14ac:dyDescent="0.15">
      <c r="A1605" s="3">
        <v>41495</v>
      </c>
      <c r="B1605" s="1">
        <v>1553.04</v>
      </c>
      <c r="C1605" s="1">
        <v>2122.1</v>
      </c>
      <c r="D1605" s="1">
        <v>4113.43</v>
      </c>
      <c r="E1605" t="b">
        <f t="shared" si="25"/>
        <v>0</v>
      </c>
    </row>
    <row r="1606" spans="1:5" x14ac:dyDescent="0.15">
      <c r="A1606" s="3">
        <v>41498</v>
      </c>
      <c r="B1606" s="1">
        <v>1610.26</v>
      </c>
      <c r="C1606" s="1">
        <v>2191.2399999999998</v>
      </c>
      <c r="D1606" s="1">
        <v>4146.49</v>
      </c>
      <c r="E1606" t="b">
        <f t="shared" si="25"/>
        <v>0</v>
      </c>
    </row>
    <row r="1607" spans="1:5" x14ac:dyDescent="0.15">
      <c r="A1607" s="3">
        <v>41499</v>
      </c>
      <c r="B1607" s="1">
        <v>1619.74</v>
      </c>
      <c r="C1607" s="1">
        <v>2199.44</v>
      </c>
      <c r="D1607" s="1">
        <v>4178.3900000000003</v>
      </c>
      <c r="E1607" t="b">
        <f t="shared" si="25"/>
        <v>0</v>
      </c>
    </row>
    <row r="1608" spans="1:5" x14ac:dyDescent="0.15">
      <c r="A1608" s="3">
        <v>41500</v>
      </c>
      <c r="B1608" s="1">
        <v>1610.22</v>
      </c>
      <c r="C1608" s="1">
        <v>2188.61</v>
      </c>
      <c r="D1608" s="1">
        <v>4175.45</v>
      </c>
      <c r="E1608" t="b">
        <f t="shared" si="25"/>
        <v>0</v>
      </c>
    </row>
    <row r="1609" spans="1:5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  <c r="E1609" t="b">
        <f t="shared" si="25"/>
        <v>0</v>
      </c>
    </row>
    <row r="1610" spans="1:5" x14ac:dyDescent="0.15">
      <c r="A1610" s="3">
        <v>41502</v>
      </c>
      <c r="B1610" s="1">
        <v>1592.79</v>
      </c>
      <c r="C1610" s="1">
        <v>2161.69</v>
      </c>
      <c r="D1610" s="1">
        <v>4032.38</v>
      </c>
      <c r="E1610" t="b">
        <f t="shared" si="25"/>
        <v>0</v>
      </c>
    </row>
    <row r="1611" spans="1:5" x14ac:dyDescent="0.15">
      <c r="A1611" s="3">
        <v>41505</v>
      </c>
      <c r="B1611" s="1">
        <v>1608.87</v>
      </c>
      <c r="C1611" s="1">
        <v>2185.4</v>
      </c>
      <c r="D1611" s="1">
        <v>4129.4399999999996</v>
      </c>
      <c r="E1611" t="b">
        <f t="shared" si="25"/>
        <v>0</v>
      </c>
    </row>
    <row r="1612" spans="1:5" x14ac:dyDescent="0.15">
      <c r="A1612" s="3">
        <v>41506</v>
      </c>
      <c r="B1612" s="1">
        <v>1594.54</v>
      </c>
      <c r="C1612" s="1">
        <v>2168.5</v>
      </c>
      <c r="D1612" s="1">
        <v>4141.53</v>
      </c>
      <c r="E1612" t="b">
        <f t="shared" si="25"/>
        <v>0</v>
      </c>
    </row>
    <row r="1613" spans="1:5" x14ac:dyDescent="0.15">
      <c r="A1613" s="3">
        <v>41507</v>
      </c>
      <c r="B1613" s="1">
        <v>1588.08</v>
      </c>
      <c r="C1613" s="1">
        <v>2161.39</v>
      </c>
      <c r="D1613" s="1">
        <v>4164.53</v>
      </c>
      <c r="E1613" t="b">
        <f t="shared" si="25"/>
        <v>0</v>
      </c>
    </row>
    <row r="1614" spans="1:5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  <c r="E1614" t="b">
        <f t="shared" si="25"/>
        <v>0</v>
      </c>
    </row>
    <row r="1615" spans="1:5" x14ac:dyDescent="0.15">
      <c r="A1615" s="3">
        <v>41509</v>
      </c>
      <c r="B1615" s="1">
        <v>1566.29</v>
      </c>
      <c r="C1615" s="1">
        <v>2135.4</v>
      </c>
      <c r="D1615" s="1">
        <v>4184.82</v>
      </c>
      <c r="E1615" t="b">
        <f t="shared" si="25"/>
        <v>0</v>
      </c>
    </row>
    <row r="1616" spans="1:5" x14ac:dyDescent="0.15">
      <c r="A1616" s="3">
        <v>41512</v>
      </c>
      <c r="B1616" s="1">
        <v>1601.38</v>
      </c>
      <c r="C1616" s="1">
        <v>2179.9899999999998</v>
      </c>
      <c r="D1616" s="1">
        <v>4267.37</v>
      </c>
      <c r="E1616" t="b">
        <f t="shared" si="25"/>
        <v>0</v>
      </c>
    </row>
    <row r="1617" spans="1:5" x14ac:dyDescent="0.15">
      <c r="A1617" s="3">
        <v>41513</v>
      </c>
      <c r="B1617" s="1">
        <v>1602</v>
      </c>
      <c r="C1617" s="1">
        <v>2181.96</v>
      </c>
      <c r="D1617" s="1">
        <v>4306.38</v>
      </c>
      <c r="E1617" t="b">
        <f t="shared" si="25"/>
        <v>0</v>
      </c>
    </row>
    <row r="1618" spans="1:5" x14ac:dyDescent="0.15">
      <c r="A1618" s="3">
        <v>41514</v>
      </c>
      <c r="B1618" s="1">
        <v>1592.87</v>
      </c>
      <c r="C1618" s="1">
        <v>2167.54</v>
      </c>
      <c r="D1618" s="1">
        <v>4257.97</v>
      </c>
      <c r="E1618" t="b">
        <f t="shared" si="25"/>
        <v>0</v>
      </c>
    </row>
    <row r="1619" spans="1:5" x14ac:dyDescent="0.15">
      <c r="A1619" s="3">
        <v>41515</v>
      </c>
      <c r="B1619" s="1">
        <v>1588.15</v>
      </c>
      <c r="C1619" s="1">
        <v>2160.62</v>
      </c>
      <c r="D1619" s="1">
        <v>4260.79</v>
      </c>
      <c r="E1619" t="b">
        <f t="shared" si="25"/>
        <v>0</v>
      </c>
    </row>
    <row r="1620" spans="1:5" x14ac:dyDescent="0.15">
      <c r="A1620" s="3">
        <v>41516</v>
      </c>
      <c r="B1620" s="1">
        <v>1589.78</v>
      </c>
      <c r="C1620" s="1">
        <v>2162.92</v>
      </c>
      <c r="D1620" s="1">
        <v>4181.74</v>
      </c>
      <c r="E1620" t="b">
        <f t="shared" si="25"/>
        <v>1</v>
      </c>
    </row>
    <row r="1621" spans="1:5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  <c r="E1621" t="b">
        <f t="shared" si="25"/>
        <v>0</v>
      </c>
    </row>
    <row r="1622" spans="1:5" x14ac:dyDescent="0.15">
      <c r="A1622" s="3">
        <v>41520</v>
      </c>
      <c r="B1622" s="1">
        <v>1614.54</v>
      </c>
      <c r="C1622" s="1">
        <v>2197.35</v>
      </c>
      <c r="D1622" s="1">
        <v>4290.87</v>
      </c>
      <c r="E1622" t="b">
        <f t="shared" si="25"/>
        <v>0</v>
      </c>
    </row>
    <row r="1623" spans="1:5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  <c r="E1623" t="b">
        <f t="shared" si="25"/>
        <v>0</v>
      </c>
    </row>
    <row r="1624" spans="1:5" x14ac:dyDescent="0.15">
      <c r="A1624" s="3">
        <v>41522</v>
      </c>
      <c r="B1624" s="1">
        <v>1609.6</v>
      </c>
      <c r="C1624" s="1">
        <v>2187.65</v>
      </c>
      <c r="D1624" s="1">
        <v>4324.7299999999996</v>
      </c>
      <c r="E1624" t="b">
        <f t="shared" si="25"/>
        <v>0</v>
      </c>
    </row>
    <row r="1625" spans="1:5" x14ac:dyDescent="0.15">
      <c r="A1625" s="3">
        <v>41523</v>
      </c>
      <c r="B1625" s="1">
        <v>1625.85</v>
      </c>
      <c r="C1625" s="1">
        <v>2203.39</v>
      </c>
      <c r="D1625" s="1">
        <v>4352.46</v>
      </c>
      <c r="E1625" t="b">
        <f t="shared" si="25"/>
        <v>0</v>
      </c>
    </row>
    <row r="1626" spans="1:5" x14ac:dyDescent="0.15">
      <c r="A1626" s="3">
        <v>41526</v>
      </c>
      <c r="B1626" s="1">
        <v>1713.39</v>
      </c>
      <c r="C1626" s="1">
        <v>2304.46</v>
      </c>
      <c r="D1626" s="1">
        <v>4369.9399999999996</v>
      </c>
      <c r="E1626" t="b">
        <f t="shared" si="25"/>
        <v>0</v>
      </c>
    </row>
    <row r="1627" spans="1:5" x14ac:dyDescent="0.15">
      <c r="A1627" s="3">
        <v>41527</v>
      </c>
      <c r="B1627" s="1">
        <v>1737.58</v>
      </c>
      <c r="C1627" s="1">
        <v>2340.62</v>
      </c>
      <c r="D1627" s="1">
        <v>4387.76</v>
      </c>
      <c r="E1627" t="b">
        <f t="shared" si="25"/>
        <v>0</v>
      </c>
    </row>
    <row r="1628" spans="1:5" x14ac:dyDescent="0.15">
      <c r="A1628" s="3">
        <v>41528</v>
      </c>
      <c r="B1628" s="1">
        <v>1741.32</v>
      </c>
      <c r="C1628" s="1">
        <v>2351.09</v>
      </c>
      <c r="D1628" s="1">
        <v>4318.72</v>
      </c>
      <c r="E1628" t="b">
        <f t="shared" si="25"/>
        <v>0</v>
      </c>
    </row>
    <row r="1629" spans="1:5" x14ac:dyDescent="0.15">
      <c r="A1629" s="3">
        <v>41529</v>
      </c>
      <c r="B1629" s="1">
        <v>1772.66</v>
      </c>
      <c r="C1629" s="1">
        <v>2384.17</v>
      </c>
      <c r="D1629" s="1">
        <v>4319.1099999999997</v>
      </c>
      <c r="E1629" t="b">
        <f t="shared" si="25"/>
        <v>0</v>
      </c>
    </row>
    <row r="1630" spans="1:5" x14ac:dyDescent="0.15">
      <c r="A1630" s="3">
        <v>41530</v>
      </c>
      <c r="B1630" s="1">
        <v>1749.24</v>
      </c>
      <c r="C1630" s="1">
        <v>2358.16</v>
      </c>
      <c r="D1630" s="1">
        <v>4352.95</v>
      </c>
      <c r="E1630" t="b">
        <f t="shared" si="25"/>
        <v>0</v>
      </c>
    </row>
    <row r="1631" spans="1:5" x14ac:dyDescent="0.15">
      <c r="A1631" s="3">
        <v>41533</v>
      </c>
      <c r="B1631" s="1">
        <v>1738.25</v>
      </c>
      <c r="C1631" s="1">
        <v>2345.58</v>
      </c>
      <c r="D1631" s="1">
        <v>4384.99</v>
      </c>
      <c r="E1631" t="b">
        <f t="shared" si="25"/>
        <v>0</v>
      </c>
    </row>
    <row r="1632" spans="1:5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  <c r="E1632" t="b">
        <f t="shared" si="25"/>
        <v>0</v>
      </c>
    </row>
    <row r="1633" spans="1:5" x14ac:dyDescent="0.15">
      <c r="A1633" s="3">
        <v>41535</v>
      </c>
      <c r="B1633" s="1">
        <v>1700.59</v>
      </c>
      <c r="C1633" s="1">
        <v>2297.71</v>
      </c>
      <c r="D1633" s="1">
        <v>4366.1400000000003</v>
      </c>
      <c r="E1633" t="b">
        <f t="shared" si="25"/>
        <v>0</v>
      </c>
    </row>
    <row r="1634" spans="1:5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  <c r="E1634" t="b">
        <f t="shared" si="25"/>
        <v>0</v>
      </c>
    </row>
    <row r="1635" spans="1:5" x14ac:dyDescent="0.15">
      <c r="A1635" s="3">
        <v>41541</v>
      </c>
      <c r="B1635" s="1">
        <v>1673.56</v>
      </c>
      <c r="C1635" s="1">
        <v>2284.8000000000002</v>
      </c>
      <c r="D1635" s="1">
        <v>4468.38</v>
      </c>
      <c r="E1635" t="b">
        <f t="shared" si="25"/>
        <v>0</v>
      </c>
    </row>
    <row r="1636" spans="1:5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  <c r="E1636" t="b">
        <f t="shared" si="25"/>
        <v>0</v>
      </c>
    </row>
    <row r="1637" spans="1:5" x14ac:dyDescent="0.15">
      <c r="A1637" s="3">
        <v>41543</v>
      </c>
      <c r="B1637" s="1">
        <v>1632.7</v>
      </c>
      <c r="C1637" s="1">
        <v>2227.4</v>
      </c>
      <c r="D1637" s="1">
        <v>4378.1899999999996</v>
      </c>
      <c r="E1637" t="b">
        <f t="shared" si="25"/>
        <v>0</v>
      </c>
    </row>
    <row r="1638" spans="1:5" x14ac:dyDescent="0.15">
      <c r="A1638" s="3">
        <v>41544</v>
      </c>
      <c r="B1638" s="1">
        <v>1639.15</v>
      </c>
      <c r="C1638" s="1">
        <v>2235.6799999999998</v>
      </c>
      <c r="D1638" s="1">
        <v>4393.74</v>
      </c>
      <c r="E1638" t="b">
        <f t="shared" si="25"/>
        <v>0</v>
      </c>
    </row>
    <row r="1639" spans="1:5" x14ac:dyDescent="0.15">
      <c r="A1639" s="3">
        <v>41547</v>
      </c>
      <c r="B1639" s="1">
        <v>1643.06</v>
      </c>
      <c r="C1639" s="1">
        <v>2243.21</v>
      </c>
      <c r="D1639" s="1">
        <v>4470.45</v>
      </c>
      <c r="E1639" t="b">
        <f t="shared" si="25"/>
        <v>1</v>
      </c>
    </row>
    <row r="1640" spans="1:5" x14ac:dyDescent="0.15">
      <c r="A1640" s="3">
        <v>41555</v>
      </c>
      <c r="B1640" s="1">
        <v>1659.71</v>
      </c>
      <c r="C1640" s="1">
        <v>2270.92</v>
      </c>
      <c r="D1640" s="1">
        <v>4542.3100000000004</v>
      </c>
      <c r="E1640" t="b">
        <f t="shared" si="25"/>
        <v>0</v>
      </c>
    </row>
    <row r="1641" spans="1:5" x14ac:dyDescent="0.15">
      <c r="A1641" s="3">
        <v>41556</v>
      </c>
      <c r="B1641" s="1">
        <v>1668.48</v>
      </c>
      <c r="C1641" s="1">
        <v>2278.9299999999998</v>
      </c>
      <c r="D1641" s="1">
        <v>4612.13</v>
      </c>
      <c r="E1641" t="b">
        <f t="shared" si="25"/>
        <v>0</v>
      </c>
    </row>
    <row r="1642" spans="1:5" x14ac:dyDescent="0.15">
      <c r="A1642" s="3">
        <v>41557</v>
      </c>
      <c r="B1642" s="1">
        <v>1637.93</v>
      </c>
      <c r="C1642" s="1">
        <v>2249.52</v>
      </c>
      <c r="D1642" s="1">
        <v>4567.57</v>
      </c>
      <c r="E1642" t="b">
        <f t="shared" si="25"/>
        <v>0</v>
      </c>
    </row>
    <row r="1643" spans="1:5" x14ac:dyDescent="0.15">
      <c r="A1643" s="3">
        <v>41558</v>
      </c>
      <c r="B1643" s="1">
        <v>1669.27</v>
      </c>
      <c r="C1643" s="1">
        <v>2285.3000000000002</v>
      </c>
      <c r="D1643" s="1">
        <v>4613.58</v>
      </c>
      <c r="E1643" t="b">
        <f t="shared" si="25"/>
        <v>0</v>
      </c>
    </row>
    <row r="1644" spans="1:5" x14ac:dyDescent="0.15">
      <c r="A1644" s="3">
        <v>41561</v>
      </c>
      <c r="B1644" s="1">
        <v>1662.17</v>
      </c>
      <c r="C1644" s="1">
        <v>2280.58</v>
      </c>
      <c r="D1644" s="1">
        <v>4665.91</v>
      </c>
      <c r="E1644" t="b">
        <f t="shared" si="25"/>
        <v>0</v>
      </c>
    </row>
    <row r="1645" spans="1:5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  <c r="E1645" t="b">
        <f t="shared" si="25"/>
        <v>0</v>
      </c>
    </row>
    <row r="1646" spans="1:5" x14ac:dyDescent="0.15">
      <c r="A1646" s="3">
        <v>41563</v>
      </c>
      <c r="B1646" s="1">
        <v>1634.22</v>
      </c>
      <c r="C1646" s="1">
        <v>2237.1799999999998</v>
      </c>
      <c r="D1646" s="1">
        <v>4518.72</v>
      </c>
      <c r="E1646" t="b">
        <f t="shared" si="25"/>
        <v>0</v>
      </c>
    </row>
    <row r="1647" spans="1:5" x14ac:dyDescent="0.15">
      <c r="A1647" s="3">
        <v>41564</v>
      </c>
      <c r="B1647" s="1">
        <v>1627.18</v>
      </c>
      <c r="C1647" s="1">
        <v>2228.96</v>
      </c>
      <c r="D1647" s="1">
        <v>4517.7700000000004</v>
      </c>
      <c r="E1647" t="b">
        <f t="shared" si="25"/>
        <v>0</v>
      </c>
    </row>
    <row r="1648" spans="1:5" x14ac:dyDescent="0.15">
      <c r="A1648" s="3">
        <v>41565</v>
      </c>
      <c r="B1648" s="1">
        <v>1636.8</v>
      </c>
      <c r="C1648" s="1">
        <v>2242.5500000000002</v>
      </c>
      <c r="D1648" s="1">
        <v>4549.99</v>
      </c>
      <c r="E1648" t="b">
        <f t="shared" si="25"/>
        <v>0</v>
      </c>
    </row>
    <row r="1649" spans="1:5" x14ac:dyDescent="0.15">
      <c r="A1649" s="3">
        <v>41568</v>
      </c>
      <c r="B1649" s="1">
        <v>1657.58</v>
      </c>
      <c r="C1649" s="1">
        <v>2274.23</v>
      </c>
      <c r="D1649" s="1">
        <v>4673.76</v>
      </c>
      <c r="E1649" t="b">
        <f t="shared" si="25"/>
        <v>0</v>
      </c>
    </row>
    <row r="1650" spans="1:5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  <c r="E1650" t="b">
        <f t="shared" si="25"/>
        <v>0</v>
      </c>
    </row>
    <row r="1651" spans="1:5" x14ac:dyDescent="0.15">
      <c r="A1651" s="3">
        <v>41570</v>
      </c>
      <c r="B1651" s="1">
        <v>1638.5</v>
      </c>
      <c r="C1651" s="1">
        <v>2238.06</v>
      </c>
      <c r="D1651" s="1">
        <v>4504</v>
      </c>
      <c r="E1651" t="b">
        <f t="shared" si="25"/>
        <v>0</v>
      </c>
    </row>
    <row r="1652" spans="1:5" x14ac:dyDescent="0.15">
      <c r="A1652" s="3">
        <v>41571</v>
      </c>
      <c r="B1652" s="1">
        <v>1621.6</v>
      </c>
      <c r="C1652" s="1">
        <v>2218.59</v>
      </c>
      <c r="D1652" s="1">
        <v>4469.6400000000003</v>
      </c>
      <c r="E1652" t="b">
        <f t="shared" si="25"/>
        <v>0</v>
      </c>
    </row>
    <row r="1653" spans="1:5" x14ac:dyDescent="0.15">
      <c r="A1653" s="3">
        <v>41572</v>
      </c>
      <c r="B1653" s="1">
        <v>1611.52</v>
      </c>
      <c r="C1653" s="1">
        <v>2199.48</v>
      </c>
      <c r="D1653" s="1">
        <v>4388.6099999999997</v>
      </c>
      <c r="E1653" t="b">
        <f t="shared" si="25"/>
        <v>0</v>
      </c>
    </row>
    <row r="1654" spans="1:5" x14ac:dyDescent="0.15">
      <c r="A1654" s="3">
        <v>41575</v>
      </c>
      <c r="B1654" s="1">
        <v>1610.69</v>
      </c>
      <c r="C1654" s="1">
        <v>2195.23</v>
      </c>
      <c r="D1654" s="1">
        <v>4384.3900000000003</v>
      </c>
      <c r="E1654" t="b">
        <f t="shared" si="25"/>
        <v>0</v>
      </c>
    </row>
    <row r="1655" spans="1:5" x14ac:dyDescent="0.15">
      <c r="A1655" s="3">
        <v>41576</v>
      </c>
      <c r="B1655" s="1">
        <v>1633.72</v>
      </c>
      <c r="C1655" s="1">
        <v>2222.0300000000002</v>
      </c>
      <c r="D1655" s="1">
        <v>4269.66</v>
      </c>
      <c r="E1655" t="b">
        <f t="shared" si="25"/>
        <v>0</v>
      </c>
    </row>
    <row r="1656" spans="1:5" x14ac:dyDescent="0.15">
      <c r="A1656" s="3">
        <v>41577</v>
      </c>
      <c r="B1656" s="1">
        <v>1653.42</v>
      </c>
      <c r="C1656" s="1">
        <v>2255.0500000000002</v>
      </c>
      <c r="D1656" s="1">
        <v>4335.59</v>
      </c>
      <c r="E1656" t="b">
        <f t="shared" si="25"/>
        <v>0</v>
      </c>
    </row>
    <row r="1657" spans="1:5" x14ac:dyDescent="0.15">
      <c r="A1657" s="3">
        <v>41578</v>
      </c>
      <c r="B1657" s="1">
        <v>1631.05</v>
      </c>
      <c r="C1657" s="1">
        <v>2226.21</v>
      </c>
      <c r="D1657" s="1">
        <v>4270.97</v>
      </c>
      <c r="E1657" t="b">
        <f t="shared" si="25"/>
        <v>1</v>
      </c>
    </row>
    <row r="1658" spans="1:5" x14ac:dyDescent="0.15">
      <c r="A1658" s="3">
        <v>41579</v>
      </c>
      <c r="B1658" s="1">
        <v>1644.75</v>
      </c>
      <c r="C1658" s="1">
        <v>2239.9</v>
      </c>
      <c r="D1658" s="1">
        <v>4240.21</v>
      </c>
      <c r="E1658" t="b">
        <f t="shared" si="25"/>
        <v>0</v>
      </c>
    </row>
    <row r="1659" spans="1:5" x14ac:dyDescent="0.15">
      <c r="A1659" s="3">
        <v>41582</v>
      </c>
      <c r="B1659" s="1">
        <v>1638.51</v>
      </c>
      <c r="C1659" s="1">
        <v>2231.2800000000002</v>
      </c>
      <c r="D1659" s="1">
        <v>4267.37</v>
      </c>
      <c r="E1659" t="b">
        <f t="shared" si="25"/>
        <v>0</v>
      </c>
    </row>
    <row r="1660" spans="1:5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  <c r="E1660" t="b">
        <f t="shared" si="25"/>
        <v>0</v>
      </c>
    </row>
    <row r="1661" spans="1:5" x14ac:dyDescent="0.15">
      <c r="A1661" s="3">
        <v>41584</v>
      </c>
      <c r="B1661" s="1">
        <v>1614.21</v>
      </c>
      <c r="C1661" s="1">
        <v>2197.9</v>
      </c>
      <c r="D1661" s="1">
        <v>4303.8999999999996</v>
      </c>
      <c r="E1661" t="b">
        <f t="shared" si="25"/>
        <v>0</v>
      </c>
    </row>
    <row r="1662" spans="1:5" x14ac:dyDescent="0.15">
      <c r="A1662" s="3">
        <v>41585</v>
      </c>
      <c r="B1662" s="1">
        <v>1610.58</v>
      </c>
      <c r="C1662" s="1">
        <v>2194.1799999999998</v>
      </c>
      <c r="D1662" s="1">
        <v>4246.21</v>
      </c>
      <c r="E1662" t="b">
        <f t="shared" si="25"/>
        <v>0</v>
      </c>
    </row>
    <row r="1663" spans="1:5" x14ac:dyDescent="0.15">
      <c r="A1663" s="3">
        <v>41586</v>
      </c>
      <c r="B1663" s="1">
        <v>1587.44</v>
      </c>
      <c r="C1663" s="1">
        <v>2166.3200000000002</v>
      </c>
      <c r="D1663" s="1">
        <v>4186.18</v>
      </c>
      <c r="E1663" t="b">
        <f t="shared" si="25"/>
        <v>0</v>
      </c>
    </row>
    <row r="1664" spans="1:5" x14ac:dyDescent="0.15">
      <c r="A1664" s="3">
        <v>41589</v>
      </c>
      <c r="B1664" s="1">
        <v>1591.14</v>
      </c>
      <c r="C1664" s="1">
        <v>2171.94</v>
      </c>
      <c r="D1664" s="1">
        <v>4213.1400000000003</v>
      </c>
      <c r="E1664" t="b">
        <f t="shared" si="25"/>
        <v>0</v>
      </c>
    </row>
    <row r="1665" spans="1:5" x14ac:dyDescent="0.15">
      <c r="A1665" s="3">
        <v>41590</v>
      </c>
      <c r="B1665" s="1">
        <v>1610.78</v>
      </c>
      <c r="C1665" s="1">
        <v>2197.69</v>
      </c>
      <c r="D1665" s="1">
        <v>4248.37</v>
      </c>
      <c r="E1665" t="b">
        <f t="shared" si="25"/>
        <v>0</v>
      </c>
    </row>
    <row r="1666" spans="1:5" x14ac:dyDescent="0.15">
      <c r="A1666" s="3">
        <v>41591</v>
      </c>
      <c r="B1666" s="1">
        <v>1569.24</v>
      </c>
      <c r="C1666" s="1">
        <v>2144</v>
      </c>
      <c r="D1666" s="1">
        <v>4173.5</v>
      </c>
      <c r="E1666" t="b">
        <f t="shared" si="25"/>
        <v>0</v>
      </c>
    </row>
    <row r="1667" spans="1:5" x14ac:dyDescent="0.15">
      <c r="A1667" s="3">
        <v>41592</v>
      </c>
      <c r="B1667" s="1">
        <v>1572.73</v>
      </c>
      <c r="C1667" s="1">
        <v>2150.17</v>
      </c>
      <c r="D1667" s="1">
        <v>4242.91</v>
      </c>
      <c r="E1667" t="b">
        <f t="shared" ref="E1667:E1730" si="26">MONTH(A1667)&lt;&gt;MONTH(A1668)</f>
        <v>0</v>
      </c>
    </row>
    <row r="1668" spans="1:5" x14ac:dyDescent="0.15">
      <c r="A1668" s="3">
        <v>41593</v>
      </c>
      <c r="B1668" s="1">
        <v>1604.82</v>
      </c>
      <c r="C1668" s="1">
        <v>2191.6</v>
      </c>
      <c r="D1668" s="1">
        <v>4324.29</v>
      </c>
      <c r="E1668" t="b">
        <f t="shared" si="26"/>
        <v>0</v>
      </c>
    </row>
    <row r="1669" spans="1:5" x14ac:dyDescent="0.15">
      <c r="A1669" s="3">
        <v>41596</v>
      </c>
      <c r="B1669" s="1">
        <v>1675.16</v>
      </c>
      <c r="C1669" s="1">
        <v>2274.2199999999998</v>
      </c>
      <c r="D1669" s="1">
        <v>4421.24</v>
      </c>
      <c r="E1669" t="b">
        <f t="shared" si="26"/>
        <v>0</v>
      </c>
    </row>
    <row r="1670" spans="1:5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  <c r="E1670" t="b">
        <f t="shared" si="26"/>
        <v>0</v>
      </c>
    </row>
    <row r="1671" spans="1:5" x14ac:dyDescent="0.15">
      <c r="A1671" s="3">
        <v>41598</v>
      </c>
      <c r="B1671" s="1">
        <v>1663.76</v>
      </c>
      <c r="C1671" s="1">
        <v>2263.69</v>
      </c>
      <c r="D1671" s="1">
        <v>4486.6099999999997</v>
      </c>
      <c r="E1671" t="b">
        <f t="shared" si="26"/>
        <v>0</v>
      </c>
    </row>
    <row r="1672" spans="1:5" x14ac:dyDescent="0.15">
      <c r="A1672" s="3">
        <v>41599</v>
      </c>
      <c r="B1672" s="1">
        <v>1648.09</v>
      </c>
      <c r="C1672" s="1">
        <v>2248.54</v>
      </c>
      <c r="D1672" s="1">
        <v>4478.3900000000003</v>
      </c>
      <c r="E1672" t="b">
        <f t="shared" si="26"/>
        <v>0</v>
      </c>
    </row>
    <row r="1673" spans="1:5" x14ac:dyDescent="0.15">
      <c r="A1673" s="3">
        <v>41600</v>
      </c>
      <c r="B1673" s="1">
        <v>1642.5</v>
      </c>
      <c r="C1673" s="1">
        <v>2239.9299999999998</v>
      </c>
      <c r="D1673" s="1">
        <v>4467.83</v>
      </c>
      <c r="E1673" t="b">
        <f t="shared" si="26"/>
        <v>0</v>
      </c>
    </row>
    <row r="1674" spans="1:5" x14ac:dyDescent="0.15">
      <c r="A1674" s="3">
        <v>41603</v>
      </c>
      <c r="B1674" s="1">
        <v>1633.78</v>
      </c>
      <c r="C1674" s="1">
        <v>2229.3200000000002</v>
      </c>
      <c r="D1674" s="1">
        <v>4473.54</v>
      </c>
      <c r="E1674" t="b">
        <f t="shared" si="26"/>
        <v>0</v>
      </c>
    </row>
    <row r="1675" spans="1:5" x14ac:dyDescent="0.15">
      <c r="A1675" s="3">
        <v>41604</v>
      </c>
      <c r="B1675" s="1">
        <v>1630.94</v>
      </c>
      <c r="C1675" s="1">
        <v>2226.86</v>
      </c>
      <c r="D1675" s="1">
        <v>4490.51</v>
      </c>
      <c r="E1675" t="b">
        <f t="shared" si="26"/>
        <v>0</v>
      </c>
    </row>
    <row r="1676" spans="1:5" x14ac:dyDescent="0.15">
      <c r="A1676" s="3">
        <v>41605</v>
      </c>
      <c r="B1676" s="1">
        <v>1648.79</v>
      </c>
      <c r="C1676" s="1">
        <v>2249.2399999999998</v>
      </c>
      <c r="D1676" s="1">
        <v>4559.45</v>
      </c>
      <c r="E1676" t="b">
        <f t="shared" si="26"/>
        <v>0</v>
      </c>
    </row>
    <row r="1677" spans="1:5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  <c r="E1677" t="b">
        <f t="shared" si="26"/>
        <v>0</v>
      </c>
    </row>
    <row r="1678" spans="1:5" x14ac:dyDescent="0.15">
      <c r="A1678" s="3">
        <v>41607</v>
      </c>
      <c r="B1678" s="1">
        <v>1661.41</v>
      </c>
      <c r="C1678" s="1">
        <v>2267.7600000000002</v>
      </c>
      <c r="D1678" s="1">
        <v>4643.3</v>
      </c>
      <c r="E1678" t="b">
        <f t="shared" si="26"/>
        <v>1</v>
      </c>
    </row>
    <row r="1679" spans="1:5" x14ac:dyDescent="0.15">
      <c r="A1679" s="3">
        <v>41610</v>
      </c>
      <c r="B1679" s="1">
        <v>1678.87</v>
      </c>
      <c r="C1679" s="1">
        <v>2272.11</v>
      </c>
      <c r="D1679" s="1">
        <v>4354.57</v>
      </c>
      <c r="E1679" t="b">
        <f t="shared" si="26"/>
        <v>0</v>
      </c>
    </row>
    <row r="1680" spans="1:5" x14ac:dyDescent="0.15">
      <c r="A1680" s="3">
        <v>41611</v>
      </c>
      <c r="B1680" s="1">
        <v>1681.51</v>
      </c>
      <c r="C1680" s="1">
        <v>2285.73</v>
      </c>
      <c r="D1680" s="1">
        <v>4427.71</v>
      </c>
      <c r="E1680" t="b">
        <f t="shared" si="26"/>
        <v>0</v>
      </c>
    </row>
    <row r="1681" spans="1:5" x14ac:dyDescent="0.15">
      <c r="A1681" s="3">
        <v>41612</v>
      </c>
      <c r="B1681" s="1">
        <v>1699.18</v>
      </c>
      <c r="C1681" s="1">
        <v>2309.9299999999998</v>
      </c>
      <c r="D1681" s="1">
        <v>4465.71</v>
      </c>
      <c r="E1681" t="b">
        <f t="shared" si="26"/>
        <v>0</v>
      </c>
    </row>
    <row r="1682" spans="1:5" x14ac:dyDescent="0.15">
      <c r="A1682" s="3">
        <v>41613</v>
      </c>
      <c r="B1682" s="1">
        <v>1692.38</v>
      </c>
      <c r="C1682" s="1">
        <v>2300.7600000000002</v>
      </c>
      <c r="D1682" s="1">
        <v>4436.97</v>
      </c>
      <c r="E1682" t="b">
        <f t="shared" si="26"/>
        <v>0</v>
      </c>
    </row>
    <row r="1683" spans="1:5" x14ac:dyDescent="0.15">
      <c r="A1683" s="3">
        <v>41614</v>
      </c>
      <c r="B1683" s="1">
        <v>1675.25</v>
      </c>
      <c r="C1683" s="1">
        <v>2283.16</v>
      </c>
      <c r="D1683" s="1">
        <v>4430.0600000000004</v>
      </c>
      <c r="E1683" t="b">
        <f t="shared" si="26"/>
        <v>0</v>
      </c>
    </row>
    <row r="1684" spans="1:5" x14ac:dyDescent="0.15">
      <c r="A1684" s="3">
        <v>41617</v>
      </c>
      <c r="B1684" s="1">
        <v>1669.87</v>
      </c>
      <c r="C1684" s="1">
        <v>2277.9699999999998</v>
      </c>
      <c r="D1684" s="1">
        <v>4494.5</v>
      </c>
      <c r="E1684" t="b">
        <f t="shared" si="26"/>
        <v>0</v>
      </c>
    </row>
    <row r="1685" spans="1:5" x14ac:dyDescent="0.15">
      <c r="A1685" s="3">
        <v>41618</v>
      </c>
      <c r="B1685" s="1">
        <v>1670.55</v>
      </c>
      <c r="C1685" s="1">
        <v>2279.96</v>
      </c>
      <c r="D1685" s="1">
        <v>4491.97</v>
      </c>
      <c r="E1685" t="b">
        <f t="shared" si="26"/>
        <v>0</v>
      </c>
    </row>
    <row r="1686" spans="1:5" x14ac:dyDescent="0.15">
      <c r="A1686" s="3">
        <v>41619</v>
      </c>
      <c r="B1686" s="1">
        <v>1639.18</v>
      </c>
      <c r="C1686" s="1">
        <v>2237.86</v>
      </c>
      <c r="D1686" s="1">
        <v>4465.05</v>
      </c>
      <c r="E1686" t="b">
        <f t="shared" si="26"/>
        <v>0</v>
      </c>
    </row>
    <row r="1687" spans="1:5" x14ac:dyDescent="0.15">
      <c r="A1687" s="3">
        <v>41620</v>
      </c>
      <c r="B1687" s="1">
        <v>1631.91</v>
      </c>
      <c r="C1687" s="1">
        <v>2231.4699999999998</v>
      </c>
      <c r="D1687" s="1">
        <v>4507.55</v>
      </c>
      <c r="E1687" t="b">
        <f t="shared" si="26"/>
        <v>0</v>
      </c>
    </row>
    <row r="1688" spans="1:5" x14ac:dyDescent="0.15">
      <c r="A1688" s="3">
        <v>41621</v>
      </c>
      <c r="B1688" s="1">
        <v>1626.41</v>
      </c>
      <c r="C1688" s="1">
        <v>2226.7399999999998</v>
      </c>
      <c r="D1688" s="1">
        <v>4520.79</v>
      </c>
      <c r="E1688" t="b">
        <f t="shared" si="26"/>
        <v>0</v>
      </c>
    </row>
    <row r="1689" spans="1:5" x14ac:dyDescent="0.15">
      <c r="A1689" s="3">
        <v>41624</v>
      </c>
      <c r="B1689" s="1">
        <v>1602.46</v>
      </c>
      <c r="C1689" s="1">
        <v>2194.0300000000002</v>
      </c>
      <c r="D1689" s="1">
        <v>4460.13</v>
      </c>
      <c r="E1689" t="b">
        <f t="shared" si="26"/>
        <v>0</v>
      </c>
    </row>
    <row r="1690" spans="1:5" x14ac:dyDescent="0.15">
      <c r="A1690" s="3">
        <v>41625</v>
      </c>
      <c r="B1690" s="1">
        <v>1597.27</v>
      </c>
      <c r="C1690" s="1">
        <v>2185.39</v>
      </c>
      <c r="D1690" s="1">
        <v>4433.7</v>
      </c>
      <c r="E1690" t="b">
        <f t="shared" si="26"/>
        <v>0</v>
      </c>
    </row>
    <row r="1691" spans="1:5" x14ac:dyDescent="0.15">
      <c r="A1691" s="3">
        <v>41626</v>
      </c>
      <c r="B1691" s="1">
        <v>1598.68</v>
      </c>
      <c r="C1691" s="1">
        <v>2187.94</v>
      </c>
      <c r="D1691" s="1">
        <v>4429.1400000000003</v>
      </c>
      <c r="E1691" t="b">
        <f t="shared" si="26"/>
        <v>0</v>
      </c>
    </row>
    <row r="1692" spans="1:5" x14ac:dyDescent="0.15">
      <c r="A1692" s="3">
        <v>41627</v>
      </c>
      <c r="B1692" s="1">
        <v>1580.11</v>
      </c>
      <c r="C1692" s="1">
        <v>2163.64</v>
      </c>
      <c r="D1692" s="1">
        <v>4393.5200000000004</v>
      </c>
      <c r="E1692" t="b">
        <f t="shared" si="26"/>
        <v>0</v>
      </c>
    </row>
    <row r="1693" spans="1:5" x14ac:dyDescent="0.15">
      <c r="A1693" s="3">
        <v>41628</v>
      </c>
      <c r="B1693" s="1">
        <v>1537.41</v>
      </c>
      <c r="C1693" s="1">
        <v>2106.48</v>
      </c>
      <c r="D1693" s="1">
        <v>4348.8</v>
      </c>
      <c r="E1693" t="b">
        <f t="shared" si="26"/>
        <v>0</v>
      </c>
    </row>
    <row r="1694" spans="1:5" x14ac:dyDescent="0.15">
      <c r="A1694" s="3">
        <v>41631</v>
      </c>
      <c r="B1694" s="1">
        <v>1541.27</v>
      </c>
      <c r="C1694" s="1">
        <v>2115.71</v>
      </c>
      <c r="D1694" s="1">
        <v>4334.17</v>
      </c>
      <c r="E1694" t="b">
        <f t="shared" si="26"/>
        <v>0</v>
      </c>
    </row>
    <row r="1695" spans="1:5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  <c r="E1695" t="b">
        <f t="shared" si="26"/>
        <v>0</v>
      </c>
    </row>
    <row r="1696" spans="1:5" x14ac:dyDescent="0.15">
      <c r="A1696" s="3">
        <v>41633</v>
      </c>
      <c r="B1696" s="1">
        <v>1547.36</v>
      </c>
      <c r="C1696" s="1">
        <v>2128.73</v>
      </c>
      <c r="D1696" s="1">
        <v>4454.3</v>
      </c>
      <c r="E1696" t="b">
        <f t="shared" si="26"/>
        <v>0</v>
      </c>
    </row>
    <row r="1697" spans="1:5" x14ac:dyDescent="0.15">
      <c r="A1697" s="3">
        <v>41634</v>
      </c>
      <c r="B1697" s="1">
        <v>1524.88</v>
      </c>
      <c r="C1697" s="1">
        <v>2093.29</v>
      </c>
      <c r="D1697" s="1">
        <v>4375.16</v>
      </c>
      <c r="E1697" t="b">
        <f t="shared" si="26"/>
        <v>0</v>
      </c>
    </row>
    <row r="1698" spans="1:5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  <c r="E1698" t="b">
        <f t="shared" si="26"/>
        <v>0</v>
      </c>
    </row>
    <row r="1699" spans="1:5" x14ac:dyDescent="0.15">
      <c r="A1699" s="3">
        <v>41638</v>
      </c>
      <c r="B1699" s="1">
        <v>1547.92</v>
      </c>
      <c r="C1699" s="1">
        <v>2121.75</v>
      </c>
      <c r="D1699" s="1">
        <v>4487.49</v>
      </c>
      <c r="E1699" t="b">
        <f t="shared" si="26"/>
        <v>0</v>
      </c>
    </row>
    <row r="1700" spans="1:5" x14ac:dyDescent="0.15">
      <c r="A1700" s="3">
        <v>41639</v>
      </c>
      <c r="B1700" s="1">
        <v>1574.78</v>
      </c>
      <c r="C1700" s="1">
        <v>2155.23</v>
      </c>
      <c r="D1700" s="1">
        <v>4482.8599999999997</v>
      </c>
      <c r="E1700" t="b">
        <f t="shared" si="26"/>
        <v>1</v>
      </c>
    </row>
    <row r="1701" spans="1:5" x14ac:dyDescent="0.15">
      <c r="A1701" s="3">
        <v>41641</v>
      </c>
      <c r="B1701" s="1">
        <v>1561.1</v>
      </c>
      <c r="C1701" s="1">
        <v>2142.44</v>
      </c>
      <c r="D1701" s="1">
        <v>4539.5</v>
      </c>
      <c r="E1701" t="b">
        <f t="shared" si="26"/>
        <v>0</v>
      </c>
    </row>
    <row r="1702" spans="1:5" x14ac:dyDescent="0.15">
      <c r="A1702" s="3">
        <v>41642</v>
      </c>
      <c r="B1702" s="1">
        <v>1536.07</v>
      </c>
      <c r="C1702" s="1">
        <v>2110.91</v>
      </c>
      <c r="D1702" s="1">
        <v>4531.75</v>
      </c>
      <c r="E1702" t="b">
        <f t="shared" si="26"/>
        <v>0</v>
      </c>
    </row>
    <row r="1703" spans="1:5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  <c r="E1703" t="b">
        <f t="shared" si="26"/>
        <v>0</v>
      </c>
    </row>
    <row r="1704" spans="1:5" x14ac:dyDescent="0.15">
      <c r="A1704" s="3">
        <v>41646</v>
      </c>
      <c r="B1704" s="1">
        <v>1510.65</v>
      </c>
      <c r="C1704" s="1">
        <v>2066.42</v>
      </c>
      <c r="D1704" s="1">
        <v>4458.5600000000004</v>
      </c>
      <c r="E1704" t="b">
        <f t="shared" si="26"/>
        <v>0</v>
      </c>
    </row>
    <row r="1705" spans="1:5" x14ac:dyDescent="0.15">
      <c r="A1705" s="3">
        <v>41647</v>
      </c>
      <c r="B1705" s="1">
        <v>1515.33</v>
      </c>
      <c r="C1705" s="1">
        <v>2068.62</v>
      </c>
      <c r="D1705" s="1">
        <v>4504.67</v>
      </c>
      <c r="E1705" t="b">
        <f t="shared" si="26"/>
        <v>0</v>
      </c>
    </row>
    <row r="1706" spans="1:5" x14ac:dyDescent="0.15">
      <c r="A1706" s="3">
        <v>41648</v>
      </c>
      <c r="B1706" s="1">
        <v>1503.88</v>
      </c>
      <c r="C1706" s="1">
        <v>2053.81</v>
      </c>
      <c r="D1706" s="1">
        <v>4431.8</v>
      </c>
      <c r="E1706" t="b">
        <f t="shared" si="26"/>
        <v>0</v>
      </c>
    </row>
    <row r="1707" spans="1:5" x14ac:dyDescent="0.15">
      <c r="A1707" s="3">
        <v>41649</v>
      </c>
      <c r="B1707" s="1">
        <v>1498.27</v>
      </c>
      <c r="C1707" s="1">
        <v>2041.78</v>
      </c>
      <c r="D1707" s="1">
        <v>4354.84</v>
      </c>
      <c r="E1707" t="b">
        <f t="shared" si="26"/>
        <v>0</v>
      </c>
    </row>
    <row r="1708" spans="1:5" x14ac:dyDescent="0.15">
      <c r="A1708" s="3">
        <v>41652</v>
      </c>
      <c r="B1708" s="1">
        <v>1494.61</v>
      </c>
      <c r="C1708" s="1">
        <v>2034.85</v>
      </c>
      <c r="D1708" s="1">
        <v>4346.71</v>
      </c>
      <c r="E1708" t="b">
        <f t="shared" si="26"/>
        <v>0</v>
      </c>
    </row>
    <row r="1709" spans="1:5" x14ac:dyDescent="0.15">
      <c r="A1709" s="3">
        <v>41653</v>
      </c>
      <c r="B1709" s="1">
        <v>1499.29</v>
      </c>
      <c r="C1709" s="1">
        <v>2046.15</v>
      </c>
      <c r="D1709" s="1">
        <v>4447.7</v>
      </c>
      <c r="E1709" t="b">
        <f t="shared" si="26"/>
        <v>0</v>
      </c>
    </row>
    <row r="1710" spans="1:5" x14ac:dyDescent="0.15">
      <c r="A1710" s="3">
        <v>41654</v>
      </c>
      <c r="B1710" s="1">
        <v>1488.51</v>
      </c>
      <c r="C1710" s="1">
        <v>2037.16</v>
      </c>
      <c r="D1710" s="1">
        <v>4494.1000000000004</v>
      </c>
      <c r="E1710" t="b">
        <f t="shared" si="26"/>
        <v>0</v>
      </c>
    </row>
    <row r="1711" spans="1:5" x14ac:dyDescent="0.15">
      <c r="A1711" s="3">
        <v>41655</v>
      </c>
      <c r="B1711" s="1">
        <v>1493.09</v>
      </c>
      <c r="C1711" s="1">
        <v>2041.38</v>
      </c>
      <c r="D1711" s="1">
        <v>4485.2700000000004</v>
      </c>
      <c r="E1711" t="b">
        <f t="shared" si="26"/>
        <v>0</v>
      </c>
    </row>
    <row r="1712" spans="1:5" x14ac:dyDescent="0.15">
      <c r="A1712" s="3">
        <v>41656</v>
      </c>
      <c r="B1712" s="1">
        <v>1475.67</v>
      </c>
      <c r="C1712" s="1">
        <v>2015.1</v>
      </c>
      <c r="D1712" s="1">
        <v>4445.2</v>
      </c>
      <c r="E1712" t="b">
        <f t="shared" si="26"/>
        <v>0</v>
      </c>
    </row>
    <row r="1713" spans="1:5" x14ac:dyDescent="0.15">
      <c r="A1713" s="3">
        <v>41659</v>
      </c>
      <c r="B1713" s="1">
        <v>1464.84</v>
      </c>
      <c r="C1713" s="1">
        <v>2003.71</v>
      </c>
      <c r="D1713" s="1">
        <v>4415.1000000000004</v>
      </c>
      <c r="E1713" t="b">
        <f t="shared" si="26"/>
        <v>0</v>
      </c>
    </row>
    <row r="1714" spans="1:5" x14ac:dyDescent="0.15">
      <c r="A1714" s="3">
        <v>41660</v>
      </c>
      <c r="B1714" s="1">
        <v>1478.88</v>
      </c>
      <c r="C1714" s="1">
        <v>2021.51</v>
      </c>
      <c r="D1714" s="1">
        <v>4486.87</v>
      </c>
      <c r="E1714" t="b">
        <f t="shared" si="26"/>
        <v>0</v>
      </c>
    </row>
    <row r="1715" spans="1:5" x14ac:dyDescent="0.15">
      <c r="A1715" s="3">
        <v>41661</v>
      </c>
      <c r="B1715" s="1">
        <v>1514.12</v>
      </c>
      <c r="C1715" s="1">
        <v>2072.63</v>
      </c>
      <c r="D1715" s="1">
        <v>4584.08</v>
      </c>
      <c r="E1715" t="b">
        <f t="shared" si="26"/>
        <v>0</v>
      </c>
    </row>
    <row r="1716" spans="1:5" x14ac:dyDescent="0.15">
      <c r="A1716" s="3">
        <v>41662</v>
      </c>
      <c r="B1716" s="1">
        <v>1499.03</v>
      </c>
      <c r="C1716" s="1">
        <v>2054.73</v>
      </c>
      <c r="D1716" s="1">
        <v>4627.34</v>
      </c>
      <c r="E1716" t="b">
        <f t="shared" si="26"/>
        <v>0</v>
      </c>
    </row>
    <row r="1717" spans="1:5" x14ac:dyDescent="0.15">
      <c r="A1717" s="3">
        <v>41663</v>
      </c>
      <c r="B1717" s="1">
        <v>1502.06</v>
      </c>
      <c r="C1717" s="1">
        <v>2062.1799999999998</v>
      </c>
      <c r="D1717" s="1">
        <v>4695.29</v>
      </c>
      <c r="E1717" t="b">
        <f t="shared" si="26"/>
        <v>0</v>
      </c>
    </row>
    <row r="1718" spans="1:5" x14ac:dyDescent="0.15">
      <c r="A1718" s="3">
        <v>41666</v>
      </c>
      <c r="B1718" s="1">
        <v>1478.87</v>
      </c>
      <c r="C1718" s="1">
        <v>2031.88</v>
      </c>
      <c r="D1718" s="1">
        <v>4682.05</v>
      </c>
      <c r="E1718" t="b">
        <f t="shared" si="26"/>
        <v>0</v>
      </c>
    </row>
    <row r="1719" spans="1:5" x14ac:dyDescent="0.15">
      <c r="A1719" s="3">
        <v>41667</v>
      </c>
      <c r="B1719" s="1">
        <v>1487.8</v>
      </c>
      <c r="C1719" s="1">
        <v>2041.07</v>
      </c>
      <c r="D1719" s="1">
        <v>4667.7299999999996</v>
      </c>
      <c r="E1719" t="b">
        <f t="shared" si="26"/>
        <v>0</v>
      </c>
    </row>
    <row r="1720" spans="1:5" x14ac:dyDescent="0.15">
      <c r="A1720" s="3">
        <v>41668</v>
      </c>
      <c r="B1720" s="1">
        <v>1494.49</v>
      </c>
      <c r="C1720" s="1">
        <v>2046.17</v>
      </c>
      <c r="D1720" s="1">
        <v>4730.8599999999997</v>
      </c>
      <c r="E1720" t="b">
        <f t="shared" si="26"/>
        <v>0</v>
      </c>
    </row>
    <row r="1721" spans="1:5" x14ac:dyDescent="0.15">
      <c r="A1721" s="3">
        <v>41669</v>
      </c>
      <c r="B1721" s="1">
        <v>1477.35</v>
      </c>
      <c r="C1721" s="1">
        <v>2019.94</v>
      </c>
      <c r="D1721" s="1">
        <v>4714.68</v>
      </c>
      <c r="E1721" t="b">
        <f t="shared" si="26"/>
        <v>1</v>
      </c>
    </row>
    <row r="1722" spans="1:5" x14ac:dyDescent="0.15">
      <c r="A1722" s="3">
        <v>41677</v>
      </c>
      <c r="B1722" s="1">
        <v>1475.34</v>
      </c>
      <c r="C1722" s="1">
        <v>2020.6</v>
      </c>
      <c r="D1722" s="1">
        <v>4818.25</v>
      </c>
      <c r="E1722" t="b">
        <f t="shared" si="26"/>
        <v>0</v>
      </c>
    </row>
    <row r="1723" spans="1:5" x14ac:dyDescent="0.15">
      <c r="A1723" s="3">
        <v>41680</v>
      </c>
      <c r="B1723" s="1">
        <v>1505.83</v>
      </c>
      <c r="C1723" s="1">
        <v>2063.11</v>
      </c>
      <c r="D1723" s="1">
        <v>4943.38</v>
      </c>
      <c r="E1723" t="b">
        <f t="shared" si="26"/>
        <v>0</v>
      </c>
    </row>
    <row r="1724" spans="1:5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  <c r="E1724" t="b">
        <f t="shared" si="26"/>
        <v>0</v>
      </c>
    </row>
    <row r="1725" spans="1:5" x14ac:dyDescent="0.15">
      <c r="A1725" s="3">
        <v>41682</v>
      </c>
      <c r="B1725" s="1">
        <v>1527</v>
      </c>
      <c r="C1725" s="1">
        <v>2088.0700000000002</v>
      </c>
      <c r="D1725" s="1">
        <v>5005.03</v>
      </c>
      <c r="E1725" t="b">
        <f t="shared" si="26"/>
        <v>0</v>
      </c>
    </row>
    <row r="1726" spans="1:5" x14ac:dyDescent="0.15">
      <c r="A1726" s="3">
        <v>41683</v>
      </c>
      <c r="B1726" s="1">
        <v>1528.02</v>
      </c>
      <c r="C1726" s="1">
        <v>2087.75</v>
      </c>
      <c r="D1726" s="1">
        <v>4901.68</v>
      </c>
      <c r="E1726" t="b">
        <f t="shared" si="26"/>
        <v>0</v>
      </c>
    </row>
    <row r="1727" spans="1:5" x14ac:dyDescent="0.15">
      <c r="A1727" s="3">
        <v>41684</v>
      </c>
      <c r="B1727" s="1">
        <v>1534.24</v>
      </c>
      <c r="C1727" s="1">
        <v>2094.56</v>
      </c>
      <c r="D1727" s="1">
        <v>5000.59</v>
      </c>
      <c r="E1727" t="b">
        <f t="shared" si="26"/>
        <v>0</v>
      </c>
    </row>
    <row r="1728" spans="1:5" x14ac:dyDescent="0.15">
      <c r="A1728" s="3">
        <v>41687</v>
      </c>
      <c r="B1728" s="1">
        <v>1538.1</v>
      </c>
      <c r="C1728" s="1">
        <v>2102.17</v>
      </c>
      <c r="D1728" s="1">
        <v>5117.3900000000003</v>
      </c>
      <c r="E1728" t="b">
        <f t="shared" si="26"/>
        <v>0</v>
      </c>
    </row>
    <row r="1729" spans="1:5" x14ac:dyDescent="0.15">
      <c r="A1729" s="3">
        <v>41688</v>
      </c>
      <c r="B1729" s="1">
        <v>1508.54</v>
      </c>
      <c r="C1729" s="1">
        <v>2065.1</v>
      </c>
      <c r="D1729" s="1">
        <v>5120.24</v>
      </c>
      <c r="E1729" t="b">
        <f t="shared" si="26"/>
        <v>0</v>
      </c>
    </row>
    <row r="1730" spans="1:5" x14ac:dyDescent="0.15">
      <c r="A1730" s="3">
        <v>41689</v>
      </c>
      <c r="B1730" s="1">
        <v>1533.4</v>
      </c>
      <c r="C1730" s="1">
        <v>2099.92</v>
      </c>
      <c r="D1730" s="1">
        <v>5120.1400000000003</v>
      </c>
      <c r="E1730" t="b">
        <f t="shared" si="26"/>
        <v>0</v>
      </c>
    </row>
    <row r="1731" spans="1:5" x14ac:dyDescent="0.15">
      <c r="A1731" s="3">
        <v>41690</v>
      </c>
      <c r="B1731" s="1">
        <v>1520.14</v>
      </c>
      <c r="C1731" s="1">
        <v>2080.7399999999998</v>
      </c>
      <c r="D1731" s="1">
        <v>5035.17</v>
      </c>
      <c r="E1731" t="b">
        <f t="shared" ref="E1731:E1794" si="27">MONTH(A1731)&lt;&gt;MONTH(A1732)</f>
        <v>0</v>
      </c>
    </row>
    <row r="1732" spans="1:5" x14ac:dyDescent="0.15">
      <c r="A1732" s="3">
        <v>41691</v>
      </c>
      <c r="B1732" s="1">
        <v>1505.33</v>
      </c>
      <c r="C1732" s="1">
        <v>2059.17</v>
      </c>
      <c r="D1732" s="1">
        <v>5030.78</v>
      </c>
      <c r="E1732" t="b">
        <f t="shared" si="27"/>
        <v>0</v>
      </c>
    </row>
    <row r="1733" spans="1:5" x14ac:dyDescent="0.15">
      <c r="A1733" s="3">
        <v>41694</v>
      </c>
      <c r="B1733" s="1">
        <v>1468.06</v>
      </c>
      <c r="C1733" s="1">
        <v>2006.01</v>
      </c>
      <c r="D1733" s="1">
        <v>5064.49</v>
      </c>
      <c r="E1733" t="b">
        <f t="shared" si="27"/>
        <v>0</v>
      </c>
    </row>
    <row r="1734" spans="1:5" x14ac:dyDescent="0.15">
      <c r="A1734" s="3">
        <v>41695</v>
      </c>
      <c r="B1734" s="1">
        <v>1440.89</v>
      </c>
      <c r="C1734" s="1">
        <v>1962.54</v>
      </c>
      <c r="D1734" s="1">
        <v>4849.37</v>
      </c>
      <c r="E1734" t="b">
        <f t="shared" si="27"/>
        <v>0</v>
      </c>
    </row>
    <row r="1735" spans="1:5" x14ac:dyDescent="0.15">
      <c r="A1735" s="3">
        <v>41696</v>
      </c>
      <c r="B1735" s="1">
        <v>1444.2</v>
      </c>
      <c r="C1735" s="1">
        <v>1968.96</v>
      </c>
      <c r="D1735" s="1">
        <v>4881.7299999999996</v>
      </c>
      <c r="E1735" t="b">
        <f t="shared" si="27"/>
        <v>0</v>
      </c>
    </row>
    <row r="1736" spans="1:5" x14ac:dyDescent="0.15">
      <c r="A1736" s="3">
        <v>41697</v>
      </c>
      <c r="B1736" s="1">
        <v>1452.46</v>
      </c>
      <c r="C1736" s="1">
        <v>1969.66</v>
      </c>
      <c r="D1736" s="1">
        <v>4795.55</v>
      </c>
      <c r="E1736" t="b">
        <f t="shared" si="27"/>
        <v>0</v>
      </c>
    </row>
    <row r="1737" spans="1:5" x14ac:dyDescent="0.15">
      <c r="A1737" s="3">
        <v>41698</v>
      </c>
      <c r="B1737" s="1">
        <v>1464.32</v>
      </c>
      <c r="C1737" s="1">
        <v>1990.22</v>
      </c>
      <c r="D1737" s="1">
        <v>4842.5200000000004</v>
      </c>
      <c r="E1737" t="b">
        <f t="shared" si="27"/>
        <v>1</v>
      </c>
    </row>
    <row r="1738" spans="1:5" x14ac:dyDescent="0.15">
      <c r="A1738" s="3">
        <v>41701</v>
      </c>
      <c r="B1738" s="1">
        <v>1462.69</v>
      </c>
      <c r="C1738" s="1">
        <v>1990.3</v>
      </c>
      <c r="D1738" s="1">
        <v>4954.17</v>
      </c>
      <c r="E1738" t="b">
        <f t="shared" si="27"/>
        <v>0</v>
      </c>
    </row>
    <row r="1739" spans="1:5" x14ac:dyDescent="0.15">
      <c r="A1739" s="3">
        <v>41702</v>
      </c>
      <c r="B1739" s="1">
        <v>1464.28</v>
      </c>
      <c r="C1739" s="1">
        <v>1986.32</v>
      </c>
      <c r="D1739" s="1">
        <v>4961.9399999999996</v>
      </c>
      <c r="E1739" t="b">
        <f t="shared" si="27"/>
        <v>0</v>
      </c>
    </row>
    <row r="1740" spans="1:5" x14ac:dyDescent="0.15">
      <c r="A1740" s="3">
        <v>41703</v>
      </c>
      <c r="B1740" s="1">
        <v>1448.33</v>
      </c>
      <c r="C1740" s="1">
        <v>1966.9</v>
      </c>
      <c r="D1740" s="1">
        <v>4963.66</v>
      </c>
      <c r="E1740" t="b">
        <f t="shared" si="27"/>
        <v>0</v>
      </c>
    </row>
    <row r="1741" spans="1:5" x14ac:dyDescent="0.15">
      <c r="A1741" s="3">
        <v>41704</v>
      </c>
      <c r="B1741" s="1">
        <v>1459.51</v>
      </c>
      <c r="C1741" s="1">
        <v>1978.13</v>
      </c>
      <c r="D1741" s="1">
        <v>4962.3999999999996</v>
      </c>
      <c r="E1741" t="b">
        <f t="shared" si="27"/>
        <v>0</v>
      </c>
    </row>
    <row r="1742" spans="1:5" x14ac:dyDescent="0.15">
      <c r="A1742" s="3">
        <v>41705</v>
      </c>
      <c r="B1742" s="1">
        <v>1455.58</v>
      </c>
      <c r="C1742" s="1">
        <v>1974.78</v>
      </c>
      <c r="D1742" s="1">
        <v>4949.84</v>
      </c>
      <c r="E1742" t="b">
        <f t="shared" si="27"/>
        <v>0</v>
      </c>
    </row>
    <row r="1743" spans="1:5" x14ac:dyDescent="0.15">
      <c r="A1743" s="3">
        <v>41708</v>
      </c>
      <c r="B1743" s="1">
        <v>1408.87</v>
      </c>
      <c r="C1743" s="1">
        <v>1916.1</v>
      </c>
      <c r="D1743" s="1">
        <v>4760.67</v>
      </c>
      <c r="E1743" t="b">
        <f t="shared" si="27"/>
        <v>0</v>
      </c>
    </row>
    <row r="1744" spans="1:5" x14ac:dyDescent="0.15">
      <c r="A1744" s="3">
        <v>41709</v>
      </c>
      <c r="B1744" s="1">
        <v>1412.73</v>
      </c>
      <c r="C1744" s="1">
        <v>1925.87</v>
      </c>
      <c r="D1744" s="1">
        <v>4746.7299999999996</v>
      </c>
      <c r="E1744" t="b">
        <f t="shared" si="27"/>
        <v>0</v>
      </c>
    </row>
    <row r="1745" spans="1:5" x14ac:dyDescent="0.15">
      <c r="A1745" s="3">
        <v>41710</v>
      </c>
      <c r="B1745" s="1">
        <v>1418.7</v>
      </c>
      <c r="C1745" s="1">
        <v>1932.61</v>
      </c>
      <c r="D1745" s="1">
        <v>4726.8599999999997</v>
      </c>
      <c r="E1745" t="b">
        <f t="shared" si="27"/>
        <v>0</v>
      </c>
    </row>
    <row r="1746" spans="1:5" x14ac:dyDescent="0.15">
      <c r="A1746" s="3">
        <v>41711</v>
      </c>
      <c r="B1746" s="1">
        <v>1437.39</v>
      </c>
      <c r="C1746" s="1">
        <v>1957.82</v>
      </c>
      <c r="D1746" s="1">
        <v>4794</v>
      </c>
      <c r="E1746" t="b">
        <f t="shared" si="27"/>
        <v>0</v>
      </c>
    </row>
    <row r="1747" spans="1:5" x14ac:dyDescent="0.15">
      <c r="A1747" s="3">
        <v>41712</v>
      </c>
      <c r="B1747" s="1">
        <v>1426.4</v>
      </c>
      <c r="C1747" s="1">
        <v>1940.12</v>
      </c>
      <c r="D1747" s="1">
        <v>4785.04</v>
      </c>
      <c r="E1747" t="b">
        <f t="shared" si="27"/>
        <v>0</v>
      </c>
    </row>
    <row r="1748" spans="1:5" x14ac:dyDescent="0.15">
      <c r="A1748" s="3">
        <v>41715</v>
      </c>
      <c r="B1748" s="1">
        <v>1434.16</v>
      </c>
      <c r="C1748" s="1">
        <v>1953.07</v>
      </c>
      <c r="D1748" s="1">
        <v>4903.13</v>
      </c>
      <c r="E1748" t="b">
        <f t="shared" si="27"/>
        <v>0</v>
      </c>
    </row>
    <row r="1749" spans="1:5" x14ac:dyDescent="0.15">
      <c r="A1749" s="3">
        <v>41716</v>
      </c>
      <c r="B1749" s="1">
        <v>1427.63</v>
      </c>
      <c r="C1749" s="1">
        <v>1943.04</v>
      </c>
      <c r="D1749" s="1">
        <v>4934.42</v>
      </c>
      <c r="E1749" t="b">
        <f t="shared" si="27"/>
        <v>0</v>
      </c>
    </row>
    <row r="1750" spans="1:5" x14ac:dyDescent="0.15">
      <c r="A1750" s="3">
        <v>41717</v>
      </c>
      <c r="B1750" s="1">
        <v>1418.71</v>
      </c>
      <c r="C1750" s="1">
        <v>1926.34</v>
      </c>
      <c r="D1750" s="1">
        <v>4937.7299999999996</v>
      </c>
      <c r="E1750" t="b">
        <f t="shared" si="27"/>
        <v>0</v>
      </c>
    </row>
    <row r="1751" spans="1:5" x14ac:dyDescent="0.15">
      <c r="A1751" s="3">
        <v>41718</v>
      </c>
      <c r="B1751" s="1">
        <v>1406.92</v>
      </c>
      <c r="C1751" s="1">
        <v>1903.48</v>
      </c>
      <c r="D1751" s="1">
        <v>4798.3999999999996</v>
      </c>
      <c r="E1751" t="b">
        <f t="shared" si="27"/>
        <v>0</v>
      </c>
    </row>
    <row r="1752" spans="1:5" x14ac:dyDescent="0.15">
      <c r="A1752" s="3">
        <v>41719</v>
      </c>
      <c r="B1752" s="1">
        <v>1464.08</v>
      </c>
      <c r="C1752" s="1">
        <v>1976.93</v>
      </c>
      <c r="D1752" s="1">
        <v>4870.01</v>
      </c>
      <c r="E1752" t="b">
        <f t="shared" si="27"/>
        <v>0</v>
      </c>
    </row>
    <row r="1753" spans="1:5" x14ac:dyDescent="0.15">
      <c r="A1753" s="3">
        <v>41722</v>
      </c>
      <c r="B1753" s="1">
        <v>1477.53</v>
      </c>
      <c r="C1753" s="1">
        <v>1992.03</v>
      </c>
      <c r="D1753" s="1">
        <v>4876.47</v>
      </c>
      <c r="E1753" t="b">
        <f t="shared" si="27"/>
        <v>0</v>
      </c>
    </row>
    <row r="1754" spans="1:5" x14ac:dyDescent="0.15">
      <c r="A1754" s="3">
        <v>41723</v>
      </c>
      <c r="B1754" s="1">
        <v>1470.12</v>
      </c>
      <c r="C1754" s="1">
        <v>1982.71</v>
      </c>
      <c r="D1754" s="1">
        <v>4876.29</v>
      </c>
      <c r="E1754" t="b">
        <f t="shared" si="27"/>
        <v>0</v>
      </c>
    </row>
    <row r="1755" spans="1:5" x14ac:dyDescent="0.15">
      <c r="A1755" s="3">
        <v>41724</v>
      </c>
      <c r="B1755" s="1">
        <v>1467.08</v>
      </c>
      <c r="C1755" s="1">
        <v>1978.41</v>
      </c>
      <c r="D1755" s="1">
        <v>4903.92</v>
      </c>
      <c r="E1755" t="b">
        <f t="shared" si="27"/>
        <v>0</v>
      </c>
    </row>
    <row r="1756" spans="1:5" x14ac:dyDescent="0.15">
      <c r="A1756" s="3">
        <v>41725</v>
      </c>
      <c r="B1756" s="1">
        <v>1464.53</v>
      </c>
      <c r="C1756" s="1">
        <v>1971.72</v>
      </c>
      <c r="D1756" s="1">
        <v>4804.21</v>
      </c>
      <c r="E1756" t="b">
        <f t="shared" si="27"/>
        <v>0</v>
      </c>
    </row>
    <row r="1757" spans="1:5" x14ac:dyDescent="0.15">
      <c r="A1757" s="3">
        <v>41726</v>
      </c>
      <c r="B1757" s="1">
        <v>1472.05</v>
      </c>
      <c r="C1757" s="1">
        <v>1980.38</v>
      </c>
      <c r="D1757" s="1">
        <v>4671.79</v>
      </c>
      <c r="E1757" t="b">
        <f t="shared" si="27"/>
        <v>0</v>
      </c>
    </row>
    <row r="1758" spans="1:5" x14ac:dyDescent="0.15">
      <c r="A1758" s="3">
        <v>41729</v>
      </c>
      <c r="B1758" s="1">
        <v>1465.78</v>
      </c>
      <c r="C1758" s="1">
        <v>1977.91</v>
      </c>
      <c r="D1758" s="1">
        <v>4633.2700000000004</v>
      </c>
      <c r="E1758" t="b">
        <f t="shared" si="27"/>
        <v>1</v>
      </c>
    </row>
    <row r="1759" spans="1:5" x14ac:dyDescent="0.15">
      <c r="A1759" s="3">
        <v>41730</v>
      </c>
      <c r="B1759" s="1">
        <v>1473.14</v>
      </c>
      <c r="C1759" s="1">
        <v>1991.2</v>
      </c>
      <c r="D1759" s="1">
        <v>4714.95</v>
      </c>
      <c r="E1759" t="b">
        <f t="shared" si="27"/>
        <v>0</v>
      </c>
    </row>
    <row r="1760" spans="1:5" x14ac:dyDescent="0.15">
      <c r="A1760" s="3">
        <v>41731</v>
      </c>
      <c r="B1760" s="1">
        <v>1491.3</v>
      </c>
      <c r="C1760" s="1">
        <v>2012.06</v>
      </c>
      <c r="D1760" s="1">
        <v>4683.78</v>
      </c>
      <c r="E1760" t="b">
        <f t="shared" si="27"/>
        <v>0</v>
      </c>
    </row>
    <row r="1761" spans="1:5" x14ac:dyDescent="0.15">
      <c r="A1761" s="3">
        <v>41732</v>
      </c>
      <c r="B1761" s="1">
        <v>1477.49</v>
      </c>
      <c r="C1761" s="1">
        <v>1993.92</v>
      </c>
      <c r="D1761" s="1">
        <v>4686.95</v>
      </c>
      <c r="E1761" t="b">
        <f t="shared" si="27"/>
        <v>0</v>
      </c>
    </row>
    <row r="1762" spans="1:5" x14ac:dyDescent="0.15">
      <c r="A1762" s="3">
        <v>41733</v>
      </c>
      <c r="B1762" s="1">
        <v>1490.33</v>
      </c>
      <c r="C1762" s="1">
        <v>2010.75</v>
      </c>
      <c r="D1762" s="1">
        <v>4743.68</v>
      </c>
      <c r="E1762" t="b">
        <f t="shared" si="27"/>
        <v>0</v>
      </c>
    </row>
    <row r="1763" spans="1:5" x14ac:dyDescent="0.15">
      <c r="A1763" s="3">
        <v>41737</v>
      </c>
      <c r="B1763" s="1">
        <v>1534.75</v>
      </c>
      <c r="C1763" s="1">
        <v>2065.7399999999998</v>
      </c>
      <c r="D1763" s="1">
        <v>4774.53</v>
      </c>
      <c r="E1763" t="b">
        <f t="shared" si="27"/>
        <v>0</v>
      </c>
    </row>
    <row r="1764" spans="1:5" x14ac:dyDescent="0.15">
      <c r="A1764" s="3">
        <v>41738</v>
      </c>
      <c r="B1764" s="1">
        <v>1530.88</v>
      </c>
      <c r="C1764" s="1">
        <v>2061.83</v>
      </c>
      <c r="D1764" s="1">
        <v>4830.54</v>
      </c>
      <c r="E1764" t="b">
        <f t="shared" si="27"/>
        <v>0</v>
      </c>
    </row>
    <row r="1765" spans="1:5" x14ac:dyDescent="0.15">
      <c r="A1765" s="3">
        <v>41739</v>
      </c>
      <c r="B1765" s="1">
        <v>1570.4</v>
      </c>
      <c r="C1765" s="1">
        <v>2105.04</v>
      </c>
      <c r="D1765" s="1">
        <v>4849.66</v>
      </c>
      <c r="E1765" t="b">
        <f t="shared" si="27"/>
        <v>0</v>
      </c>
    </row>
    <row r="1766" spans="1:5" x14ac:dyDescent="0.15">
      <c r="A1766" s="3">
        <v>41740</v>
      </c>
      <c r="B1766" s="1">
        <v>1565.31</v>
      </c>
      <c r="C1766" s="1">
        <v>2102.4</v>
      </c>
      <c r="D1766" s="1">
        <v>4822.71</v>
      </c>
      <c r="E1766" t="b">
        <f t="shared" si="27"/>
        <v>0</v>
      </c>
    </row>
    <row r="1767" spans="1:5" x14ac:dyDescent="0.15">
      <c r="A1767" s="3">
        <v>41743</v>
      </c>
      <c r="B1767" s="1">
        <v>1557.7</v>
      </c>
      <c r="C1767" s="1">
        <v>2092.48</v>
      </c>
      <c r="D1767" s="1">
        <v>4858.16</v>
      </c>
      <c r="E1767" t="b">
        <f t="shared" si="27"/>
        <v>0</v>
      </c>
    </row>
    <row r="1768" spans="1:5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  <c r="E1768" t="b">
        <f t="shared" si="27"/>
        <v>0</v>
      </c>
    </row>
    <row r="1769" spans="1:5" x14ac:dyDescent="0.15">
      <c r="A1769" s="3">
        <v>41745</v>
      </c>
      <c r="B1769" s="1">
        <v>1527.05</v>
      </c>
      <c r="C1769" s="1">
        <v>2051.92</v>
      </c>
      <c r="D1769" s="1">
        <v>4847.6400000000003</v>
      </c>
      <c r="E1769" t="b">
        <f t="shared" si="27"/>
        <v>0</v>
      </c>
    </row>
    <row r="1770" spans="1:5" x14ac:dyDescent="0.15">
      <c r="A1770" s="3">
        <v>41746</v>
      </c>
      <c r="B1770" s="1">
        <v>1520.56</v>
      </c>
      <c r="C1770" s="1">
        <v>2042.78</v>
      </c>
      <c r="D1770" s="1">
        <v>4847.68</v>
      </c>
      <c r="E1770" t="b">
        <f t="shared" si="27"/>
        <v>0</v>
      </c>
    </row>
    <row r="1771" spans="1:5" x14ac:dyDescent="0.15">
      <c r="A1771" s="3">
        <v>41747</v>
      </c>
      <c r="B1771" s="1">
        <v>1521.28</v>
      </c>
      <c r="C1771" s="1">
        <v>2041.29</v>
      </c>
      <c r="D1771" s="1">
        <v>4870.3100000000004</v>
      </c>
      <c r="E1771" t="b">
        <f t="shared" si="27"/>
        <v>0</v>
      </c>
    </row>
    <row r="1772" spans="1:5" x14ac:dyDescent="0.15">
      <c r="A1772" s="3">
        <v>41750</v>
      </c>
      <c r="B1772" s="1">
        <v>1493.76</v>
      </c>
      <c r="C1772" s="1">
        <v>2006.05</v>
      </c>
      <c r="D1772" s="1">
        <v>4794.88</v>
      </c>
      <c r="E1772" t="b">
        <f t="shared" si="27"/>
        <v>0</v>
      </c>
    </row>
    <row r="1773" spans="1:5" x14ac:dyDescent="0.15">
      <c r="A1773" s="3">
        <v>41751</v>
      </c>
      <c r="B1773" s="1">
        <v>1509.55</v>
      </c>
      <c r="C1773" s="1">
        <v>2021.69</v>
      </c>
      <c r="D1773" s="1">
        <v>4748.01</v>
      </c>
      <c r="E1773" t="b">
        <f t="shared" si="27"/>
        <v>0</v>
      </c>
    </row>
    <row r="1774" spans="1:5" x14ac:dyDescent="0.15">
      <c r="A1774" s="3">
        <v>41752</v>
      </c>
      <c r="B1774" s="1">
        <v>1507.04</v>
      </c>
      <c r="C1774" s="1">
        <v>2022.22</v>
      </c>
      <c r="D1774" s="1">
        <v>4730.83</v>
      </c>
      <c r="E1774" t="b">
        <f t="shared" si="27"/>
        <v>0</v>
      </c>
    </row>
    <row r="1775" spans="1:5" x14ac:dyDescent="0.15">
      <c r="A1775" s="3">
        <v>41753</v>
      </c>
      <c r="B1775" s="1">
        <v>1510.28</v>
      </c>
      <c r="C1775" s="1">
        <v>2021.22</v>
      </c>
      <c r="D1775" s="1">
        <v>4682.83</v>
      </c>
      <c r="E1775" t="b">
        <f t="shared" si="27"/>
        <v>0</v>
      </c>
    </row>
    <row r="1776" spans="1:5" x14ac:dyDescent="0.15">
      <c r="A1776" s="3">
        <v>41754</v>
      </c>
      <c r="B1776" s="1">
        <v>1501.05</v>
      </c>
      <c r="C1776" s="1">
        <v>2002.83</v>
      </c>
      <c r="D1776" s="1">
        <v>4582.63</v>
      </c>
      <c r="E1776" t="b">
        <f t="shared" si="27"/>
        <v>0</v>
      </c>
    </row>
    <row r="1777" spans="1:5" x14ac:dyDescent="0.15">
      <c r="A1777" s="3">
        <v>41757</v>
      </c>
      <c r="B1777" s="1">
        <v>1483.78</v>
      </c>
      <c r="C1777" s="1">
        <v>1979.99</v>
      </c>
      <c r="D1777" s="1">
        <v>4424.41</v>
      </c>
      <c r="E1777" t="b">
        <f t="shared" si="27"/>
        <v>0</v>
      </c>
    </row>
    <row r="1778" spans="1:5" x14ac:dyDescent="0.15">
      <c r="A1778" s="3">
        <v>41758</v>
      </c>
      <c r="B1778" s="1">
        <v>1496.01</v>
      </c>
      <c r="C1778" s="1">
        <v>2000.93</v>
      </c>
      <c r="D1778" s="1">
        <v>4479.26</v>
      </c>
      <c r="E1778" t="b">
        <f t="shared" si="27"/>
        <v>0</v>
      </c>
    </row>
    <row r="1779" spans="1:5" x14ac:dyDescent="0.15">
      <c r="A1779" s="3">
        <v>41759</v>
      </c>
      <c r="B1779" s="1">
        <v>1494.81</v>
      </c>
      <c r="C1779" s="1">
        <v>2000.62</v>
      </c>
      <c r="D1779" s="1">
        <v>4525.3100000000004</v>
      </c>
      <c r="E1779" t="b">
        <f t="shared" si="27"/>
        <v>1</v>
      </c>
    </row>
    <row r="1780" spans="1:5" x14ac:dyDescent="0.15">
      <c r="A1780" s="3">
        <v>41764</v>
      </c>
      <c r="B1780" s="1">
        <v>1487.53</v>
      </c>
      <c r="C1780" s="1">
        <v>1993.8</v>
      </c>
      <c r="D1780" s="1">
        <v>4577.41</v>
      </c>
      <c r="E1780" t="b">
        <f t="shared" si="27"/>
        <v>0</v>
      </c>
    </row>
    <row r="1781" spans="1:5" x14ac:dyDescent="0.15">
      <c r="A1781" s="3">
        <v>41765</v>
      </c>
      <c r="B1781" s="1">
        <v>1485.25</v>
      </c>
      <c r="C1781" s="1">
        <v>1993.74</v>
      </c>
      <c r="D1781" s="1">
        <v>4612.1499999999996</v>
      </c>
      <c r="E1781" t="b">
        <f t="shared" si="27"/>
        <v>0</v>
      </c>
    </row>
    <row r="1782" spans="1:5" x14ac:dyDescent="0.15">
      <c r="A1782" s="3">
        <v>41766</v>
      </c>
      <c r="B1782" s="1">
        <v>1476.18</v>
      </c>
      <c r="C1782" s="1">
        <v>1977.94</v>
      </c>
      <c r="D1782" s="1">
        <v>4533.01</v>
      </c>
      <c r="E1782" t="b">
        <f t="shared" si="27"/>
        <v>0</v>
      </c>
    </row>
    <row r="1783" spans="1:5" x14ac:dyDescent="0.15">
      <c r="A1783" s="3">
        <v>41767</v>
      </c>
      <c r="B1783" s="1">
        <v>1478.72</v>
      </c>
      <c r="C1783" s="1">
        <v>1977.3</v>
      </c>
      <c r="D1783" s="1">
        <v>4532.26</v>
      </c>
      <c r="E1783" t="b">
        <f t="shared" si="27"/>
        <v>0</v>
      </c>
    </row>
    <row r="1784" spans="1:5" x14ac:dyDescent="0.15">
      <c r="A1784" s="3">
        <v>41768</v>
      </c>
      <c r="B1784" s="1">
        <v>1480.74</v>
      </c>
      <c r="C1784" s="1">
        <v>1978.21</v>
      </c>
      <c r="D1784" s="1">
        <v>4481.84</v>
      </c>
      <c r="E1784" t="b">
        <f t="shared" si="27"/>
        <v>0</v>
      </c>
    </row>
    <row r="1785" spans="1:5" x14ac:dyDescent="0.15">
      <c r="A1785" s="3">
        <v>41771</v>
      </c>
      <c r="B1785" s="1">
        <v>1508.39</v>
      </c>
      <c r="C1785" s="1">
        <v>2017.73</v>
      </c>
      <c r="D1785" s="1">
        <v>4576.42</v>
      </c>
      <c r="E1785" t="b">
        <f t="shared" si="27"/>
        <v>0</v>
      </c>
    </row>
    <row r="1786" spans="1:5" x14ac:dyDescent="0.15">
      <c r="A1786" s="3">
        <v>41772</v>
      </c>
      <c r="B1786" s="1">
        <v>1503.52</v>
      </c>
      <c r="C1786" s="1">
        <v>2013.5</v>
      </c>
      <c r="D1786" s="1">
        <v>4574.8</v>
      </c>
      <c r="E1786" t="b">
        <f t="shared" si="27"/>
        <v>0</v>
      </c>
    </row>
    <row r="1787" spans="1:5" x14ac:dyDescent="0.15">
      <c r="A1787" s="3">
        <v>41773</v>
      </c>
      <c r="B1787" s="1">
        <v>1500.83</v>
      </c>
      <c r="C1787" s="1">
        <v>2010.87</v>
      </c>
      <c r="D1787" s="1">
        <v>4577.68</v>
      </c>
      <c r="E1787" t="b">
        <f t="shared" si="27"/>
        <v>0</v>
      </c>
    </row>
    <row r="1788" spans="1:5" x14ac:dyDescent="0.15">
      <c r="A1788" s="3">
        <v>41774</v>
      </c>
      <c r="B1788" s="1">
        <v>1488.77</v>
      </c>
      <c r="C1788" s="1">
        <v>1991.4</v>
      </c>
      <c r="D1788" s="1">
        <v>4491.75</v>
      </c>
      <c r="E1788" t="b">
        <f t="shared" si="27"/>
        <v>0</v>
      </c>
    </row>
    <row r="1789" spans="1:5" x14ac:dyDescent="0.15">
      <c r="A1789" s="3">
        <v>41775</v>
      </c>
      <c r="B1789" s="1">
        <v>1487.74</v>
      </c>
      <c r="C1789" s="1">
        <v>1994.18</v>
      </c>
      <c r="D1789" s="1">
        <v>4472.17</v>
      </c>
      <c r="E1789" t="b">
        <f t="shared" si="27"/>
        <v>0</v>
      </c>
    </row>
    <row r="1790" spans="1:5" x14ac:dyDescent="0.15">
      <c r="A1790" s="3">
        <v>41778</v>
      </c>
      <c r="B1790" s="1">
        <v>1459.21</v>
      </c>
      <c r="C1790" s="1">
        <v>1961.28</v>
      </c>
      <c r="D1790" s="1">
        <v>4458.38</v>
      </c>
      <c r="E1790" t="b">
        <f t="shared" si="27"/>
        <v>0</v>
      </c>
    </row>
    <row r="1791" spans="1:5" x14ac:dyDescent="0.15">
      <c r="A1791" s="3">
        <v>41779</v>
      </c>
      <c r="B1791" s="1">
        <v>1460.82</v>
      </c>
      <c r="C1791" s="1">
        <v>1960.8</v>
      </c>
      <c r="D1791" s="1">
        <v>4480.03</v>
      </c>
      <c r="E1791" t="b">
        <f t="shared" si="27"/>
        <v>0</v>
      </c>
    </row>
    <row r="1792" spans="1:5" x14ac:dyDescent="0.15">
      <c r="A1792" s="3">
        <v>41780</v>
      </c>
      <c r="B1792" s="1">
        <v>1474.14</v>
      </c>
      <c r="C1792" s="1">
        <v>1976.99</v>
      </c>
      <c r="D1792" s="1">
        <v>4518.66</v>
      </c>
      <c r="E1792" t="b">
        <f t="shared" si="27"/>
        <v>0</v>
      </c>
    </row>
    <row r="1793" spans="1:5" x14ac:dyDescent="0.15">
      <c r="A1793" s="3">
        <v>41781</v>
      </c>
      <c r="B1793" s="1">
        <v>1471.55</v>
      </c>
      <c r="C1793" s="1">
        <v>1974.57</v>
      </c>
      <c r="D1793" s="1">
        <v>4527.6000000000004</v>
      </c>
      <c r="E1793" t="b">
        <f t="shared" si="27"/>
        <v>0</v>
      </c>
    </row>
    <row r="1794" spans="1:5" x14ac:dyDescent="0.15">
      <c r="A1794" s="3">
        <v>41782</v>
      </c>
      <c r="B1794" s="1">
        <v>1484.37</v>
      </c>
      <c r="C1794" s="1">
        <v>1990.17</v>
      </c>
      <c r="D1794" s="1">
        <v>4582.46</v>
      </c>
      <c r="E1794" t="b">
        <f t="shared" si="27"/>
        <v>0</v>
      </c>
    </row>
    <row r="1795" spans="1:5" x14ac:dyDescent="0.15">
      <c r="A1795" s="3">
        <v>41785</v>
      </c>
      <c r="B1795" s="1">
        <v>1486.05</v>
      </c>
      <c r="C1795" s="1">
        <v>1994.02</v>
      </c>
      <c r="D1795" s="1">
        <v>4645</v>
      </c>
      <c r="E1795" t="b">
        <f t="shared" ref="E1795:E1858" si="28">MONTH(A1795)&lt;&gt;MONTH(A1796)</f>
        <v>0</v>
      </c>
    </row>
    <row r="1796" spans="1:5" x14ac:dyDescent="0.15">
      <c r="A1796" s="3">
        <v>41786</v>
      </c>
      <c r="B1796" s="1">
        <v>1479.73</v>
      </c>
      <c r="C1796" s="1">
        <v>1987.56</v>
      </c>
      <c r="D1796" s="1">
        <v>4624.34</v>
      </c>
      <c r="E1796" t="b">
        <f t="shared" si="28"/>
        <v>0</v>
      </c>
    </row>
    <row r="1797" spans="1:5" x14ac:dyDescent="0.15">
      <c r="A1797" s="3">
        <v>41787</v>
      </c>
      <c r="B1797" s="1">
        <v>1491.76</v>
      </c>
      <c r="C1797" s="1">
        <v>2007.54</v>
      </c>
      <c r="D1797" s="1">
        <v>4690.62</v>
      </c>
      <c r="E1797" t="b">
        <f t="shared" si="28"/>
        <v>0</v>
      </c>
    </row>
    <row r="1798" spans="1:5" x14ac:dyDescent="0.15">
      <c r="A1798" s="3">
        <v>41788</v>
      </c>
      <c r="B1798" s="1">
        <v>1484.31</v>
      </c>
      <c r="C1798" s="1">
        <v>1998.68</v>
      </c>
      <c r="D1798" s="1">
        <v>4635.01</v>
      </c>
      <c r="E1798" t="b">
        <f t="shared" si="28"/>
        <v>0</v>
      </c>
    </row>
    <row r="1799" spans="1:5" x14ac:dyDescent="0.15">
      <c r="A1799" s="3">
        <v>41789</v>
      </c>
      <c r="B1799" s="1">
        <v>1482.1</v>
      </c>
      <c r="C1799" s="1">
        <v>1997.9</v>
      </c>
      <c r="D1799" s="1">
        <v>4648.2299999999996</v>
      </c>
      <c r="E1799" t="b">
        <f t="shared" si="28"/>
        <v>1</v>
      </c>
    </row>
    <row r="1800" spans="1:5" x14ac:dyDescent="0.15">
      <c r="A1800" s="3">
        <v>41793</v>
      </c>
      <c r="B1800" s="1">
        <v>1477.52</v>
      </c>
      <c r="C1800" s="1">
        <v>1993.13</v>
      </c>
      <c r="D1800" s="1">
        <v>4640.24</v>
      </c>
      <c r="E1800" t="b">
        <f t="shared" si="28"/>
        <v>0</v>
      </c>
    </row>
    <row r="1801" spans="1:5" x14ac:dyDescent="0.15">
      <c r="A1801" s="3">
        <v>41794</v>
      </c>
      <c r="B1801" s="1">
        <v>1466.39</v>
      </c>
      <c r="C1801" s="1">
        <v>1974.45</v>
      </c>
      <c r="D1801" s="1">
        <v>4610.72</v>
      </c>
      <c r="E1801" t="b">
        <f t="shared" si="28"/>
        <v>0</v>
      </c>
    </row>
    <row r="1802" spans="1:5" x14ac:dyDescent="0.15">
      <c r="A1802" s="3">
        <v>41795</v>
      </c>
      <c r="B1802" s="1">
        <v>1484.24</v>
      </c>
      <c r="C1802" s="1">
        <v>1996.31</v>
      </c>
      <c r="D1802" s="1">
        <v>4671.33</v>
      </c>
      <c r="E1802" t="b">
        <f t="shared" si="28"/>
        <v>0</v>
      </c>
    </row>
    <row r="1803" spans="1:5" x14ac:dyDescent="0.15">
      <c r="A1803" s="3">
        <v>41796</v>
      </c>
      <c r="B1803" s="1">
        <v>1472.27</v>
      </c>
      <c r="C1803" s="1">
        <v>1979.99</v>
      </c>
      <c r="D1803" s="1">
        <v>4662.3100000000004</v>
      </c>
      <c r="E1803" t="b">
        <f t="shared" si="28"/>
        <v>0</v>
      </c>
    </row>
    <row r="1804" spans="1:5" x14ac:dyDescent="0.15">
      <c r="A1804" s="3">
        <v>41799</v>
      </c>
      <c r="B1804" s="1">
        <v>1475.35</v>
      </c>
      <c r="C1804" s="1">
        <v>1982.53</v>
      </c>
      <c r="D1804" s="1">
        <v>4627.43</v>
      </c>
      <c r="E1804" t="b">
        <f t="shared" si="28"/>
        <v>0</v>
      </c>
    </row>
    <row r="1805" spans="1:5" x14ac:dyDescent="0.15">
      <c r="A1805" s="3">
        <v>41800</v>
      </c>
      <c r="B1805" s="1">
        <v>1493.53</v>
      </c>
      <c r="C1805" s="1">
        <v>2007.93</v>
      </c>
      <c r="D1805" s="1">
        <v>4686.09</v>
      </c>
      <c r="E1805" t="b">
        <f t="shared" si="28"/>
        <v>0</v>
      </c>
    </row>
    <row r="1806" spans="1:5" x14ac:dyDescent="0.15">
      <c r="A1806" s="3">
        <v>41801</v>
      </c>
      <c r="B1806" s="1">
        <v>1488.76</v>
      </c>
      <c r="C1806" s="1">
        <v>2003.53</v>
      </c>
      <c r="D1806" s="1">
        <v>4717.9399999999996</v>
      </c>
      <c r="E1806" t="b">
        <f t="shared" si="28"/>
        <v>0</v>
      </c>
    </row>
    <row r="1807" spans="1:5" x14ac:dyDescent="0.15">
      <c r="A1807" s="3">
        <v>41802</v>
      </c>
      <c r="B1807" s="1">
        <v>1483.86</v>
      </c>
      <c r="C1807" s="1">
        <v>1996.99</v>
      </c>
      <c r="D1807" s="1">
        <v>4712.04</v>
      </c>
      <c r="E1807" t="b">
        <f t="shared" si="28"/>
        <v>0</v>
      </c>
    </row>
    <row r="1808" spans="1:5" x14ac:dyDescent="0.15">
      <c r="A1808" s="3">
        <v>41803</v>
      </c>
      <c r="B1808" s="1">
        <v>1502.96</v>
      </c>
      <c r="C1808" s="1">
        <v>2021.22</v>
      </c>
      <c r="D1808" s="1">
        <v>4766.5200000000004</v>
      </c>
      <c r="E1808" t="b">
        <f t="shared" si="28"/>
        <v>0</v>
      </c>
    </row>
    <row r="1809" spans="1:5" x14ac:dyDescent="0.15">
      <c r="A1809" s="3">
        <v>41806</v>
      </c>
      <c r="B1809" s="1">
        <v>1518.71</v>
      </c>
      <c r="C1809" s="1">
        <v>2036.85</v>
      </c>
      <c r="D1809" s="1">
        <v>4800.6000000000004</v>
      </c>
      <c r="E1809" t="b">
        <f t="shared" si="28"/>
        <v>0</v>
      </c>
    </row>
    <row r="1810" spans="1:5" x14ac:dyDescent="0.15">
      <c r="A1810" s="3">
        <v>41807</v>
      </c>
      <c r="B1810" s="1">
        <v>1501.94</v>
      </c>
      <c r="C1810" s="1">
        <v>2013.88</v>
      </c>
      <c r="D1810" s="1">
        <v>4757.4799999999996</v>
      </c>
      <c r="E1810" t="b">
        <f t="shared" si="28"/>
        <v>0</v>
      </c>
    </row>
    <row r="1811" spans="1:5" x14ac:dyDescent="0.15">
      <c r="A1811" s="3">
        <v>41808</v>
      </c>
      <c r="B1811" s="1">
        <v>1495.43</v>
      </c>
      <c r="C1811" s="1">
        <v>2003.12</v>
      </c>
      <c r="D1811" s="1">
        <v>4721.7</v>
      </c>
      <c r="E1811" t="b">
        <f t="shared" si="28"/>
        <v>0</v>
      </c>
    </row>
    <row r="1812" spans="1:5" x14ac:dyDescent="0.15">
      <c r="A1812" s="3">
        <v>41809</v>
      </c>
      <c r="B1812" s="1">
        <v>1478.04</v>
      </c>
      <c r="C1812" s="1">
        <v>1977.98</v>
      </c>
      <c r="D1812" s="1">
        <v>4581.91</v>
      </c>
      <c r="E1812" t="b">
        <f t="shared" si="28"/>
        <v>0</v>
      </c>
    </row>
    <row r="1813" spans="1:5" x14ac:dyDescent="0.15">
      <c r="A1813" s="3">
        <v>41810</v>
      </c>
      <c r="B1813" s="1">
        <v>1484.48</v>
      </c>
      <c r="C1813" s="1">
        <v>1984.52</v>
      </c>
      <c r="D1813" s="1">
        <v>4635.0600000000004</v>
      </c>
      <c r="E1813" t="b">
        <f t="shared" si="28"/>
        <v>0</v>
      </c>
    </row>
    <row r="1814" spans="1:5" x14ac:dyDescent="0.15">
      <c r="A1814" s="3">
        <v>41813</v>
      </c>
      <c r="B1814" s="1">
        <v>1475.76</v>
      </c>
      <c r="C1814" s="1">
        <v>1976.25</v>
      </c>
      <c r="D1814" s="1">
        <v>4697.42</v>
      </c>
      <c r="E1814" t="b">
        <f t="shared" si="28"/>
        <v>0</v>
      </c>
    </row>
    <row r="1815" spans="1:5" x14ac:dyDescent="0.15">
      <c r="A1815" s="3">
        <v>41814</v>
      </c>
      <c r="B1815" s="1">
        <v>1480.13</v>
      </c>
      <c r="C1815" s="1">
        <v>1984.47</v>
      </c>
      <c r="D1815" s="1">
        <v>4733.76</v>
      </c>
      <c r="E1815" t="b">
        <f t="shared" si="28"/>
        <v>0</v>
      </c>
    </row>
    <row r="1816" spans="1:5" x14ac:dyDescent="0.15">
      <c r="A1816" s="3">
        <v>41815</v>
      </c>
      <c r="B1816" s="1">
        <v>1469.95</v>
      </c>
      <c r="C1816" s="1">
        <v>1973.27</v>
      </c>
      <c r="D1816" s="1">
        <v>4715.8500000000004</v>
      </c>
      <c r="E1816" t="b">
        <f t="shared" si="28"/>
        <v>0</v>
      </c>
    </row>
    <row r="1817" spans="1:5" x14ac:dyDescent="0.15">
      <c r="A1817" s="3">
        <v>41816</v>
      </c>
      <c r="B1817" s="1">
        <v>1478.01</v>
      </c>
      <c r="C1817" s="1">
        <v>1985.26</v>
      </c>
      <c r="D1817" s="1">
        <v>4793.3599999999997</v>
      </c>
      <c r="E1817" t="b">
        <f t="shared" si="28"/>
        <v>0</v>
      </c>
    </row>
    <row r="1818" spans="1:5" x14ac:dyDescent="0.15">
      <c r="A1818" s="3">
        <v>41817</v>
      </c>
      <c r="B1818" s="1">
        <v>1473.76</v>
      </c>
      <c r="C1818" s="1">
        <v>1982.07</v>
      </c>
      <c r="D1818" s="1">
        <v>4829.4799999999996</v>
      </c>
      <c r="E1818" t="b">
        <f t="shared" si="28"/>
        <v>0</v>
      </c>
    </row>
    <row r="1819" spans="1:5" x14ac:dyDescent="0.15">
      <c r="A1819" s="3">
        <v>41820</v>
      </c>
      <c r="B1819" s="1">
        <v>1482.4</v>
      </c>
      <c r="C1819" s="1">
        <v>1993.47</v>
      </c>
      <c r="D1819" s="1">
        <v>4884.3999999999996</v>
      </c>
      <c r="E1819" t="b">
        <f t="shared" si="28"/>
        <v>1</v>
      </c>
    </row>
    <row r="1820" spans="1:5" x14ac:dyDescent="0.15">
      <c r="A1820" s="3">
        <v>41821</v>
      </c>
      <c r="B1820" s="1">
        <v>1481.66</v>
      </c>
      <c r="C1820" s="1">
        <v>1987.47</v>
      </c>
      <c r="D1820" s="1">
        <v>4915.74</v>
      </c>
      <c r="E1820" t="b">
        <f t="shared" si="28"/>
        <v>0</v>
      </c>
    </row>
    <row r="1821" spans="1:5" x14ac:dyDescent="0.15">
      <c r="A1821" s="3">
        <v>41822</v>
      </c>
      <c r="B1821" s="1">
        <v>1484.84</v>
      </c>
      <c r="C1821" s="1">
        <v>1992.4</v>
      </c>
      <c r="D1821" s="1">
        <v>4945.53</v>
      </c>
      <c r="E1821" t="b">
        <f t="shared" si="28"/>
        <v>0</v>
      </c>
    </row>
    <row r="1822" spans="1:5" x14ac:dyDescent="0.15">
      <c r="A1822" s="3">
        <v>41823</v>
      </c>
      <c r="B1822" s="1">
        <v>1489.55</v>
      </c>
      <c r="C1822" s="1">
        <v>1999.23</v>
      </c>
      <c r="D1822" s="1">
        <v>4980.72</v>
      </c>
      <c r="E1822" t="b">
        <f t="shared" si="28"/>
        <v>0</v>
      </c>
    </row>
    <row r="1823" spans="1:5" x14ac:dyDescent="0.15">
      <c r="A1823" s="3">
        <v>41824</v>
      </c>
      <c r="B1823" s="1">
        <v>1492.46</v>
      </c>
      <c r="C1823" s="1">
        <v>2001.32</v>
      </c>
      <c r="D1823" s="1">
        <v>4977.59</v>
      </c>
      <c r="E1823" t="b">
        <f t="shared" si="28"/>
        <v>0</v>
      </c>
    </row>
    <row r="1824" spans="1:5" x14ac:dyDescent="0.15">
      <c r="A1824" s="3">
        <v>41827</v>
      </c>
      <c r="B1824" s="1">
        <v>1492.84</v>
      </c>
      <c r="C1824" s="1">
        <v>2002.21</v>
      </c>
      <c r="D1824" s="1">
        <v>4970.87</v>
      </c>
      <c r="E1824" t="b">
        <f t="shared" si="28"/>
        <v>0</v>
      </c>
    </row>
    <row r="1825" spans="1:5" x14ac:dyDescent="0.15">
      <c r="A1825" s="3">
        <v>41828</v>
      </c>
      <c r="B1825" s="1">
        <v>1491.96</v>
      </c>
      <c r="C1825" s="1">
        <v>2004.45</v>
      </c>
      <c r="D1825" s="1">
        <v>5014.8599999999997</v>
      </c>
      <c r="E1825" t="b">
        <f t="shared" si="28"/>
        <v>0</v>
      </c>
    </row>
    <row r="1826" spans="1:5" x14ac:dyDescent="0.15">
      <c r="A1826" s="3">
        <v>41829</v>
      </c>
      <c r="B1826" s="1">
        <v>1475.14</v>
      </c>
      <c r="C1826" s="1">
        <v>1976.58</v>
      </c>
      <c r="D1826" s="1">
        <v>4937.32</v>
      </c>
      <c r="E1826" t="b">
        <f t="shared" si="28"/>
        <v>0</v>
      </c>
    </row>
    <row r="1827" spans="1:5" x14ac:dyDescent="0.15">
      <c r="A1827" s="3">
        <v>41830</v>
      </c>
      <c r="B1827" s="1">
        <v>1471.17</v>
      </c>
      <c r="C1827" s="1">
        <v>1970.09</v>
      </c>
      <c r="D1827" s="1">
        <v>4935.6899999999996</v>
      </c>
      <c r="E1827" t="b">
        <f t="shared" si="28"/>
        <v>0</v>
      </c>
    </row>
    <row r="1828" spans="1:5" x14ac:dyDescent="0.15">
      <c r="A1828" s="3">
        <v>41831</v>
      </c>
      <c r="B1828" s="1">
        <v>1468.54</v>
      </c>
      <c r="C1828" s="1">
        <v>1971.4</v>
      </c>
      <c r="D1828" s="1">
        <v>4966.18</v>
      </c>
      <c r="E1828" t="b">
        <f t="shared" si="28"/>
        <v>0</v>
      </c>
    </row>
    <row r="1829" spans="1:5" x14ac:dyDescent="0.15">
      <c r="A1829" s="3">
        <v>41834</v>
      </c>
      <c r="B1829" s="1">
        <v>1482.78</v>
      </c>
      <c r="C1829" s="1">
        <v>1991.58</v>
      </c>
      <c r="D1829" s="1">
        <v>5025.24</v>
      </c>
      <c r="E1829" t="b">
        <f t="shared" si="28"/>
        <v>0</v>
      </c>
    </row>
    <row r="1830" spans="1:5" x14ac:dyDescent="0.15">
      <c r="A1830" s="3">
        <v>41835</v>
      </c>
      <c r="B1830" s="1">
        <v>1484.66</v>
      </c>
      <c r="C1830" s="1">
        <v>1997.48</v>
      </c>
      <c r="D1830" s="1">
        <v>4992.83</v>
      </c>
      <c r="E1830" t="b">
        <f t="shared" si="28"/>
        <v>0</v>
      </c>
    </row>
    <row r="1831" spans="1:5" x14ac:dyDescent="0.15">
      <c r="A1831" s="3">
        <v>41836</v>
      </c>
      <c r="B1831" s="1">
        <v>1483.18</v>
      </c>
      <c r="C1831" s="1">
        <v>1995.08</v>
      </c>
      <c r="D1831" s="1">
        <v>4925.46</v>
      </c>
      <c r="E1831" t="b">
        <f t="shared" si="28"/>
        <v>0</v>
      </c>
    </row>
    <row r="1832" spans="1:5" x14ac:dyDescent="0.15">
      <c r="A1832" s="3">
        <v>41837</v>
      </c>
      <c r="B1832" s="1">
        <v>1473.67</v>
      </c>
      <c r="C1832" s="1">
        <v>1982.3</v>
      </c>
      <c r="D1832" s="1">
        <v>4907.8900000000003</v>
      </c>
      <c r="E1832" t="b">
        <f t="shared" si="28"/>
        <v>0</v>
      </c>
    </row>
    <row r="1833" spans="1:5" x14ac:dyDescent="0.15">
      <c r="A1833" s="3">
        <v>41838</v>
      </c>
      <c r="B1833" s="1">
        <v>1478.76</v>
      </c>
      <c r="C1833" s="1">
        <v>1991.42</v>
      </c>
      <c r="D1833" s="1">
        <v>4910.7700000000004</v>
      </c>
      <c r="E1833" t="b">
        <f t="shared" si="28"/>
        <v>0</v>
      </c>
    </row>
    <row r="1834" spans="1:5" x14ac:dyDescent="0.15">
      <c r="A1834" s="3">
        <v>41841</v>
      </c>
      <c r="B1834" s="1">
        <v>1479.84</v>
      </c>
      <c r="C1834" s="1">
        <v>1995.26</v>
      </c>
      <c r="D1834" s="1">
        <v>4898.25</v>
      </c>
      <c r="E1834" t="b">
        <f t="shared" si="28"/>
        <v>0</v>
      </c>
    </row>
    <row r="1835" spans="1:5" x14ac:dyDescent="0.15">
      <c r="A1835" s="3">
        <v>41842</v>
      </c>
      <c r="B1835" s="1">
        <v>1495.93</v>
      </c>
      <c r="C1835" s="1">
        <v>2018.24</v>
      </c>
      <c r="D1835" s="1">
        <v>4966.79</v>
      </c>
      <c r="E1835" t="b">
        <f t="shared" si="28"/>
        <v>0</v>
      </c>
    </row>
    <row r="1836" spans="1:5" x14ac:dyDescent="0.15">
      <c r="A1836" s="3">
        <v>41843</v>
      </c>
      <c r="B1836" s="1">
        <v>1506.75</v>
      </c>
      <c r="C1836" s="1">
        <v>2032.15</v>
      </c>
      <c r="D1836" s="1">
        <v>4897.5600000000004</v>
      </c>
      <c r="E1836" t="b">
        <f t="shared" si="28"/>
        <v>0</v>
      </c>
    </row>
    <row r="1837" spans="1:5" x14ac:dyDescent="0.15">
      <c r="A1837" s="3">
        <v>41844</v>
      </c>
      <c r="B1837" s="1">
        <v>1541.9</v>
      </c>
      <c r="C1837" s="1">
        <v>2077.4499999999998</v>
      </c>
      <c r="D1837" s="1">
        <v>4859.62</v>
      </c>
      <c r="E1837" t="b">
        <f t="shared" si="28"/>
        <v>0</v>
      </c>
    </row>
    <row r="1838" spans="1:5" x14ac:dyDescent="0.15">
      <c r="A1838" s="3">
        <v>41845</v>
      </c>
      <c r="B1838" s="1">
        <v>1557.01</v>
      </c>
      <c r="C1838" s="1">
        <v>2096.58</v>
      </c>
      <c r="D1838" s="1">
        <v>4899.7299999999996</v>
      </c>
      <c r="E1838" t="b">
        <f t="shared" si="28"/>
        <v>0</v>
      </c>
    </row>
    <row r="1839" spans="1:5" x14ac:dyDescent="0.15">
      <c r="A1839" s="3">
        <v>41848</v>
      </c>
      <c r="B1839" s="1">
        <v>1609.48</v>
      </c>
      <c r="C1839" s="1">
        <v>2163.48</v>
      </c>
      <c r="D1839" s="1">
        <v>4984.28</v>
      </c>
      <c r="E1839" t="b">
        <f t="shared" si="28"/>
        <v>0</v>
      </c>
    </row>
    <row r="1840" spans="1:5" x14ac:dyDescent="0.15">
      <c r="A1840" s="3">
        <v>41849</v>
      </c>
      <c r="B1840" s="1">
        <v>1611.85</v>
      </c>
      <c r="C1840" s="1">
        <v>2167.4699999999998</v>
      </c>
      <c r="D1840" s="1">
        <v>5046.41</v>
      </c>
      <c r="E1840" t="b">
        <f t="shared" si="28"/>
        <v>0</v>
      </c>
    </row>
    <row r="1841" spans="1:5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  <c r="E1841" t="b">
        <f t="shared" si="28"/>
        <v>0</v>
      </c>
    </row>
    <row r="1842" spans="1:5" x14ac:dyDescent="0.15">
      <c r="A1842" s="3">
        <v>41851</v>
      </c>
      <c r="B1842" s="1">
        <v>1621.85</v>
      </c>
      <c r="C1842" s="1">
        <v>2182.7600000000002</v>
      </c>
      <c r="D1842" s="1">
        <v>5115.58</v>
      </c>
      <c r="E1842" t="b">
        <f t="shared" si="28"/>
        <v>1</v>
      </c>
    </row>
    <row r="1843" spans="1:5" x14ac:dyDescent="0.15">
      <c r="A1843" s="3">
        <v>41852</v>
      </c>
      <c r="B1843" s="1">
        <v>1607.97</v>
      </c>
      <c r="C1843" s="1">
        <v>2163.66</v>
      </c>
      <c r="D1843" s="1">
        <v>5056.04</v>
      </c>
      <c r="E1843" t="b">
        <f t="shared" si="28"/>
        <v>0</v>
      </c>
    </row>
    <row r="1844" spans="1:5" x14ac:dyDescent="0.15">
      <c r="A1844" s="3">
        <v>41855</v>
      </c>
      <c r="B1844" s="1">
        <v>1644.63</v>
      </c>
      <c r="C1844" s="1">
        <v>2211.15</v>
      </c>
      <c r="D1844" s="1">
        <v>5121.7299999999996</v>
      </c>
      <c r="E1844" t="b">
        <f t="shared" si="28"/>
        <v>0</v>
      </c>
    </row>
    <row r="1845" spans="1:5" x14ac:dyDescent="0.15">
      <c r="A1845" s="3">
        <v>41856</v>
      </c>
      <c r="B1845" s="1">
        <v>1632.41</v>
      </c>
      <c r="C1845" s="1">
        <v>2198.7800000000002</v>
      </c>
      <c r="D1845" s="1">
        <v>5170.16</v>
      </c>
      <c r="E1845" t="b">
        <f t="shared" si="28"/>
        <v>0</v>
      </c>
    </row>
    <row r="1846" spans="1:5" x14ac:dyDescent="0.15">
      <c r="A1846" s="3">
        <v>41857</v>
      </c>
      <c r="B1846" s="1">
        <v>1619.01</v>
      </c>
      <c r="C1846" s="1">
        <v>2184.71</v>
      </c>
      <c r="D1846" s="1">
        <v>5192.3100000000004</v>
      </c>
      <c r="E1846" t="b">
        <f t="shared" si="28"/>
        <v>0</v>
      </c>
    </row>
    <row r="1847" spans="1:5" x14ac:dyDescent="0.15">
      <c r="A1847" s="3">
        <v>41858</v>
      </c>
      <c r="B1847" s="1">
        <v>1593.42</v>
      </c>
      <c r="C1847" s="1">
        <v>2150.5100000000002</v>
      </c>
      <c r="D1847" s="1">
        <v>5158.5</v>
      </c>
      <c r="E1847" t="b">
        <f t="shared" si="28"/>
        <v>0</v>
      </c>
    </row>
    <row r="1848" spans="1:5" x14ac:dyDescent="0.15">
      <c r="A1848" s="3">
        <v>41859</v>
      </c>
      <c r="B1848" s="1">
        <v>1595.66</v>
      </c>
      <c r="C1848" s="1">
        <v>2153.02</v>
      </c>
      <c r="D1848" s="1">
        <v>5206.2</v>
      </c>
      <c r="E1848" t="b">
        <f t="shared" si="28"/>
        <v>0</v>
      </c>
    </row>
    <row r="1849" spans="1:5" x14ac:dyDescent="0.15">
      <c r="A1849" s="3">
        <v>41862</v>
      </c>
      <c r="B1849" s="1">
        <v>1619.25</v>
      </c>
      <c r="C1849" s="1">
        <v>2184.38</v>
      </c>
      <c r="D1849" s="1">
        <v>5285.68</v>
      </c>
      <c r="E1849" t="b">
        <f t="shared" si="28"/>
        <v>0</v>
      </c>
    </row>
    <row r="1850" spans="1:5" x14ac:dyDescent="0.15">
      <c r="A1850" s="3">
        <v>41863</v>
      </c>
      <c r="B1850" s="1">
        <v>1607.91</v>
      </c>
      <c r="C1850" s="1">
        <v>2169.5300000000002</v>
      </c>
      <c r="D1850" s="1">
        <v>5322.3</v>
      </c>
      <c r="E1850" t="b">
        <f t="shared" si="28"/>
        <v>0</v>
      </c>
    </row>
    <row r="1851" spans="1:5" x14ac:dyDescent="0.15">
      <c r="A1851" s="3">
        <v>41864</v>
      </c>
      <c r="B1851" s="1">
        <v>1610.14</v>
      </c>
      <c r="C1851" s="1">
        <v>2171.9299999999998</v>
      </c>
      <c r="D1851" s="1">
        <v>5320.85</v>
      </c>
      <c r="E1851" t="b">
        <f t="shared" si="28"/>
        <v>0</v>
      </c>
    </row>
    <row r="1852" spans="1:5" x14ac:dyDescent="0.15">
      <c r="A1852" s="3">
        <v>41865</v>
      </c>
      <c r="B1852" s="1">
        <v>1596.84</v>
      </c>
      <c r="C1852" s="1">
        <v>2152.4699999999998</v>
      </c>
      <c r="D1852" s="1">
        <v>5302.98</v>
      </c>
      <c r="E1852" t="b">
        <f t="shared" si="28"/>
        <v>0</v>
      </c>
    </row>
    <row r="1853" spans="1:5" x14ac:dyDescent="0.15">
      <c r="A1853" s="3">
        <v>41866</v>
      </c>
      <c r="B1853" s="1">
        <v>1612</v>
      </c>
      <c r="C1853" s="1">
        <v>2171.59</v>
      </c>
      <c r="D1853" s="1">
        <v>5359.73</v>
      </c>
      <c r="E1853" t="b">
        <f t="shared" si="28"/>
        <v>0</v>
      </c>
    </row>
    <row r="1854" spans="1:5" x14ac:dyDescent="0.15">
      <c r="A1854" s="3">
        <v>41869</v>
      </c>
      <c r="B1854" s="1">
        <v>1613.13</v>
      </c>
      <c r="C1854" s="1">
        <v>2176.89</v>
      </c>
      <c r="D1854" s="1">
        <v>5449.27</v>
      </c>
      <c r="E1854" t="b">
        <f t="shared" si="28"/>
        <v>0</v>
      </c>
    </row>
    <row r="1855" spans="1:5" x14ac:dyDescent="0.15">
      <c r="A1855" s="3">
        <v>41870</v>
      </c>
      <c r="B1855" s="1">
        <v>1609.09</v>
      </c>
      <c r="C1855" s="1">
        <v>2172.5</v>
      </c>
      <c r="D1855" s="1">
        <v>5473.4</v>
      </c>
      <c r="E1855" t="b">
        <f t="shared" si="28"/>
        <v>0</v>
      </c>
    </row>
    <row r="1856" spans="1:5" x14ac:dyDescent="0.15">
      <c r="A1856" s="3">
        <v>41871</v>
      </c>
      <c r="B1856" s="1">
        <v>1600.34</v>
      </c>
      <c r="C1856" s="1">
        <v>2162.54</v>
      </c>
      <c r="D1856" s="1">
        <v>5461.59</v>
      </c>
      <c r="E1856" t="b">
        <f t="shared" si="28"/>
        <v>0</v>
      </c>
    </row>
    <row r="1857" spans="1:5" x14ac:dyDescent="0.15">
      <c r="A1857" s="3">
        <v>41872</v>
      </c>
      <c r="B1857" s="1">
        <v>1587.03</v>
      </c>
      <c r="C1857" s="1">
        <v>2148.12</v>
      </c>
      <c r="D1857" s="1">
        <v>5477.34</v>
      </c>
      <c r="E1857" t="b">
        <f t="shared" si="28"/>
        <v>0</v>
      </c>
    </row>
    <row r="1858" spans="1:5" x14ac:dyDescent="0.15">
      <c r="A1858" s="3">
        <v>41873</v>
      </c>
      <c r="B1858" s="1">
        <v>1594.18</v>
      </c>
      <c r="C1858" s="1">
        <v>2157.79</v>
      </c>
      <c r="D1858" s="1">
        <v>5524.37</v>
      </c>
      <c r="E1858" t="b">
        <f t="shared" si="28"/>
        <v>0</v>
      </c>
    </row>
    <row r="1859" spans="1:5" x14ac:dyDescent="0.15">
      <c r="A1859" s="3">
        <v>41876</v>
      </c>
      <c r="B1859" s="1">
        <v>1577.43</v>
      </c>
      <c r="C1859" s="1">
        <v>2133.87</v>
      </c>
      <c r="D1859" s="1">
        <v>5485.08</v>
      </c>
      <c r="E1859" t="b">
        <f t="shared" ref="E1859:E1922" si="29">MONTH(A1859)&lt;&gt;MONTH(A1860)</f>
        <v>0</v>
      </c>
    </row>
    <row r="1860" spans="1:5" x14ac:dyDescent="0.15">
      <c r="A1860" s="3">
        <v>41877</v>
      </c>
      <c r="B1860" s="1">
        <v>1573.39</v>
      </c>
      <c r="C1860" s="1">
        <v>2123.02</v>
      </c>
      <c r="D1860" s="1">
        <v>5376.85</v>
      </c>
      <c r="E1860" t="b">
        <f t="shared" si="29"/>
        <v>0</v>
      </c>
    </row>
    <row r="1861" spans="1:5" x14ac:dyDescent="0.15">
      <c r="A1861" s="3">
        <v>41878</v>
      </c>
      <c r="B1861" s="1">
        <v>1572.79</v>
      </c>
      <c r="C1861" s="1">
        <v>2123.91</v>
      </c>
      <c r="D1861" s="1">
        <v>5406.56</v>
      </c>
      <c r="E1861" t="b">
        <f t="shared" si="29"/>
        <v>0</v>
      </c>
    </row>
    <row r="1862" spans="1:5" x14ac:dyDescent="0.15">
      <c r="A1862" s="3">
        <v>41879</v>
      </c>
      <c r="B1862" s="1">
        <v>1563.89</v>
      </c>
      <c r="C1862" s="1">
        <v>2107.8200000000002</v>
      </c>
      <c r="D1862" s="1">
        <v>5359.56</v>
      </c>
      <c r="E1862" t="b">
        <f t="shared" si="29"/>
        <v>0</v>
      </c>
    </row>
    <row r="1863" spans="1:5" x14ac:dyDescent="0.15">
      <c r="A1863" s="3">
        <v>41880</v>
      </c>
      <c r="B1863" s="1">
        <v>1581.28</v>
      </c>
      <c r="C1863" s="1">
        <v>2134.1799999999998</v>
      </c>
      <c r="D1863" s="1">
        <v>5421.29</v>
      </c>
      <c r="E1863" t="b">
        <f t="shared" si="29"/>
        <v>1</v>
      </c>
    </row>
    <row r="1864" spans="1:5" x14ac:dyDescent="0.15">
      <c r="A1864" s="3">
        <v>41883</v>
      </c>
      <c r="B1864" s="1">
        <v>1586.02</v>
      </c>
      <c r="C1864" s="1">
        <v>2144.29</v>
      </c>
      <c r="D1864" s="1">
        <v>5522.78</v>
      </c>
      <c r="E1864" t="b">
        <f t="shared" si="29"/>
        <v>0</v>
      </c>
    </row>
    <row r="1865" spans="1:5" x14ac:dyDescent="0.15">
      <c r="A1865" s="3">
        <v>41884</v>
      </c>
      <c r="B1865" s="1">
        <v>1607.5</v>
      </c>
      <c r="C1865" s="1">
        <v>2172.7199999999998</v>
      </c>
      <c r="D1865" s="1">
        <v>5604.66</v>
      </c>
      <c r="E1865" t="b">
        <f t="shared" si="29"/>
        <v>0</v>
      </c>
    </row>
    <row r="1866" spans="1:5" x14ac:dyDescent="0.15">
      <c r="A1866" s="3">
        <v>41885</v>
      </c>
      <c r="B1866" s="1">
        <v>1624.03</v>
      </c>
      <c r="C1866" s="1">
        <v>2194.7199999999998</v>
      </c>
      <c r="D1866" s="1">
        <v>5648.72</v>
      </c>
      <c r="E1866" t="b">
        <f t="shared" si="29"/>
        <v>0</v>
      </c>
    </row>
    <row r="1867" spans="1:5" x14ac:dyDescent="0.15">
      <c r="A1867" s="3">
        <v>41886</v>
      </c>
      <c r="B1867" s="1">
        <v>1637.29</v>
      </c>
      <c r="C1867" s="1">
        <v>2211.25</v>
      </c>
      <c r="D1867" s="1">
        <v>5704.28</v>
      </c>
      <c r="E1867" t="b">
        <f t="shared" si="29"/>
        <v>0</v>
      </c>
    </row>
    <row r="1868" spans="1:5" x14ac:dyDescent="0.15">
      <c r="A1868" s="3">
        <v>41887</v>
      </c>
      <c r="B1868" s="1">
        <v>1656.24</v>
      </c>
      <c r="C1868" s="1">
        <v>2235.58</v>
      </c>
      <c r="D1868" s="1">
        <v>5722.82</v>
      </c>
      <c r="E1868" t="b">
        <f t="shared" si="29"/>
        <v>0</v>
      </c>
    </row>
    <row r="1869" spans="1:5" x14ac:dyDescent="0.15">
      <c r="A1869" s="3">
        <v>41891</v>
      </c>
      <c r="B1869" s="1">
        <v>1645.11</v>
      </c>
      <c r="C1869" s="1">
        <v>2223.59</v>
      </c>
      <c r="D1869" s="1">
        <v>5757.87</v>
      </c>
      <c r="E1869" t="b">
        <f t="shared" si="29"/>
        <v>0</v>
      </c>
    </row>
    <row r="1870" spans="1:5" x14ac:dyDescent="0.15">
      <c r="A1870" s="3">
        <v>41892</v>
      </c>
      <c r="B1870" s="1">
        <v>1629.99</v>
      </c>
      <c r="C1870" s="1">
        <v>2205.27</v>
      </c>
      <c r="D1870" s="1">
        <v>5797.45</v>
      </c>
      <c r="E1870" t="b">
        <f t="shared" si="29"/>
        <v>0</v>
      </c>
    </row>
    <row r="1871" spans="1:5" x14ac:dyDescent="0.15">
      <c r="A1871" s="3">
        <v>41893</v>
      </c>
      <c r="B1871" s="1">
        <v>1622.81</v>
      </c>
      <c r="C1871" s="1">
        <v>2194.12</v>
      </c>
      <c r="D1871" s="1">
        <v>5790.1</v>
      </c>
      <c r="E1871" t="b">
        <f t="shared" si="29"/>
        <v>0</v>
      </c>
    </row>
    <row r="1872" spans="1:5" x14ac:dyDescent="0.15">
      <c r="A1872" s="3">
        <v>41894</v>
      </c>
      <c r="B1872" s="1">
        <v>1630.2</v>
      </c>
      <c r="C1872" s="1">
        <v>2206.59</v>
      </c>
      <c r="D1872" s="1">
        <v>5862.17</v>
      </c>
      <c r="E1872" t="b">
        <f t="shared" si="29"/>
        <v>0</v>
      </c>
    </row>
    <row r="1873" spans="1:5" x14ac:dyDescent="0.15">
      <c r="A1873" s="3">
        <v>41897</v>
      </c>
      <c r="B1873" s="1">
        <v>1624.07</v>
      </c>
      <c r="C1873" s="1">
        <v>2198.39</v>
      </c>
      <c r="D1873" s="1">
        <v>5922.27</v>
      </c>
      <c r="E1873" t="b">
        <f t="shared" si="29"/>
        <v>0</v>
      </c>
    </row>
    <row r="1874" spans="1:5" x14ac:dyDescent="0.15">
      <c r="A1874" s="3">
        <v>41898</v>
      </c>
      <c r="B1874" s="1">
        <v>1600.92</v>
      </c>
      <c r="C1874" s="1">
        <v>2166.77</v>
      </c>
      <c r="D1874" s="1">
        <v>5717.84</v>
      </c>
      <c r="E1874" t="b">
        <f t="shared" si="29"/>
        <v>0</v>
      </c>
    </row>
    <row r="1875" spans="1:5" x14ac:dyDescent="0.15">
      <c r="A1875" s="3">
        <v>41899</v>
      </c>
      <c r="B1875" s="1">
        <v>1604.92</v>
      </c>
      <c r="C1875" s="1">
        <v>2176.6799999999998</v>
      </c>
      <c r="D1875" s="1">
        <v>5757.99</v>
      </c>
      <c r="E1875" t="b">
        <f t="shared" si="29"/>
        <v>0</v>
      </c>
    </row>
    <row r="1876" spans="1:5" x14ac:dyDescent="0.15">
      <c r="A1876" s="3">
        <v>41900</v>
      </c>
      <c r="B1876" s="1">
        <v>1609.87</v>
      </c>
      <c r="C1876" s="1">
        <v>2181.6799999999998</v>
      </c>
      <c r="D1876" s="1">
        <v>5803.72</v>
      </c>
      <c r="E1876" t="b">
        <f t="shared" si="29"/>
        <v>0</v>
      </c>
    </row>
    <row r="1877" spans="1:5" x14ac:dyDescent="0.15">
      <c r="A1877" s="3">
        <v>41901</v>
      </c>
      <c r="B1877" s="1">
        <v>1619.58</v>
      </c>
      <c r="C1877" s="1">
        <v>2195.14</v>
      </c>
      <c r="D1877" s="1">
        <v>5870.09</v>
      </c>
      <c r="E1877" t="b">
        <f t="shared" si="29"/>
        <v>0</v>
      </c>
    </row>
    <row r="1878" spans="1:5" x14ac:dyDescent="0.15">
      <c r="A1878" s="3">
        <v>41904</v>
      </c>
      <c r="B1878" s="1">
        <v>1583.89</v>
      </c>
      <c r="C1878" s="1">
        <v>2148.52</v>
      </c>
      <c r="D1878" s="1">
        <v>5820.68</v>
      </c>
      <c r="E1878" t="b">
        <f t="shared" si="29"/>
        <v>0</v>
      </c>
    </row>
    <row r="1879" spans="1:5" x14ac:dyDescent="0.15">
      <c r="A1879" s="3">
        <v>41905</v>
      </c>
      <c r="B1879" s="1">
        <v>1595.64</v>
      </c>
      <c r="C1879" s="1">
        <v>2165.5500000000002</v>
      </c>
      <c r="D1879" s="1">
        <v>5905.17</v>
      </c>
      <c r="E1879" t="b">
        <f t="shared" si="29"/>
        <v>0</v>
      </c>
    </row>
    <row r="1880" spans="1:5" x14ac:dyDescent="0.15">
      <c r="A1880" s="3">
        <v>41906</v>
      </c>
      <c r="B1880" s="1">
        <v>1625.73</v>
      </c>
      <c r="C1880" s="1">
        <v>2204.9299999999998</v>
      </c>
      <c r="D1880" s="1">
        <v>5984.15</v>
      </c>
      <c r="E1880" t="b">
        <f t="shared" si="29"/>
        <v>0</v>
      </c>
    </row>
    <row r="1881" spans="1:5" x14ac:dyDescent="0.15">
      <c r="A1881" s="3">
        <v>41907</v>
      </c>
      <c r="B1881" s="1">
        <v>1618.52</v>
      </c>
      <c r="C1881" s="1">
        <v>2197.37</v>
      </c>
      <c r="D1881" s="1">
        <v>5989.88</v>
      </c>
      <c r="E1881" t="b">
        <f t="shared" si="29"/>
        <v>0</v>
      </c>
    </row>
    <row r="1882" spans="1:5" x14ac:dyDescent="0.15">
      <c r="A1882" s="3">
        <v>41908</v>
      </c>
      <c r="B1882" s="1">
        <v>1616.09</v>
      </c>
      <c r="C1882" s="1">
        <v>2193.98</v>
      </c>
      <c r="D1882" s="1">
        <v>6015.45</v>
      </c>
      <c r="E1882" t="b">
        <f t="shared" si="29"/>
        <v>0</v>
      </c>
    </row>
    <row r="1883" spans="1:5" x14ac:dyDescent="0.15">
      <c r="A1883" s="3">
        <v>41911</v>
      </c>
      <c r="B1883" s="1">
        <v>1621.82</v>
      </c>
      <c r="C1883" s="1">
        <v>2200.08</v>
      </c>
      <c r="D1883" s="1">
        <v>6080.1</v>
      </c>
      <c r="E1883" t="b">
        <f t="shared" si="29"/>
        <v>0</v>
      </c>
    </row>
    <row r="1884" spans="1:5" x14ac:dyDescent="0.15">
      <c r="A1884" s="3">
        <v>41912</v>
      </c>
      <c r="B1884" s="1">
        <v>1619.7</v>
      </c>
      <c r="C1884" s="1">
        <v>2199.08</v>
      </c>
      <c r="D1884" s="1">
        <v>6127.13</v>
      </c>
      <c r="E1884" t="b">
        <f t="shared" si="29"/>
        <v>1</v>
      </c>
    </row>
    <row r="1885" spans="1:5" x14ac:dyDescent="0.15">
      <c r="A1885" s="3">
        <v>41920</v>
      </c>
      <c r="B1885" s="1">
        <v>1633.57</v>
      </c>
      <c r="C1885" s="1">
        <v>2222.89</v>
      </c>
      <c r="D1885" s="1">
        <v>6214.97</v>
      </c>
      <c r="E1885" t="b">
        <f t="shared" si="29"/>
        <v>0</v>
      </c>
    </row>
    <row r="1886" spans="1:5" x14ac:dyDescent="0.15">
      <c r="A1886" s="3">
        <v>41921</v>
      </c>
      <c r="B1886" s="1">
        <v>1634.04</v>
      </c>
      <c r="C1886" s="1">
        <v>2229.0300000000002</v>
      </c>
      <c r="D1886" s="1">
        <v>6238.26</v>
      </c>
      <c r="E1886" t="b">
        <f t="shared" si="29"/>
        <v>0</v>
      </c>
    </row>
    <row r="1887" spans="1:5" x14ac:dyDescent="0.15">
      <c r="A1887" s="3">
        <v>41922</v>
      </c>
      <c r="B1887" s="1">
        <v>1621.71</v>
      </c>
      <c r="C1887" s="1">
        <v>2214.3200000000002</v>
      </c>
      <c r="D1887" s="1">
        <v>6216.98</v>
      </c>
      <c r="E1887" t="b">
        <f t="shared" si="29"/>
        <v>0</v>
      </c>
    </row>
    <row r="1888" spans="1:5" x14ac:dyDescent="0.15">
      <c r="A1888" s="3">
        <v>41925</v>
      </c>
      <c r="B1888" s="1">
        <v>1605.99</v>
      </c>
      <c r="C1888" s="1">
        <v>2198.08</v>
      </c>
      <c r="D1888" s="1">
        <v>6216.67</v>
      </c>
      <c r="E1888" t="b">
        <f t="shared" si="29"/>
        <v>0</v>
      </c>
    </row>
    <row r="1889" spans="1:5" x14ac:dyDescent="0.15">
      <c r="A1889" s="3">
        <v>41926</v>
      </c>
      <c r="B1889" s="1">
        <v>1600.3</v>
      </c>
      <c r="C1889" s="1">
        <v>2189.54</v>
      </c>
      <c r="D1889" s="1">
        <v>6204</v>
      </c>
      <c r="E1889" t="b">
        <f t="shared" si="29"/>
        <v>0</v>
      </c>
    </row>
    <row r="1890" spans="1:5" x14ac:dyDescent="0.15">
      <c r="A1890" s="3">
        <v>41927</v>
      </c>
      <c r="B1890" s="1">
        <v>1612.77</v>
      </c>
      <c r="C1890" s="1">
        <v>2205.35</v>
      </c>
      <c r="D1890" s="1">
        <v>6222.8</v>
      </c>
      <c r="E1890" t="b">
        <f t="shared" si="29"/>
        <v>0</v>
      </c>
    </row>
    <row r="1891" spans="1:5" x14ac:dyDescent="0.15">
      <c r="A1891" s="3">
        <v>41928</v>
      </c>
      <c r="B1891" s="1">
        <v>1608.73</v>
      </c>
      <c r="C1891" s="1">
        <v>2196.8000000000002</v>
      </c>
      <c r="D1891" s="1">
        <v>6134.74</v>
      </c>
      <c r="E1891" t="b">
        <f t="shared" si="29"/>
        <v>0</v>
      </c>
    </row>
    <row r="1892" spans="1:5" x14ac:dyDescent="0.15">
      <c r="A1892" s="3">
        <v>41929</v>
      </c>
      <c r="B1892" s="1">
        <v>1608.52</v>
      </c>
      <c r="C1892" s="1">
        <v>2196.64</v>
      </c>
      <c r="D1892" s="1">
        <v>6058.67</v>
      </c>
      <c r="E1892" t="b">
        <f t="shared" si="29"/>
        <v>0</v>
      </c>
    </row>
    <row r="1893" spans="1:5" x14ac:dyDescent="0.15">
      <c r="A1893" s="3">
        <v>41932</v>
      </c>
      <c r="B1893" s="1">
        <v>1612.4</v>
      </c>
      <c r="C1893" s="1">
        <v>2202.25</v>
      </c>
      <c r="D1893" s="1">
        <v>6154.52</v>
      </c>
      <c r="E1893" t="b">
        <f t="shared" si="29"/>
        <v>0</v>
      </c>
    </row>
    <row r="1894" spans="1:5" x14ac:dyDescent="0.15">
      <c r="A1894" s="3">
        <v>41933</v>
      </c>
      <c r="B1894" s="1">
        <v>1600.84</v>
      </c>
      <c r="C1894" s="1">
        <v>2185.35</v>
      </c>
      <c r="D1894" s="1">
        <v>6103.01</v>
      </c>
      <c r="E1894" t="b">
        <f t="shared" si="29"/>
        <v>0</v>
      </c>
    </row>
    <row r="1895" spans="1:5" x14ac:dyDescent="0.15">
      <c r="A1895" s="3">
        <v>41934</v>
      </c>
      <c r="B1895" s="1">
        <v>1597.13</v>
      </c>
      <c r="C1895" s="1">
        <v>2179.9899999999998</v>
      </c>
      <c r="D1895" s="1">
        <v>6027.51</v>
      </c>
      <c r="E1895" t="b">
        <f t="shared" si="29"/>
        <v>0</v>
      </c>
    </row>
    <row r="1896" spans="1:5" x14ac:dyDescent="0.15">
      <c r="A1896" s="3">
        <v>41935</v>
      </c>
      <c r="B1896" s="1">
        <v>1586.56</v>
      </c>
      <c r="C1896" s="1">
        <v>2164.37</v>
      </c>
      <c r="D1896" s="1">
        <v>5930.48</v>
      </c>
      <c r="E1896" t="b">
        <f t="shared" si="29"/>
        <v>0</v>
      </c>
    </row>
    <row r="1897" spans="1:5" x14ac:dyDescent="0.15">
      <c r="A1897" s="3">
        <v>41936</v>
      </c>
      <c r="B1897" s="1">
        <v>1583.42</v>
      </c>
      <c r="C1897" s="1">
        <v>2156.29</v>
      </c>
      <c r="D1897" s="1">
        <v>5941.93</v>
      </c>
      <c r="E1897" t="b">
        <f t="shared" si="29"/>
        <v>0</v>
      </c>
    </row>
    <row r="1898" spans="1:5" x14ac:dyDescent="0.15">
      <c r="A1898" s="3">
        <v>41939</v>
      </c>
      <c r="B1898" s="1">
        <v>1559.91</v>
      </c>
      <c r="C1898" s="1">
        <v>2125.88</v>
      </c>
      <c r="D1898" s="1">
        <v>6006.84</v>
      </c>
      <c r="E1898" t="b">
        <f t="shared" si="29"/>
        <v>0</v>
      </c>
    </row>
    <row r="1899" spans="1:5" x14ac:dyDescent="0.15">
      <c r="A1899" s="3">
        <v>41940</v>
      </c>
      <c r="B1899" s="1">
        <v>1585.74</v>
      </c>
      <c r="C1899" s="1">
        <v>2166.7800000000002</v>
      </c>
      <c r="D1899" s="1">
        <v>6163.67</v>
      </c>
      <c r="E1899" t="b">
        <f t="shared" si="29"/>
        <v>0</v>
      </c>
    </row>
    <row r="1900" spans="1:5" x14ac:dyDescent="0.15">
      <c r="A1900" s="3">
        <v>41941</v>
      </c>
      <c r="B1900" s="1">
        <v>1608.4</v>
      </c>
      <c r="C1900" s="1">
        <v>2198.8000000000002</v>
      </c>
      <c r="D1900" s="1">
        <v>6246.7</v>
      </c>
      <c r="E1900" t="b">
        <f t="shared" si="29"/>
        <v>0</v>
      </c>
    </row>
    <row r="1901" spans="1:5" x14ac:dyDescent="0.15">
      <c r="A1901" s="3">
        <v>41942</v>
      </c>
      <c r="B1901" s="1">
        <v>1619.1</v>
      </c>
      <c r="C1901" s="1">
        <v>2216.31</v>
      </c>
      <c r="D1901" s="1">
        <v>6241.59</v>
      </c>
      <c r="E1901" t="b">
        <f t="shared" si="29"/>
        <v>0</v>
      </c>
    </row>
    <row r="1902" spans="1:5" x14ac:dyDescent="0.15">
      <c r="A1902" s="3">
        <v>41943</v>
      </c>
      <c r="B1902" s="1">
        <v>1657.29</v>
      </c>
      <c r="C1902" s="1">
        <v>2263.7600000000002</v>
      </c>
      <c r="D1902" s="1">
        <v>6208.61</v>
      </c>
      <c r="E1902" t="b">
        <f t="shared" si="29"/>
        <v>1</v>
      </c>
    </row>
    <row r="1903" spans="1:5" x14ac:dyDescent="0.15">
      <c r="A1903" s="3">
        <v>41946</v>
      </c>
      <c r="B1903" s="1">
        <v>1651.05</v>
      </c>
      <c r="C1903" s="1">
        <v>2259.9899999999998</v>
      </c>
      <c r="D1903" s="1">
        <v>6275.99</v>
      </c>
      <c r="E1903" t="b">
        <f t="shared" si="29"/>
        <v>0</v>
      </c>
    </row>
    <row r="1904" spans="1:5" x14ac:dyDescent="0.15">
      <c r="A1904" s="3">
        <v>41947</v>
      </c>
      <c r="B1904" s="1">
        <v>1645.62</v>
      </c>
      <c r="C1904" s="1">
        <v>2258.7399999999998</v>
      </c>
      <c r="D1904" s="1">
        <v>6231.82</v>
      </c>
      <c r="E1904" t="b">
        <f t="shared" si="29"/>
        <v>0</v>
      </c>
    </row>
    <row r="1905" spans="1:5" x14ac:dyDescent="0.15">
      <c r="A1905" s="3">
        <v>41948</v>
      </c>
      <c r="B1905" s="1">
        <v>1637.63</v>
      </c>
      <c r="C1905" s="1">
        <v>2247.9299999999998</v>
      </c>
      <c r="D1905" s="1">
        <v>6227.25</v>
      </c>
      <c r="E1905" t="b">
        <f t="shared" si="29"/>
        <v>0</v>
      </c>
    </row>
    <row r="1906" spans="1:5" x14ac:dyDescent="0.15">
      <c r="A1906" s="3">
        <v>41949</v>
      </c>
      <c r="B1906" s="1">
        <v>1635.96</v>
      </c>
      <c r="C1906" s="1">
        <v>2245.67</v>
      </c>
      <c r="D1906" s="1">
        <v>6289.19</v>
      </c>
      <c r="E1906" t="b">
        <f t="shared" si="29"/>
        <v>0</v>
      </c>
    </row>
    <row r="1907" spans="1:5" x14ac:dyDescent="0.15">
      <c r="A1907" s="3">
        <v>41950</v>
      </c>
      <c r="B1907" s="1">
        <v>1640.32</v>
      </c>
      <c r="C1907" s="1">
        <v>2248.0700000000002</v>
      </c>
      <c r="D1907" s="1">
        <v>6228.17</v>
      </c>
      <c r="E1907" t="b">
        <f t="shared" si="29"/>
        <v>0</v>
      </c>
    </row>
    <row r="1908" spans="1:5" x14ac:dyDescent="0.15">
      <c r="A1908" s="3">
        <v>41953</v>
      </c>
      <c r="B1908" s="1">
        <v>1689.02</v>
      </c>
      <c r="C1908" s="1">
        <v>2312.0500000000002</v>
      </c>
      <c r="D1908" s="1">
        <v>6246.61</v>
      </c>
      <c r="E1908" t="b">
        <f t="shared" si="29"/>
        <v>0</v>
      </c>
    </row>
    <row r="1909" spans="1:5" x14ac:dyDescent="0.15">
      <c r="A1909" s="3">
        <v>41954</v>
      </c>
      <c r="B1909" s="1">
        <v>1710.88</v>
      </c>
      <c r="C1909" s="1">
        <v>2324.9699999999998</v>
      </c>
      <c r="D1909" s="1">
        <v>6023</v>
      </c>
      <c r="E1909" t="b">
        <f t="shared" si="29"/>
        <v>0</v>
      </c>
    </row>
    <row r="1910" spans="1:5" x14ac:dyDescent="0.15">
      <c r="A1910" s="3">
        <v>41955</v>
      </c>
      <c r="B1910" s="1">
        <v>1731.02</v>
      </c>
      <c r="C1910" s="1">
        <v>2352.29</v>
      </c>
      <c r="D1910" s="1">
        <v>6120.06</v>
      </c>
      <c r="E1910" t="b">
        <f t="shared" si="29"/>
        <v>0</v>
      </c>
    </row>
    <row r="1911" spans="1:5" x14ac:dyDescent="0.15">
      <c r="A1911" s="3">
        <v>41956</v>
      </c>
      <c r="B1911" s="1">
        <v>1726.34</v>
      </c>
      <c r="C1911" s="1">
        <v>2341.85</v>
      </c>
      <c r="D1911" s="1">
        <v>6023.78</v>
      </c>
      <c r="E1911" t="b">
        <f t="shared" si="29"/>
        <v>0</v>
      </c>
    </row>
    <row r="1912" spans="1:5" x14ac:dyDescent="0.15">
      <c r="A1912" s="3">
        <v>41957</v>
      </c>
      <c r="B1912" s="1">
        <v>1728.81</v>
      </c>
      <c r="C1912" s="1">
        <v>2347.16</v>
      </c>
      <c r="D1912" s="1">
        <v>6009.45</v>
      </c>
      <c r="E1912" t="b">
        <f t="shared" si="29"/>
        <v>0</v>
      </c>
    </row>
    <row r="1913" spans="1:5" x14ac:dyDescent="0.15">
      <c r="A1913" s="3">
        <v>41960</v>
      </c>
      <c r="B1913" s="1">
        <v>1708.1</v>
      </c>
      <c r="C1913" s="1">
        <v>2321.41</v>
      </c>
      <c r="D1913" s="1">
        <v>6100.83</v>
      </c>
      <c r="E1913" t="b">
        <f t="shared" si="29"/>
        <v>0</v>
      </c>
    </row>
    <row r="1914" spans="1:5" x14ac:dyDescent="0.15">
      <c r="A1914" s="3">
        <v>41961</v>
      </c>
      <c r="B1914" s="1">
        <v>1679.42</v>
      </c>
      <c r="C1914" s="1">
        <v>2285.48</v>
      </c>
      <c r="D1914" s="1">
        <v>6139.52</v>
      </c>
      <c r="E1914" t="b">
        <f t="shared" si="29"/>
        <v>0</v>
      </c>
    </row>
    <row r="1915" spans="1:5" x14ac:dyDescent="0.15">
      <c r="A1915" s="3">
        <v>41962</v>
      </c>
      <c r="B1915" s="1">
        <v>1671.65</v>
      </c>
      <c r="C1915" s="1">
        <v>2275.81</v>
      </c>
      <c r="D1915" s="1">
        <v>6193.56</v>
      </c>
      <c r="E1915" t="b">
        <f t="shared" si="29"/>
        <v>0</v>
      </c>
    </row>
    <row r="1916" spans="1:5" x14ac:dyDescent="0.15">
      <c r="A1916" s="3">
        <v>41963</v>
      </c>
      <c r="B1916" s="1">
        <v>1676.6</v>
      </c>
      <c r="C1916" s="1">
        <v>2278.31</v>
      </c>
      <c r="D1916" s="1">
        <v>6185.92</v>
      </c>
      <c r="E1916" t="b">
        <f t="shared" si="29"/>
        <v>0</v>
      </c>
    </row>
    <row r="1917" spans="1:5" x14ac:dyDescent="0.15">
      <c r="A1917" s="3">
        <v>41964</v>
      </c>
      <c r="B1917" s="1">
        <v>1714.71</v>
      </c>
      <c r="C1917" s="1">
        <v>2323.9699999999998</v>
      </c>
      <c r="D1917" s="1">
        <v>6240.77</v>
      </c>
      <c r="E1917" t="b">
        <f t="shared" si="29"/>
        <v>0</v>
      </c>
    </row>
    <row r="1918" spans="1:5" x14ac:dyDescent="0.15">
      <c r="A1918" s="3">
        <v>41967</v>
      </c>
      <c r="B1918" s="1">
        <v>1758.1</v>
      </c>
      <c r="C1918" s="1">
        <v>2384.33</v>
      </c>
      <c r="D1918" s="1">
        <v>6293.02</v>
      </c>
      <c r="E1918" t="b">
        <f t="shared" si="29"/>
        <v>0</v>
      </c>
    </row>
    <row r="1919" spans="1:5" x14ac:dyDescent="0.15">
      <c r="A1919" s="3">
        <v>41968</v>
      </c>
      <c r="B1919" s="1">
        <v>1777.67</v>
      </c>
      <c r="C1919" s="1">
        <v>2415.3200000000002</v>
      </c>
      <c r="D1919" s="1">
        <v>6392.44</v>
      </c>
      <c r="E1919" t="b">
        <f t="shared" si="29"/>
        <v>0</v>
      </c>
    </row>
    <row r="1920" spans="1:5" x14ac:dyDescent="0.15">
      <c r="A1920" s="3">
        <v>41969</v>
      </c>
      <c r="B1920" s="1">
        <v>1820.49</v>
      </c>
      <c r="C1920" s="1">
        <v>2461.0100000000002</v>
      </c>
      <c r="D1920" s="1">
        <v>6435.14</v>
      </c>
      <c r="E1920" t="b">
        <f t="shared" si="29"/>
        <v>0</v>
      </c>
    </row>
    <row r="1921" spans="1:5" x14ac:dyDescent="0.15">
      <c r="A1921" s="3">
        <v>41970</v>
      </c>
      <c r="B1921" s="1">
        <v>1853</v>
      </c>
      <c r="C1921" s="1">
        <v>2497.36</v>
      </c>
      <c r="D1921" s="1">
        <v>6472.59</v>
      </c>
      <c r="E1921" t="b">
        <f t="shared" si="29"/>
        <v>0</v>
      </c>
    </row>
    <row r="1922" spans="1:5" x14ac:dyDescent="0.15">
      <c r="A1922" s="3">
        <v>41971</v>
      </c>
      <c r="B1922" s="1">
        <v>1914.44</v>
      </c>
      <c r="C1922" s="1">
        <v>2570.58</v>
      </c>
      <c r="D1922" s="1">
        <v>6478.11</v>
      </c>
      <c r="E1922" t="b">
        <f t="shared" si="29"/>
        <v>1</v>
      </c>
    </row>
    <row r="1923" spans="1:5" x14ac:dyDescent="0.15">
      <c r="A1923" s="3">
        <v>41974</v>
      </c>
      <c r="B1923" s="1">
        <v>1920.38</v>
      </c>
      <c r="C1923" s="1">
        <v>2584.5</v>
      </c>
      <c r="D1923" s="1">
        <v>6392.46</v>
      </c>
      <c r="E1923" t="b">
        <f t="shared" ref="E1923:E1986" si="30">MONTH(A1923)&lt;&gt;MONTH(A1924)</f>
        <v>0</v>
      </c>
    </row>
    <row r="1924" spans="1:5" x14ac:dyDescent="0.15">
      <c r="A1924" s="3">
        <v>41975</v>
      </c>
      <c r="B1924" s="1">
        <v>2021.54</v>
      </c>
      <c r="C1924" s="1">
        <v>2702.26</v>
      </c>
      <c r="D1924" s="1">
        <v>6457.56</v>
      </c>
      <c r="E1924" t="b">
        <f t="shared" si="30"/>
        <v>0</v>
      </c>
    </row>
    <row r="1925" spans="1:5" x14ac:dyDescent="0.15">
      <c r="A1925" s="3">
        <v>41976</v>
      </c>
      <c r="B1925" s="1">
        <v>2037.59</v>
      </c>
      <c r="C1925" s="1">
        <v>2734.48</v>
      </c>
      <c r="D1925" s="1">
        <v>6513.96</v>
      </c>
      <c r="E1925" t="b">
        <f t="shared" si="30"/>
        <v>0</v>
      </c>
    </row>
    <row r="1926" spans="1:5" x14ac:dyDescent="0.15">
      <c r="A1926" s="3">
        <v>41977</v>
      </c>
      <c r="B1926" s="1">
        <v>2160.66</v>
      </c>
      <c r="C1926" s="1">
        <v>2882.08</v>
      </c>
      <c r="D1926" s="1">
        <v>6605.32</v>
      </c>
      <c r="E1926" t="b">
        <f t="shared" si="30"/>
        <v>0</v>
      </c>
    </row>
    <row r="1927" spans="1:5" x14ac:dyDescent="0.15">
      <c r="A1927" s="3">
        <v>41978</v>
      </c>
      <c r="B1927" s="1">
        <v>2200.25</v>
      </c>
      <c r="C1927" s="1">
        <v>2922.28</v>
      </c>
      <c r="D1927" s="1">
        <v>6462.09</v>
      </c>
      <c r="E1927" t="b">
        <f t="shared" si="30"/>
        <v>0</v>
      </c>
    </row>
    <row r="1928" spans="1:5" x14ac:dyDescent="0.15">
      <c r="A1928" s="3">
        <v>41981</v>
      </c>
      <c r="B1928" s="1">
        <v>2298.85</v>
      </c>
      <c r="C1928" s="1">
        <v>3059.99</v>
      </c>
      <c r="D1928" s="1">
        <v>6457.51</v>
      </c>
      <c r="E1928" t="b">
        <f t="shared" si="30"/>
        <v>0</v>
      </c>
    </row>
    <row r="1929" spans="1:5" x14ac:dyDescent="0.15">
      <c r="A1929" s="3">
        <v>41982</v>
      </c>
      <c r="B1929" s="1">
        <v>2182.69</v>
      </c>
      <c r="C1929" s="1">
        <v>2913.36</v>
      </c>
      <c r="D1929" s="1">
        <v>6161.37</v>
      </c>
      <c r="E1929" t="b">
        <f t="shared" si="30"/>
        <v>0</v>
      </c>
    </row>
    <row r="1930" spans="1:5" x14ac:dyDescent="0.15">
      <c r="A1930" s="3">
        <v>41983</v>
      </c>
      <c r="B1930" s="1">
        <v>2254.8200000000002</v>
      </c>
      <c r="C1930" s="1">
        <v>3016.2</v>
      </c>
      <c r="D1930" s="1">
        <v>6366.81</v>
      </c>
      <c r="E1930" t="b">
        <f t="shared" si="30"/>
        <v>0</v>
      </c>
    </row>
    <row r="1931" spans="1:5" x14ac:dyDescent="0.15">
      <c r="A1931" s="3">
        <v>41984</v>
      </c>
      <c r="B1931" s="1">
        <v>2193.54</v>
      </c>
      <c r="C1931" s="1">
        <v>2957.76</v>
      </c>
      <c r="D1931" s="1">
        <v>6463.32</v>
      </c>
      <c r="E1931" t="b">
        <f t="shared" si="30"/>
        <v>0</v>
      </c>
    </row>
    <row r="1932" spans="1:5" x14ac:dyDescent="0.15">
      <c r="A1932" s="3">
        <v>41985</v>
      </c>
      <c r="B1932" s="1">
        <v>2193.29</v>
      </c>
      <c r="C1932" s="1">
        <v>2957.72</v>
      </c>
      <c r="D1932" s="1">
        <v>6545.19</v>
      </c>
      <c r="E1932" t="b">
        <f t="shared" si="30"/>
        <v>0</v>
      </c>
    </row>
    <row r="1933" spans="1:5" x14ac:dyDescent="0.15">
      <c r="A1933" s="3">
        <v>41988</v>
      </c>
      <c r="B1933" s="1">
        <v>2201.54</v>
      </c>
      <c r="C1933" s="1">
        <v>2972.92</v>
      </c>
      <c r="D1933" s="1">
        <v>6658.14</v>
      </c>
      <c r="E1933" t="b">
        <f t="shared" si="30"/>
        <v>0</v>
      </c>
    </row>
    <row r="1934" spans="1:5" x14ac:dyDescent="0.15">
      <c r="A1934" s="3">
        <v>41989</v>
      </c>
      <c r="B1934" s="1">
        <v>2299.2800000000002</v>
      </c>
      <c r="C1934" s="1">
        <v>3076.75</v>
      </c>
      <c r="D1934" s="1">
        <v>6635.25</v>
      </c>
      <c r="E1934" t="b">
        <f t="shared" si="30"/>
        <v>0</v>
      </c>
    </row>
    <row r="1935" spans="1:5" x14ac:dyDescent="0.15">
      <c r="A1935" s="3">
        <v>41990</v>
      </c>
      <c r="B1935" s="1">
        <v>2383.9499999999998</v>
      </c>
      <c r="C1935" s="1">
        <v>3167.47</v>
      </c>
      <c r="D1935" s="1">
        <v>6551.12</v>
      </c>
      <c r="E1935" t="b">
        <f t="shared" si="30"/>
        <v>0</v>
      </c>
    </row>
    <row r="1936" spans="1:5" x14ac:dyDescent="0.15">
      <c r="A1936" s="3">
        <v>41991</v>
      </c>
      <c r="B1936" s="1">
        <v>2364.04</v>
      </c>
      <c r="C1936" s="1">
        <v>3157.54</v>
      </c>
      <c r="D1936" s="1">
        <v>6540.88</v>
      </c>
      <c r="E1936" t="b">
        <f t="shared" si="30"/>
        <v>0</v>
      </c>
    </row>
    <row r="1937" spans="1:5" x14ac:dyDescent="0.15">
      <c r="A1937" s="3">
        <v>41992</v>
      </c>
      <c r="B1937" s="1">
        <v>2390.2800000000002</v>
      </c>
      <c r="C1937" s="1">
        <v>3206.92</v>
      </c>
      <c r="D1937" s="1">
        <v>6438.04</v>
      </c>
      <c r="E1937" t="b">
        <f t="shared" si="30"/>
        <v>0</v>
      </c>
    </row>
    <row r="1938" spans="1:5" x14ac:dyDescent="0.15">
      <c r="A1938" s="3">
        <v>41995</v>
      </c>
      <c r="B1938" s="1">
        <v>2426.6799999999998</v>
      </c>
      <c r="C1938" s="1">
        <v>3254.84</v>
      </c>
      <c r="D1938" s="1">
        <v>6120.58</v>
      </c>
      <c r="E1938" t="b">
        <f t="shared" si="30"/>
        <v>0</v>
      </c>
    </row>
    <row r="1939" spans="1:5" x14ac:dyDescent="0.15">
      <c r="A1939" s="3">
        <v>41996</v>
      </c>
      <c r="B1939" s="1">
        <v>2374.9499999999998</v>
      </c>
      <c r="C1939" s="1">
        <v>3191.66</v>
      </c>
      <c r="D1939" s="1">
        <v>6023.37</v>
      </c>
      <c r="E1939" t="b">
        <f t="shared" si="30"/>
        <v>0</v>
      </c>
    </row>
    <row r="1940" spans="1:5" x14ac:dyDescent="0.15">
      <c r="A1940" s="3">
        <v>41997</v>
      </c>
      <c r="B1940" s="1">
        <v>2270.88</v>
      </c>
      <c r="C1940" s="1">
        <v>3068.6</v>
      </c>
      <c r="D1940" s="1">
        <v>6154.88</v>
      </c>
      <c r="E1940" t="b">
        <f t="shared" si="30"/>
        <v>0</v>
      </c>
    </row>
    <row r="1941" spans="1:5" x14ac:dyDescent="0.15">
      <c r="A1941" s="3">
        <v>41998</v>
      </c>
      <c r="B1941" s="1">
        <v>2359.66</v>
      </c>
      <c r="C1941" s="1">
        <v>3183.71</v>
      </c>
      <c r="D1941" s="1">
        <v>6222.51</v>
      </c>
      <c r="E1941" t="b">
        <f t="shared" si="30"/>
        <v>0</v>
      </c>
    </row>
    <row r="1942" spans="1:5" x14ac:dyDescent="0.15">
      <c r="A1942" s="3">
        <v>41999</v>
      </c>
      <c r="B1942" s="1">
        <v>2464.8200000000002</v>
      </c>
      <c r="C1942" s="1">
        <v>3304.46</v>
      </c>
      <c r="D1942" s="1">
        <v>6233.94</v>
      </c>
      <c r="E1942" t="b">
        <f t="shared" si="30"/>
        <v>0</v>
      </c>
    </row>
    <row r="1943" spans="1:5" x14ac:dyDescent="0.15">
      <c r="A1943" s="3">
        <v>42002</v>
      </c>
      <c r="B1943" s="1">
        <v>2481.66</v>
      </c>
      <c r="C1943" s="1">
        <v>3329.57</v>
      </c>
      <c r="D1943" s="1">
        <v>6098.98</v>
      </c>
      <c r="E1943" t="b">
        <f t="shared" si="30"/>
        <v>0</v>
      </c>
    </row>
    <row r="1944" spans="1:5" x14ac:dyDescent="0.15">
      <c r="A1944" s="3">
        <v>42003</v>
      </c>
      <c r="B1944" s="1">
        <v>2523.63</v>
      </c>
      <c r="C1944" s="1">
        <v>3360.93</v>
      </c>
      <c r="D1944" s="1">
        <v>5982.64</v>
      </c>
      <c r="E1944" t="b">
        <f t="shared" si="30"/>
        <v>0</v>
      </c>
    </row>
    <row r="1945" spans="1:5" x14ac:dyDescent="0.15">
      <c r="A1945" s="3">
        <v>42004</v>
      </c>
      <c r="B1945" s="1">
        <v>2581.5700000000002</v>
      </c>
      <c r="C1945" s="1">
        <v>3440.6</v>
      </c>
      <c r="D1945" s="1">
        <v>6027.52</v>
      </c>
      <c r="E1945" t="b">
        <f t="shared" si="30"/>
        <v>1</v>
      </c>
    </row>
    <row r="1946" spans="1:5" x14ac:dyDescent="0.15">
      <c r="A1946" s="3">
        <v>42009</v>
      </c>
      <c r="B1946" s="1">
        <v>2649.64</v>
      </c>
      <c r="C1946" s="1">
        <v>3551.91</v>
      </c>
      <c r="D1946" s="1">
        <v>6049.79</v>
      </c>
      <c r="E1946" t="b">
        <f t="shared" si="30"/>
        <v>0</v>
      </c>
    </row>
    <row r="1947" spans="1:5" x14ac:dyDescent="0.15">
      <c r="A1947" s="3">
        <v>42010</v>
      </c>
      <c r="B1947" s="1">
        <v>2629.4</v>
      </c>
      <c r="C1947" s="1">
        <v>3534.74</v>
      </c>
      <c r="D1947" s="1">
        <v>6172.39</v>
      </c>
      <c r="E1947" t="b">
        <f t="shared" si="30"/>
        <v>0</v>
      </c>
    </row>
    <row r="1948" spans="1:5" x14ac:dyDescent="0.15">
      <c r="A1948" s="3">
        <v>42011</v>
      </c>
      <c r="B1948" s="1">
        <v>2635.23</v>
      </c>
      <c r="C1948" s="1">
        <v>3538.26</v>
      </c>
      <c r="D1948" s="1">
        <v>6166.77</v>
      </c>
      <c r="E1948" t="b">
        <f t="shared" si="30"/>
        <v>0</v>
      </c>
    </row>
    <row r="1949" spans="1:5" x14ac:dyDescent="0.15">
      <c r="A1949" s="3">
        <v>42012</v>
      </c>
      <c r="B1949" s="1">
        <v>2558.11</v>
      </c>
      <c r="C1949" s="1">
        <v>3439.1</v>
      </c>
      <c r="D1949" s="1">
        <v>6164.11</v>
      </c>
      <c r="E1949" t="b">
        <f t="shared" si="30"/>
        <v>0</v>
      </c>
    </row>
    <row r="1950" spans="1:5" x14ac:dyDescent="0.15">
      <c r="A1950" s="3">
        <v>42013</v>
      </c>
      <c r="B1950" s="1">
        <v>2569.02</v>
      </c>
      <c r="C1950" s="1">
        <v>3441.21</v>
      </c>
      <c r="D1950" s="1">
        <v>6128.01</v>
      </c>
      <c r="E1950" t="b">
        <f t="shared" si="30"/>
        <v>0</v>
      </c>
    </row>
    <row r="1951" spans="1:5" x14ac:dyDescent="0.15">
      <c r="A1951" s="3">
        <v>42016</v>
      </c>
      <c r="B1951" s="1">
        <v>2543.85</v>
      </c>
      <c r="C1951" s="1">
        <v>3406.26</v>
      </c>
      <c r="D1951" s="1">
        <v>6062.28</v>
      </c>
      <c r="E1951" t="b">
        <f t="shared" si="30"/>
        <v>0</v>
      </c>
    </row>
    <row r="1952" spans="1:5" x14ac:dyDescent="0.15">
      <c r="A1952" s="3">
        <v>42017</v>
      </c>
      <c r="B1952" s="1">
        <v>2527.83</v>
      </c>
      <c r="C1952" s="1">
        <v>3393.35</v>
      </c>
      <c r="D1952" s="1">
        <v>6167.12</v>
      </c>
      <c r="E1952" t="b">
        <f t="shared" si="30"/>
        <v>0</v>
      </c>
    </row>
    <row r="1953" spans="1:5" x14ac:dyDescent="0.15">
      <c r="A1953" s="3">
        <v>42018</v>
      </c>
      <c r="B1953" s="1">
        <v>2534.23</v>
      </c>
      <c r="C1953" s="1">
        <v>3388.05</v>
      </c>
      <c r="D1953" s="1">
        <v>6139.29</v>
      </c>
      <c r="E1953" t="b">
        <f t="shared" si="30"/>
        <v>0</v>
      </c>
    </row>
    <row r="1954" spans="1:5" x14ac:dyDescent="0.15">
      <c r="A1954" s="3">
        <v>42019</v>
      </c>
      <c r="B1954" s="1">
        <v>2632.89</v>
      </c>
      <c r="C1954" s="1">
        <v>3507.54</v>
      </c>
      <c r="D1954" s="1">
        <v>6168.66</v>
      </c>
      <c r="E1954" t="b">
        <f t="shared" si="30"/>
        <v>0</v>
      </c>
    </row>
    <row r="1955" spans="1:5" x14ac:dyDescent="0.15">
      <c r="A1955" s="3">
        <v>42020</v>
      </c>
      <c r="B1955" s="1">
        <v>2653.03</v>
      </c>
      <c r="C1955" s="1">
        <v>3528.5</v>
      </c>
      <c r="D1955" s="1">
        <v>6252.08</v>
      </c>
      <c r="E1955" t="b">
        <f t="shared" si="30"/>
        <v>0</v>
      </c>
    </row>
    <row r="1956" spans="1:5" x14ac:dyDescent="0.15">
      <c r="A1956" s="3">
        <v>42023</v>
      </c>
      <c r="B1956" s="1">
        <v>2410.1999999999998</v>
      </c>
      <c r="C1956" s="1">
        <v>3221.5</v>
      </c>
      <c r="D1956" s="1">
        <v>6109.29</v>
      </c>
      <c r="E1956" t="b">
        <f t="shared" si="30"/>
        <v>0</v>
      </c>
    </row>
    <row r="1957" spans="1:5" x14ac:dyDescent="0.15">
      <c r="A1957" s="3">
        <v>42024</v>
      </c>
      <c r="B1957" s="1">
        <v>2403.7199999999998</v>
      </c>
      <c r="C1957" s="1">
        <v>3236.22</v>
      </c>
      <c r="D1957" s="1">
        <v>6336.63</v>
      </c>
      <c r="E1957" t="b">
        <f t="shared" si="30"/>
        <v>0</v>
      </c>
    </row>
    <row r="1958" spans="1:5" x14ac:dyDescent="0.15">
      <c r="A1958" s="3">
        <v>42025</v>
      </c>
      <c r="B1958" s="1">
        <v>2542.3200000000002</v>
      </c>
      <c r="C1958" s="1">
        <v>3400.47</v>
      </c>
      <c r="D1958" s="1">
        <v>6465.73</v>
      </c>
      <c r="E1958" t="b">
        <f t="shared" si="30"/>
        <v>0</v>
      </c>
    </row>
    <row r="1959" spans="1:5" x14ac:dyDescent="0.15">
      <c r="A1959" s="3">
        <v>42026</v>
      </c>
      <c r="B1959" s="1">
        <v>2544.31</v>
      </c>
      <c r="C1959" s="1">
        <v>3405.99</v>
      </c>
      <c r="D1959" s="1">
        <v>6568.64</v>
      </c>
      <c r="E1959" t="b">
        <f t="shared" si="30"/>
        <v>0</v>
      </c>
    </row>
    <row r="1960" spans="1:5" x14ac:dyDescent="0.15">
      <c r="A1960" s="3">
        <v>42027</v>
      </c>
      <c r="B1960" s="1">
        <v>2564.5100000000002</v>
      </c>
      <c r="C1960" s="1">
        <v>3423.61</v>
      </c>
      <c r="D1960" s="1">
        <v>6502.07</v>
      </c>
      <c r="E1960" t="b">
        <f t="shared" si="30"/>
        <v>0</v>
      </c>
    </row>
    <row r="1961" spans="1:5" x14ac:dyDescent="0.15">
      <c r="A1961" s="3">
        <v>42030</v>
      </c>
      <c r="B1961" s="1">
        <v>2562.36</v>
      </c>
      <c r="C1961" s="1">
        <v>3441.57</v>
      </c>
      <c r="D1961" s="1">
        <v>6642.61</v>
      </c>
      <c r="E1961" t="b">
        <f t="shared" si="30"/>
        <v>0</v>
      </c>
    </row>
    <row r="1962" spans="1:5" x14ac:dyDescent="0.15">
      <c r="A1962" s="3">
        <v>42031</v>
      </c>
      <c r="B1962" s="1">
        <v>2522.1</v>
      </c>
      <c r="C1962" s="1">
        <v>3395.85</v>
      </c>
      <c r="D1962" s="1">
        <v>6693.81</v>
      </c>
      <c r="E1962" t="b">
        <f t="shared" si="30"/>
        <v>0</v>
      </c>
    </row>
    <row r="1963" spans="1:5" x14ac:dyDescent="0.15">
      <c r="A1963" s="3">
        <v>42032</v>
      </c>
      <c r="B1963" s="1">
        <v>2486.2800000000002</v>
      </c>
      <c r="C1963" s="1">
        <v>3345.45</v>
      </c>
      <c r="D1963" s="1">
        <v>6666.26</v>
      </c>
      <c r="E1963" t="b">
        <f t="shared" si="30"/>
        <v>0</v>
      </c>
    </row>
    <row r="1964" spans="1:5" x14ac:dyDescent="0.15">
      <c r="A1964" s="3">
        <v>42033</v>
      </c>
      <c r="B1964" s="1">
        <v>2442.04</v>
      </c>
      <c r="C1964" s="1">
        <v>3298.04</v>
      </c>
      <c r="D1964" s="1">
        <v>6625</v>
      </c>
      <c r="E1964" t="b">
        <f t="shared" si="30"/>
        <v>0</v>
      </c>
    </row>
    <row r="1965" spans="1:5" x14ac:dyDescent="0.15">
      <c r="A1965" s="3">
        <v>42034</v>
      </c>
      <c r="B1965" s="1">
        <v>2405.38</v>
      </c>
      <c r="C1965" s="1">
        <v>3251.42</v>
      </c>
      <c r="D1965" s="1">
        <v>6546.6</v>
      </c>
      <c r="E1965" t="b">
        <f t="shared" si="30"/>
        <v>1</v>
      </c>
    </row>
    <row r="1966" spans="1:5" x14ac:dyDescent="0.15">
      <c r="A1966" s="3">
        <v>42037</v>
      </c>
      <c r="B1966" s="1">
        <v>2332.5300000000002</v>
      </c>
      <c r="C1966" s="1">
        <v>3157.28</v>
      </c>
      <c r="D1966" s="1">
        <v>6535.9</v>
      </c>
      <c r="E1966" t="b">
        <f t="shared" si="30"/>
        <v>0</v>
      </c>
    </row>
    <row r="1967" spans="1:5" x14ac:dyDescent="0.15">
      <c r="A1967" s="3">
        <v>42038</v>
      </c>
      <c r="B1967" s="1">
        <v>2405.7600000000002</v>
      </c>
      <c r="C1967" s="1">
        <v>3245.49</v>
      </c>
      <c r="D1967" s="1">
        <v>6654.55</v>
      </c>
      <c r="E1967" t="b">
        <f t="shared" si="30"/>
        <v>0</v>
      </c>
    </row>
    <row r="1968" spans="1:5" x14ac:dyDescent="0.15">
      <c r="A1968" s="3">
        <v>42039</v>
      </c>
      <c r="B1968" s="1">
        <v>2372.46</v>
      </c>
      <c r="C1968" s="1">
        <v>3211.56</v>
      </c>
      <c r="D1968" s="1">
        <v>6653.34</v>
      </c>
      <c r="E1968" t="b">
        <f t="shared" si="30"/>
        <v>0</v>
      </c>
    </row>
    <row r="1969" spans="1:5" x14ac:dyDescent="0.15">
      <c r="A1969" s="3">
        <v>42040</v>
      </c>
      <c r="B1969" s="1">
        <v>2348.92</v>
      </c>
      <c r="C1969" s="1">
        <v>3175.34</v>
      </c>
      <c r="D1969" s="1">
        <v>6654.08</v>
      </c>
      <c r="E1969" t="b">
        <f t="shared" si="30"/>
        <v>0</v>
      </c>
    </row>
    <row r="1970" spans="1:5" x14ac:dyDescent="0.15">
      <c r="A1970" s="3">
        <v>42041</v>
      </c>
      <c r="B1970" s="1">
        <v>2325.2399999999998</v>
      </c>
      <c r="C1970" s="1">
        <v>3131.18</v>
      </c>
      <c r="D1970" s="1">
        <v>6526.95</v>
      </c>
      <c r="E1970" t="b">
        <f t="shared" si="30"/>
        <v>0</v>
      </c>
    </row>
    <row r="1971" spans="1:5" x14ac:dyDescent="0.15">
      <c r="A1971" s="3">
        <v>42044</v>
      </c>
      <c r="B1971" s="1">
        <v>2366.77</v>
      </c>
      <c r="C1971" s="1">
        <v>3174.54</v>
      </c>
      <c r="D1971" s="1">
        <v>6474.82</v>
      </c>
      <c r="E1971" t="b">
        <f t="shared" si="30"/>
        <v>0</v>
      </c>
    </row>
    <row r="1972" spans="1:5" x14ac:dyDescent="0.15">
      <c r="A1972" s="3">
        <v>42045</v>
      </c>
      <c r="B1972" s="1">
        <v>2403.5500000000002</v>
      </c>
      <c r="C1972" s="1">
        <v>3228.36</v>
      </c>
      <c r="D1972" s="1">
        <v>6555.82</v>
      </c>
      <c r="E1972" t="b">
        <f t="shared" si="30"/>
        <v>0</v>
      </c>
    </row>
    <row r="1973" spans="1:5" x14ac:dyDescent="0.15">
      <c r="A1973" s="3">
        <v>42046</v>
      </c>
      <c r="B1973" s="1">
        <v>2415.13</v>
      </c>
      <c r="C1973" s="1">
        <v>3243.83</v>
      </c>
      <c r="D1973" s="1">
        <v>6645.51</v>
      </c>
      <c r="E1973" t="b">
        <f t="shared" si="30"/>
        <v>0</v>
      </c>
    </row>
    <row r="1974" spans="1:5" x14ac:dyDescent="0.15">
      <c r="A1974" s="3">
        <v>42047</v>
      </c>
      <c r="B1974" s="1">
        <v>2416.4499999999998</v>
      </c>
      <c r="C1974" s="1">
        <v>3248.3</v>
      </c>
      <c r="D1974" s="1">
        <v>6703.81</v>
      </c>
      <c r="E1974" t="b">
        <f t="shared" si="30"/>
        <v>0</v>
      </c>
    </row>
    <row r="1975" spans="1:5" x14ac:dyDescent="0.15">
      <c r="A1975" s="3">
        <v>42048</v>
      </c>
      <c r="B1975" s="1">
        <v>2427.4699999999998</v>
      </c>
      <c r="C1975" s="1">
        <v>3266.73</v>
      </c>
      <c r="D1975" s="1">
        <v>6815.85</v>
      </c>
      <c r="E1975" t="b">
        <f t="shared" si="30"/>
        <v>0</v>
      </c>
    </row>
    <row r="1976" spans="1:5" x14ac:dyDescent="0.15">
      <c r="A1976" s="3">
        <v>42051</v>
      </c>
      <c r="B1976" s="1">
        <v>2431.21</v>
      </c>
      <c r="C1976" s="1">
        <v>3273.48</v>
      </c>
      <c r="D1976" s="1">
        <v>6965.3</v>
      </c>
      <c r="E1976" t="b">
        <f t="shared" si="30"/>
        <v>0</v>
      </c>
    </row>
    <row r="1977" spans="1:5" x14ac:dyDescent="0.15">
      <c r="A1977" s="3">
        <v>42052</v>
      </c>
      <c r="B1977" s="1">
        <v>2445.2600000000002</v>
      </c>
      <c r="C1977" s="1">
        <v>3296.2</v>
      </c>
      <c r="D1977" s="1">
        <v>7020.05</v>
      </c>
      <c r="E1977" t="b">
        <f t="shared" si="30"/>
        <v>0</v>
      </c>
    </row>
    <row r="1978" spans="1:5" x14ac:dyDescent="0.15">
      <c r="A1978" s="3">
        <v>42060</v>
      </c>
      <c r="B1978" s="1">
        <v>2407.46</v>
      </c>
      <c r="C1978" s="1">
        <v>3249.52</v>
      </c>
      <c r="D1978" s="1">
        <v>7004.66</v>
      </c>
      <c r="E1978" t="b">
        <f t="shared" si="30"/>
        <v>0</v>
      </c>
    </row>
    <row r="1979" spans="1:5" x14ac:dyDescent="0.15">
      <c r="A1979" s="3">
        <v>42061</v>
      </c>
      <c r="B1979" s="1">
        <v>2478.06</v>
      </c>
      <c r="C1979" s="1">
        <v>3337.78</v>
      </c>
      <c r="D1979" s="1">
        <v>7045.27</v>
      </c>
      <c r="E1979" t="b">
        <f t="shared" si="30"/>
        <v>0</v>
      </c>
    </row>
    <row r="1980" spans="1:5" x14ac:dyDescent="0.15">
      <c r="A1980" s="3">
        <v>42062</v>
      </c>
      <c r="B1980" s="1">
        <v>2474.6</v>
      </c>
      <c r="C1980" s="1">
        <v>3334.1</v>
      </c>
      <c r="D1980" s="1">
        <v>7141.89</v>
      </c>
      <c r="E1980" t="b">
        <f t="shared" si="30"/>
        <v>1</v>
      </c>
    </row>
    <row r="1981" spans="1:5" x14ac:dyDescent="0.15">
      <c r="A1981" s="3">
        <v>42065</v>
      </c>
      <c r="B1981" s="1">
        <v>2479.2399999999998</v>
      </c>
      <c r="C1981" s="1">
        <v>3344.73</v>
      </c>
      <c r="D1981" s="1">
        <v>7317.68</v>
      </c>
      <c r="E1981" t="b">
        <f t="shared" si="30"/>
        <v>0</v>
      </c>
    </row>
    <row r="1982" spans="1:5" x14ac:dyDescent="0.15">
      <c r="A1982" s="3">
        <v>42066</v>
      </c>
      <c r="B1982" s="1">
        <v>2396.8000000000002</v>
      </c>
      <c r="C1982" s="1">
        <v>3241.41</v>
      </c>
      <c r="D1982" s="1">
        <v>7282.11</v>
      </c>
      <c r="E1982" t="b">
        <f t="shared" si="30"/>
        <v>0</v>
      </c>
    </row>
    <row r="1983" spans="1:5" x14ac:dyDescent="0.15">
      <c r="A1983" s="3">
        <v>42067</v>
      </c>
      <c r="B1983" s="1">
        <v>2397.9899999999998</v>
      </c>
      <c r="C1983" s="1">
        <v>3247.87</v>
      </c>
      <c r="D1983" s="1">
        <v>7411.03</v>
      </c>
      <c r="E1983" t="b">
        <f t="shared" si="30"/>
        <v>0</v>
      </c>
    </row>
    <row r="1984" spans="1:5" x14ac:dyDescent="0.15">
      <c r="A1984" s="3">
        <v>42068</v>
      </c>
      <c r="B1984" s="1">
        <v>2366.9</v>
      </c>
      <c r="C1984" s="1">
        <v>3205.97</v>
      </c>
      <c r="D1984" s="1">
        <v>7450.91</v>
      </c>
      <c r="E1984" t="b">
        <f t="shared" si="30"/>
        <v>0</v>
      </c>
    </row>
    <row r="1985" spans="1:5" x14ac:dyDescent="0.15">
      <c r="A1985" s="3">
        <v>42069</v>
      </c>
      <c r="B1985" s="1">
        <v>2371.62</v>
      </c>
      <c r="C1985" s="1">
        <v>3203.01</v>
      </c>
      <c r="D1985" s="1">
        <v>7338.4</v>
      </c>
      <c r="E1985" t="b">
        <f t="shared" si="30"/>
        <v>0</v>
      </c>
    </row>
    <row r="1986" spans="1:5" x14ac:dyDescent="0.15">
      <c r="A1986" s="3">
        <v>42072</v>
      </c>
      <c r="B1986" s="1">
        <v>2429.87</v>
      </c>
      <c r="C1986" s="1">
        <v>3271.34</v>
      </c>
      <c r="D1986" s="1">
        <v>7450.82</v>
      </c>
      <c r="E1986" t="b">
        <f t="shared" si="30"/>
        <v>0</v>
      </c>
    </row>
    <row r="1987" spans="1:5" x14ac:dyDescent="0.15">
      <c r="A1987" s="3">
        <v>42073</v>
      </c>
      <c r="B1987" s="1">
        <v>2395.4299999999998</v>
      </c>
      <c r="C1987" s="1">
        <v>3233.46</v>
      </c>
      <c r="D1987" s="1">
        <v>7566.48</v>
      </c>
      <c r="E1987" t="b">
        <f t="shared" ref="E1987:E2050" si="31">MONTH(A1987)&lt;&gt;MONTH(A1988)</f>
        <v>0</v>
      </c>
    </row>
    <row r="1988" spans="1:5" x14ac:dyDescent="0.15">
      <c r="A1988" s="3">
        <v>42074</v>
      </c>
      <c r="B1988" s="1">
        <v>2408.5</v>
      </c>
      <c r="C1988" s="1">
        <v>3245.74</v>
      </c>
      <c r="D1988" s="1">
        <v>7566.31</v>
      </c>
      <c r="E1988" t="b">
        <f t="shared" si="31"/>
        <v>0</v>
      </c>
    </row>
    <row r="1989" spans="1:5" x14ac:dyDescent="0.15">
      <c r="A1989" s="3">
        <v>42075</v>
      </c>
      <c r="B1989" s="1">
        <v>2485.11</v>
      </c>
      <c r="C1989" s="1">
        <v>3331.3</v>
      </c>
      <c r="D1989" s="1">
        <v>7514.44</v>
      </c>
      <c r="E1989" t="b">
        <f t="shared" si="31"/>
        <v>0</v>
      </c>
    </row>
    <row r="1990" spans="1:5" x14ac:dyDescent="0.15">
      <c r="A1990" s="3">
        <v>42076</v>
      </c>
      <c r="B1990" s="1">
        <v>2495.2800000000002</v>
      </c>
      <c r="C1990" s="1">
        <v>3348.51</v>
      </c>
      <c r="D1990" s="1">
        <v>7649.35</v>
      </c>
      <c r="E1990" t="b">
        <f t="shared" si="31"/>
        <v>0</v>
      </c>
    </row>
    <row r="1991" spans="1:5" x14ac:dyDescent="0.15">
      <c r="A1991" s="3">
        <v>42079</v>
      </c>
      <c r="B1991" s="1">
        <v>2550.86</v>
      </c>
      <c r="C1991" s="1">
        <v>3421.42</v>
      </c>
      <c r="D1991" s="1">
        <v>7903.36</v>
      </c>
      <c r="E1991" t="b">
        <f t="shared" si="31"/>
        <v>0</v>
      </c>
    </row>
    <row r="1992" spans="1:5" x14ac:dyDescent="0.15">
      <c r="A1992" s="3">
        <v>42080</v>
      </c>
      <c r="B1992" s="1">
        <v>2583.1999999999998</v>
      </c>
      <c r="C1992" s="1">
        <v>3470.88</v>
      </c>
      <c r="D1992" s="1">
        <v>7993.24</v>
      </c>
      <c r="E1992" t="b">
        <f t="shared" si="31"/>
        <v>0</v>
      </c>
    </row>
    <row r="1993" spans="1:5" x14ac:dyDescent="0.15">
      <c r="A1993" s="3">
        <v>42081</v>
      </c>
      <c r="B1993" s="1">
        <v>2649.64</v>
      </c>
      <c r="C1993" s="1">
        <v>3558.01</v>
      </c>
      <c r="D1993" s="1">
        <v>8150.95</v>
      </c>
      <c r="E1993" t="b">
        <f t="shared" si="31"/>
        <v>0</v>
      </c>
    </row>
    <row r="1994" spans="1:5" x14ac:dyDescent="0.15">
      <c r="A1994" s="3">
        <v>42082</v>
      </c>
      <c r="B1994" s="1">
        <v>2630.24</v>
      </c>
      <c r="C1994" s="1">
        <v>3544.45</v>
      </c>
      <c r="D1994" s="1">
        <v>8216.6200000000008</v>
      </c>
      <c r="E1994" t="b">
        <f t="shared" si="31"/>
        <v>0</v>
      </c>
    </row>
    <row r="1995" spans="1:5" x14ac:dyDescent="0.15">
      <c r="A1995" s="3">
        <v>42083</v>
      </c>
      <c r="B1995" s="1">
        <v>2680.68</v>
      </c>
      <c r="C1995" s="1">
        <v>3596.39</v>
      </c>
      <c r="D1995" s="1">
        <v>8318.83</v>
      </c>
      <c r="E1995" t="b">
        <f t="shared" si="31"/>
        <v>0</v>
      </c>
    </row>
    <row r="1996" spans="1:5" x14ac:dyDescent="0.15">
      <c r="A1996" s="3">
        <v>42086</v>
      </c>
      <c r="B1996" s="1">
        <v>2720.67</v>
      </c>
      <c r="C1996" s="1">
        <v>3659.88</v>
      </c>
      <c r="D1996" s="1">
        <v>8560.44</v>
      </c>
      <c r="E1996" t="b">
        <f t="shared" si="31"/>
        <v>0</v>
      </c>
    </row>
    <row r="1997" spans="1:5" x14ac:dyDescent="0.15">
      <c r="A1997" s="3">
        <v>42087</v>
      </c>
      <c r="B1997" s="1">
        <v>2683.65</v>
      </c>
      <c r="C1997" s="1">
        <v>3635.32</v>
      </c>
      <c r="D1997" s="1">
        <v>8655.3799999999992</v>
      </c>
      <c r="E1997" t="b">
        <f t="shared" si="31"/>
        <v>0</v>
      </c>
    </row>
    <row r="1998" spans="1:5" x14ac:dyDescent="0.15">
      <c r="A1998" s="3">
        <v>42088</v>
      </c>
      <c r="B1998" s="1">
        <v>2649.16</v>
      </c>
      <c r="C1998" s="1">
        <v>3591.22</v>
      </c>
      <c r="D1998" s="1">
        <v>8784.91</v>
      </c>
      <c r="E1998" t="b">
        <f t="shared" si="31"/>
        <v>0</v>
      </c>
    </row>
    <row r="1999" spans="1:5" x14ac:dyDescent="0.15">
      <c r="A1999" s="3">
        <v>42089</v>
      </c>
      <c r="B1999" s="1">
        <v>2687.76</v>
      </c>
      <c r="C1999" s="1">
        <v>3626.38</v>
      </c>
      <c r="D1999" s="1">
        <v>8611.86</v>
      </c>
      <c r="E1999" t="b">
        <f t="shared" si="31"/>
        <v>0</v>
      </c>
    </row>
    <row r="2000" spans="1:5" x14ac:dyDescent="0.15">
      <c r="A2000" s="3">
        <v>42090</v>
      </c>
      <c r="B2000" s="1">
        <v>2689.24</v>
      </c>
      <c r="C2000" s="1">
        <v>3636.21</v>
      </c>
      <c r="D2000" s="1">
        <v>8710.2900000000009</v>
      </c>
      <c r="E2000" t="b">
        <f t="shared" si="31"/>
        <v>0</v>
      </c>
    </row>
    <row r="2001" spans="1:5" x14ac:dyDescent="0.15">
      <c r="A2001" s="3">
        <v>42093</v>
      </c>
      <c r="B2001" s="1">
        <v>2784.46</v>
      </c>
      <c r="C2001" s="1">
        <v>3766.87</v>
      </c>
      <c r="D2001" s="1">
        <v>8719.2199999999993</v>
      </c>
      <c r="E2001" t="b">
        <f t="shared" si="31"/>
        <v>0</v>
      </c>
    </row>
    <row r="2002" spans="1:5" x14ac:dyDescent="0.15">
      <c r="A2002" s="3">
        <v>42094</v>
      </c>
      <c r="B2002" s="1">
        <v>2754.66</v>
      </c>
      <c r="C2002" s="1">
        <v>3725.18</v>
      </c>
      <c r="D2002" s="1">
        <v>8780.74</v>
      </c>
      <c r="E2002" t="b">
        <f t="shared" si="31"/>
        <v>1</v>
      </c>
    </row>
    <row r="2003" spans="1:5" x14ac:dyDescent="0.15">
      <c r="A2003" s="3">
        <v>42095</v>
      </c>
      <c r="B2003" s="1">
        <v>2799.45</v>
      </c>
      <c r="C2003" s="1">
        <v>3782.17</v>
      </c>
      <c r="D2003" s="1">
        <v>9008.2000000000007</v>
      </c>
      <c r="E2003" t="b">
        <f t="shared" si="31"/>
        <v>0</v>
      </c>
    </row>
    <row r="2004" spans="1:5" x14ac:dyDescent="0.15">
      <c r="A2004" s="3">
        <v>42096</v>
      </c>
      <c r="B2004" s="1">
        <v>2781.64</v>
      </c>
      <c r="C2004" s="1">
        <v>3765.51</v>
      </c>
      <c r="D2004" s="1">
        <v>9238.0499999999993</v>
      </c>
      <c r="E2004" t="b">
        <f t="shared" si="31"/>
        <v>0</v>
      </c>
    </row>
    <row r="2005" spans="1:5" x14ac:dyDescent="0.15">
      <c r="A2005" s="3">
        <v>42097</v>
      </c>
      <c r="B2005" s="1">
        <v>2817.18</v>
      </c>
      <c r="C2005" s="1">
        <v>3799.09</v>
      </c>
      <c r="D2005" s="1">
        <v>9419.2000000000007</v>
      </c>
      <c r="E2005" t="b">
        <f t="shared" si="31"/>
        <v>0</v>
      </c>
    </row>
    <row r="2006" spans="1:5" x14ac:dyDescent="0.15">
      <c r="A2006" s="3">
        <v>42101</v>
      </c>
      <c r="B2006" s="1">
        <v>2889.45</v>
      </c>
      <c r="C2006" s="1">
        <v>3891.6</v>
      </c>
      <c r="D2006" s="1">
        <v>9600.7199999999993</v>
      </c>
      <c r="E2006" t="b">
        <f t="shared" si="31"/>
        <v>0</v>
      </c>
    </row>
    <row r="2007" spans="1:5" x14ac:dyDescent="0.15">
      <c r="A2007" s="3">
        <v>42102</v>
      </c>
      <c r="B2007" s="1">
        <v>2952.08</v>
      </c>
      <c r="C2007" s="1">
        <v>3964.86</v>
      </c>
      <c r="D2007" s="1">
        <v>9455.59</v>
      </c>
      <c r="E2007" t="b">
        <f t="shared" si="31"/>
        <v>0</v>
      </c>
    </row>
    <row r="2008" spans="1:5" x14ac:dyDescent="0.15">
      <c r="A2008" s="3">
        <v>42103</v>
      </c>
      <c r="B2008" s="1">
        <v>2931.77</v>
      </c>
      <c r="C2008" s="1">
        <v>3934.73</v>
      </c>
      <c r="D2008" s="1">
        <v>9369.66</v>
      </c>
      <c r="E2008" t="b">
        <f t="shared" si="31"/>
        <v>0</v>
      </c>
    </row>
    <row r="2009" spans="1:5" x14ac:dyDescent="0.15">
      <c r="A2009" s="3">
        <v>42104</v>
      </c>
      <c r="B2009" s="1">
        <v>2986.61</v>
      </c>
      <c r="C2009" s="1">
        <v>4000.76</v>
      </c>
      <c r="D2009" s="1">
        <v>9600.4</v>
      </c>
      <c r="E2009" t="b">
        <f t="shared" si="31"/>
        <v>0</v>
      </c>
    </row>
    <row r="2010" spans="1:5" x14ac:dyDescent="0.15">
      <c r="A2010" s="3">
        <v>42107</v>
      </c>
      <c r="B2010" s="1">
        <v>3041.12</v>
      </c>
      <c r="C2010" s="1">
        <v>4076.7</v>
      </c>
      <c r="D2010" s="1">
        <v>9813.6</v>
      </c>
      <c r="E2010" t="b">
        <f t="shared" si="31"/>
        <v>0</v>
      </c>
    </row>
    <row r="2011" spans="1:5" x14ac:dyDescent="0.15">
      <c r="A2011" s="3">
        <v>42108</v>
      </c>
      <c r="B2011" s="1">
        <v>3052.41</v>
      </c>
      <c r="C2011" s="1">
        <v>4098.42</v>
      </c>
      <c r="D2011" s="1">
        <v>9830.06</v>
      </c>
      <c r="E2011" t="b">
        <f t="shared" si="31"/>
        <v>0</v>
      </c>
    </row>
    <row r="2012" spans="1:5" x14ac:dyDescent="0.15">
      <c r="A2012" s="3">
        <v>42109</v>
      </c>
      <c r="B2012" s="1">
        <v>3053.3</v>
      </c>
      <c r="C2012" s="1">
        <v>4087.19</v>
      </c>
      <c r="D2012" s="1">
        <v>9441.19</v>
      </c>
      <c r="E2012" t="b">
        <f t="shared" si="31"/>
        <v>0</v>
      </c>
    </row>
    <row r="2013" spans="1:5" x14ac:dyDescent="0.15">
      <c r="A2013" s="3">
        <v>42110</v>
      </c>
      <c r="B2013" s="1">
        <v>3183.3</v>
      </c>
      <c r="C2013" s="1">
        <v>4240.13</v>
      </c>
      <c r="D2013" s="1">
        <v>9541.77</v>
      </c>
      <c r="E2013" t="b">
        <f t="shared" si="31"/>
        <v>0</v>
      </c>
    </row>
    <row r="2014" spans="1:5" x14ac:dyDescent="0.15">
      <c r="A2014" s="3">
        <v>42111</v>
      </c>
      <c r="B2014" s="1">
        <v>3235.33</v>
      </c>
      <c r="C2014" s="1">
        <v>4327.75</v>
      </c>
      <c r="D2014" s="1">
        <v>9567.7000000000007</v>
      </c>
      <c r="E2014" t="b">
        <f t="shared" si="31"/>
        <v>0</v>
      </c>
    </row>
    <row r="2015" spans="1:5" x14ac:dyDescent="0.15">
      <c r="A2015" s="3">
        <v>42114</v>
      </c>
      <c r="B2015" s="1">
        <v>3164.46</v>
      </c>
      <c r="C2015" s="1">
        <v>4256.2299999999996</v>
      </c>
      <c r="D2015" s="1">
        <v>9353.61</v>
      </c>
      <c r="E2015" t="b">
        <f t="shared" si="31"/>
        <v>0</v>
      </c>
    </row>
    <row r="2016" spans="1:5" x14ac:dyDescent="0.15">
      <c r="A2016" s="3">
        <v>42115</v>
      </c>
      <c r="B2016" s="1">
        <v>3214.36</v>
      </c>
      <c r="C2016" s="1">
        <v>4323.75</v>
      </c>
      <c r="D2016" s="1">
        <v>9716.35</v>
      </c>
      <c r="E2016" t="b">
        <f t="shared" si="31"/>
        <v>0</v>
      </c>
    </row>
    <row r="2017" spans="1:5" x14ac:dyDescent="0.15">
      <c r="A2017" s="3">
        <v>42116</v>
      </c>
      <c r="B2017" s="1">
        <v>3299.22</v>
      </c>
      <c r="C2017" s="1">
        <v>4431.24</v>
      </c>
      <c r="D2017" s="1">
        <v>9995.26</v>
      </c>
      <c r="E2017" t="b">
        <f t="shared" si="31"/>
        <v>0</v>
      </c>
    </row>
    <row r="2018" spans="1:5" x14ac:dyDescent="0.15">
      <c r="A2018" s="3">
        <v>42117</v>
      </c>
      <c r="B2018" s="1">
        <v>3273.4</v>
      </c>
      <c r="C2018" s="1">
        <v>4410.6400000000003</v>
      </c>
      <c r="D2018" s="1">
        <v>10105.27</v>
      </c>
      <c r="E2018" t="b">
        <f t="shared" si="31"/>
        <v>0</v>
      </c>
    </row>
    <row r="2019" spans="1:5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  <c r="E2019" t="b">
        <f t="shared" si="31"/>
        <v>0</v>
      </c>
    </row>
    <row r="2020" spans="1:5" x14ac:dyDescent="0.15">
      <c r="A2020" s="3">
        <v>42121</v>
      </c>
      <c r="B2020" s="1">
        <v>3308.45</v>
      </c>
      <c r="C2020" s="1">
        <v>4479.4799999999996</v>
      </c>
      <c r="D2020" s="1">
        <v>10174.9</v>
      </c>
      <c r="E2020" t="b">
        <f t="shared" si="31"/>
        <v>0</v>
      </c>
    </row>
    <row r="2021" spans="1:5" x14ac:dyDescent="0.15">
      <c r="A2021" s="3">
        <v>42122</v>
      </c>
      <c r="B2021" s="1">
        <v>3282.33</v>
      </c>
      <c r="C2021" s="1">
        <v>4460.3999999999996</v>
      </c>
      <c r="D2021" s="1">
        <v>9847.89</v>
      </c>
      <c r="E2021" t="b">
        <f t="shared" si="31"/>
        <v>0</v>
      </c>
    </row>
    <row r="2022" spans="1:5" x14ac:dyDescent="0.15">
      <c r="A2022" s="3">
        <v>42123</v>
      </c>
      <c r="B2022" s="1">
        <v>3283.28</v>
      </c>
      <c r="C2022" s="1">
        <v>4459.2299999999996</v>
      </c>
      <c r="D2022" s="1">
        <v>10107.4</v>
      </c>
      <c r="E2022" t="b">
        <f t="shared" si="31"/>
        <v>0</v>
      </c>
    </row>
    <row r="2023" spans="1:5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  <c r="E2023" t="b">
        <f t="shared" si="31"/>
        <v>1</v>
      </c>
    </row>
    <row r="2024" spans="1:5" x14ac:dyDescent="0.15">
      <c r="A2024" s="3">
        <v>42128</v>
      </c>
      <c r="B2024" s="1">
        <v>3272</v>
      </c>
      <c r="C2024" s="1">
        <v>4461.41</v>
      </c>
      <c r="D2024" s="1">
        <v>10270.129999999999</v>
      </c>
      <c r="E2024" t="b">
        <f t="shared" si="31"/>
        <v>0</v>
      </c>
    </row>
    <row r="2025" spans="1:5" x14ac:dyDescent="0.15">
      <c r="A2025" s="3">
        <v>42129</v>
      </c>
      <c r="B2025" s="1">
        <v>3148.81</v>
      </c>
      <c r="C2025" s="1">
        <v>4284.53</v>
      </c>
      <c r="D2025" s="1">
        <v>10007.27</v>
      </c>
      <c r="E2025" t="b">
        <f t="shared" si="31"/>
        <v>0</v>
      </c>
    </row>
    <row r="2026" spans="1:5" x14ac:dyDescent="0.15">
      <c r="A2026" s="3">
        <v>42130</v>
      </c>
      <c r="B2026" s="1">
        <v>3139.02</v>
      </c>
      <c r="C2026" s="1">
        <v>4251.3</v>
      </c>
      <c r="D2026" s="1">
        <v>9973.99</v>
      </c>
      <c r="E2026" t="b">
        <f t="shared" si="31"/>
        <v>0</v>
      </c>
    </row>
    <row r="2027" spans="1:5" x14ac:dyDescent="0.15">
      <c r="A2027" s="3">
        <v>42131</v>
      </c>
      <c r="B2027" s="1">
        <v>3094.88</v>
      </c>
      <c r="C2027" s="1">
        <v>4174.6499999999996</v>
      </c>
      <c r="D2027" s="1">
        <v>9806.51</v>
      </c>
      <c r="E2027" t="b">
        <f t="shared" si="31"/>
        <v>0</v>
      </c>
    </row>
    <row r="2028" spans="1:5" x14ac:dyDescent="0.15">
      <c r="A2028" s="3">
        <v>42132</v>
      </c>
      <c r="B2028" s="1">
        <v>3110.45</v>
      </c>
      <c r="C2028" s="1">
        <v>4226.72</v>
      </c>
      <c r="D2028" s="1">
        <v>10274.379999999999</v>
      </c>
      <c r="E2028" t="b">
        <f t="shared" si="31"/>
        <v>0</v>
      </c>
    </row>
    <row r="2029" spans="1:5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  <c r="E2029" t="b">
        <f t="shared" si="31"/>
        <v>0</v>
      </c>
    </row>
    <row r="2030" spans="1:5" x14ac:dyDescent="0.15">
      <c r="A2030" s="3">
        <v>42136</v>
      </c>
      <c r="B2030" s="1">
        <v>3188.31</v>
      </c>
      <c r="C2030" s="1">
        <v>4351.03</v>
      </c>
      <c r="D2030" s="1">
        <v>11051.43</v>
      </c>
      <c r="E2030" t="b">
        <f t="shared" si="31"/>
        <v>0</v>
      </c>
    </row>
    <row r="2031" spans="1:5" x14ac:dyDescent="0.15">
      <c r="A2031" s="3">
        <v>42137</v>
      </c>
      <c r="B2031" s="1">
        <v>3141.3</v>
      </c>
      <c r="C2031" s="1">
        <v>4305.6499999999996</v>
      </c>
      <c r="D2031" s="1">
        <v>11137.3</v>
      </c>
      <c r="E2031" t="b">
        <f t="shared" si="31"/>
        <v>0</v>
      </c>
    </row>
    <row r="2032" spans="1:5" x14ac:dyDescent="0.15">
      <c r="A2032" s="3">
        <v>42138</v>
      </c>
      <c r="B2032" s="1">
        <v>3128.57</v>
      </c>
      <c r="C2032" s="1">
        <v>4283.9799999999996</v>
      </c>
      <c r="D2032" s="1">
        <v>11211.1</v>
      </c>
      <c r="E2032" t="b">
        <f t="shared" si="31"/>
        <v>0</v>
      </c>
    </row>
    <row r="2033" spans="1:5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  <c r="E2033" t="b">
        <f t="shared" si="31"/>
        <v>0</v>
      </c>
    </row>
    <row r="2034" spans="1:5" x14ac:dyDescent="0.15">
      <c r="A2034" s="3">
        <v>42142</v>
      </c>
      <c r="B2034" s="1">
        <v>2998.39</v>
      </c>
      <c r="C2034" s="1">
        <v>4120.37</v>
      </c>
      <c r="D2034" s="1">
        <v>11542.28</v>
      </c>
      <c r="E2034" t="b">
        <f t="shared" si="31"/>
        <v>0</v>
      </c>
    </row>
    <row r="2035" spans="1:5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  <c r="E2035" t="b">
        <f t="shared" si="31"/>
        <v>0</v>
      </c>
    </row>
    <row r="2036" spans="1:5" x14ac:dyDescent="0.15">
      <c r="A2036" s="3">
        <v>42144</v>
      </c>
      <c r="B2036" s="1">
        <v>3122.85</v>
      </c>
      <c r="C2036" s="1">
        <v>4279.92</v>
      </c>
      <c r="D2036" s="1">
        <v>12132.37</v>
      </c>
      <c r="E2036" t="b">
        <f t="shared" si="31"/>
        <v>0</v>
      </c>
    </row>
    <row r="2037" spans="1:5" x14ac:dyDescent="0.15">
      <c r="A2037" s="3">
        <v>42145</v>
      </c>
      <c r="B2037" s="1">
        <v>3150.9</v>
      </c>
      <c r="C2037" s="1">
        <v>4339.0600000000004</v>
      </c>
      <c r="D2037" s="1">
        <v>12586.05</v>
      </c>
      <c r="E2037" t="b">
        <f t="shared" si="31"/>
        <v>0</v>
      </c>
    </row>
    <row r="2038" spans="1:5" x14ac:dyDescent="0.15">
      <c r="A2038" s="3">
        <v>42146</v>
      </c>
      <c r="B2038" s="1">
        <v>3248.86</v>
      </c>
      <c r="C2038" s="1">
        <v>4462.63</v>
      </c>
      <c r="D2038" s="1">
        <v>12687.29</v>
      </c>
      <c r="E2038" t="b">
        <f t="shared" si="31"/>
        <v>0</v>
      </c>
    </row>
    <row r="2039" spans="1:5" x14ac:dyDescent="0.15">
      <c r="A2039" s="3">
        <v>42149</v>
      </c>
      <c r="B2039" s="1">
        <v>3349.95</v>
      </c>
      <c r="C2039" s="1">
        <v>4605.76</v>
      </c>
      <c r="D2039" s="1">
        <v>12877.87</v>
      </c>
      <c r="E2039" t="b">
        <f t="shared" si="31"/>
        <v>0</v>
      </c>
    </row>
    <row r="2040" spans="1:5" x14ac:dyDescent="0.15">
      <c r="A2040" s="3">
        <v>42150</v>
      </c>
      <c r="B2040" s="1">
        <v>3386.59</v>
      </c>
      <c r="C2040" s="1">
        <v>4664.01</v>
      </c>
      <c r="D2040" s="1">
        <v>13401.31</v>
      </c>
      <c r="E2040" t="b">
        <f t="shared" si="31"/>
        <v>0</v>
      </c>
    </row>
    <row r="2041" spans="1:5" x14ac:dyDescent="0.15">
      <c r="A2041" s="3">
        <v>42151</v>
      </c>
      <c r="B2041" s="1">
        <v>3344.74</v>
      </c>
      <c r="C2041" s="1">
        <v>4617.62</v>
      </c>
      <c r="D2041" s="1">
        <v>13582.55</v>
      </c>
      <c r="E2041" t="b">
        <f t="shared" si="31"/>
        <v>0</v>
      </c>
    </row>
    <row r="2042" spans="1:5" x14ac:dyDescent="0.15">
      <c r="A2042" s="3">
        <v>42152</v>
      </c>
      <c r="B2042" s="1">
        <v>3124.62</v>
      </c>
      <c r="C2042" s="1">
        <v>4323.2</v>
      </c>
      <c r="D2042" s="1">
        <v>12818.99</v>
      </c>
      <c r="E2042" t="b">
        <f t="shared" si="31"/>
        <v>0</v>
      </c>
    </row>
    <row r="2043" spans="1:5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  <c r="E2043" t="b">
        <f t="shared" si="31"/>
        <v>1</v>
      </c>
    </row>
    <row r="2044" spans="1:5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  <c r="E2044" t="b">
        <f t="shared" si="31"/>
        <v>0</v>
      </c>
    </row>
    <row r="2045" spans="1:5" x14ac:dyDescent="0.15">
      <c r="A2045" s="3">
        <v>42157</v>
      </c>
      <c r="B2045" s="1">
        <v>3258.31</v>
      </c>
      <c r="C2045" s="1">
        <v>4531.24</v>
      </c>
      <c r="D2045" s="1">
        <v>14276.32</v>
      </c>
      <c r="E2045" t="b">
        <f t="shared" si="31"/>
        <v>0</v>
      </c>
    </row>
    <row r="2046" spans="1:5" x14ac:dyDescent="0.15">
      <c r="A2046" s="3">
        <v>42158</v>
      </c>
      <c r="B2046" s="1">
        <v>3238.43</v>
      </c>
      <c r="C2046" s="1">
        <v>4508.83</v>
      </c>
      <c r="D2046" s="1">
        <v>14356.6</v>
      </c>
      <c r="E2046" t="b">
        <f t="shared" si="31"/>
        <v>0</v>
      </c>
    </row>
    <row r="2047" spans="1:5" x14ac:dyDescent="0.15">
      <c r="A2047" s="3">
        <v>42159</v>
      </c>
      <c r="B2047" s="1">
        <v>3299.03</v>
      </c>
      <c r="C2047" s="1">
        <v>4556.8</v>
      </c>
      <c r="D2047" s="1">
        <v>14308.65</v>
      </c>
      <c r="E2047" t="b">
        <f t="shared" si="31"/>
        <v>0</v>
      </c>
    </row>
    <row r="2048" spans="1:5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  <c r="E2048" t="b">
        <f t="shared" si="31"/>
        <v>0</v>
      </c>
    </row>
    <row r="2049" spans="1:5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  <c r="E2049" t="b">
        <f t="shared" si="31"/>
        <v>0</v>
      </c>
    </row>
    <row r="2050" spans="1:5" x14ac:dyDescent="0.15">
      <c r="A2050" s="3">
        <v>42164</v>
      </c>
      <c r="B2050" s="1">
        <v>3414</v>
      </c>
      <c r="C2050" s="1">
        <v>4718.67</v>
      </c>
      <c r="D2050" s="1">
        <v>14106.23</v>
      </c>
      <c r="E2050" t="b">
        <f t="shared" si="31"/>
        <v>0</v>
      </c>
    </row>
    <row r="2051" spans="1:5" x14ac:dyDescent="0.15">
      <c r="A2051" s="3">
        <v>42165</v>
      </c>
      <c r="B2051" s="1">
        <v>3370.38</v>
      </c>
      <c r="C2051" s="1">
        <v>4669.43</v>
      </c>
      <c r="D2051" s="1">
        <v>14461.81</v>
      </c>
      <c r="E2051" t="b">
        <f t="shared" ref="E2051:E2114" si="32">MONTH(A2051)&lt;&gt;MONTH(A2052)</f>
        <v>0</v>
      </c>
    </row>
    <row r="2052" spans="1:5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  <c r="E2052" t="b">
        <f t="shared" si="32"/>
        <v>0</v>
      </c>
    </row>
    <row r="2053" spans="1:5" x14ac:dyDescent="0.15">
      <c r="A2053" s="3">
        <v>42167</v>
      </c>
      <c r="B2053" s="1">
        <v>3350.25</v>
      </c>
      <c r="C2053" s="1">
        <v>4649.8</v>
      </c>
      <c r="D2053" s="1">
        <v>15006.34</v>
      </c>
      <c r="E2053" t="b">
        <f t="shared" si="32"/>
        <v>0</v>
      </c>
    </row>
    <row r="2054" spans="1:5" x14ac:dyDescent="0.15">
      <c r="A2054" s="3">
        <v>42170</v>
      </c>
      <c r="B2054" s="1">
        <v>3262.48</v>
      </c>
      <c r="C2054" s="1">
        <v>4544.54</v>
      </c>
      <c r="D2054" s="1">
        <v>14707.78</v>
      </c>
      <c r="E2054" t="b">
        <f t="shared" si="32"/>
        <v>0</v>
      </c>
    </row>
    <row r="2055" spans="1:5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  <c r="E2055" t="b">
        <f t="shared" si="32"/>
        <v>0</v>
      </c>
    </row>
    <row r="2056" spans="1:5" x14ac:dyDescent="0.15">
      <c r="A2056" s="3">
        <v>42172</v>
      </c>
      <c r="B2056" s="1">
        <v>3211.71</v>
      </c>
      <c r="C2056" s="1">
        <v>4476.3</v>
      </c>
      <c r="D2056" s="1">
        <v>14407.31</v>
      </c>
      <c r="E2056" t="b">
        <f t="shared" si="32"/>
        <v>0</v>
      </c>
    </row>
    <row r="2057" spans="1:5" x14ac:dyDescent="0.15">
      <c r="A2057" s="3">
        <v>42173</v>
      </c>
      <c r="B2057" s="1">
        <v>3068.49</v>
      </c>
      <c r="C2057" s="1">
        <v>4284.26</v>
      </c>
      <c r="D2057" s="1">
        <v>13934.21</v>
      </c>
      <c r="E2057" t="b">
        <f t="shared" si="32"/>
        <v>0</v>
      </c>
    </row>
    <row r="2058" spans="1:5" x14ac:dyDescent="0.15">
      <c r="A2058" s="3">
        <v>42174</v>
      </c>
      <c r="B2058" s="1">
        <v>2903.06</v>
      </c>
      <c r="C2058" s="1">
        <v>4049.25</v>
      </c>
      <c r="D2058" s="1">
        <v>13024.72</v>
      </c>
      <c r="E2058" t="b">
        <f t="shared" si="32"/>
        <v>0</v>
      </c>
    </row>
    <row r="2059" spans="1:5" x14ac:dyDescent="0.15">
      <c r="A2059" s="3">
        <v>42178</v>
      </c>
      <c r="B2059" s="1">
        <v>3003.16</v>
      </c>
      <c r="C2059" s="1">
        <v>4200.96</v>
      </c>
      <c r="D2059" s="1">
        <v>13047.02</v>
      </c>
      <c r="E2059" t="b">
        <f t="shared" si="32"/>
        <v>0</v>
      </c>
    </row>
    <row r="2060" spans="1:5" x14ac:dyDescent="0.15">
      <c r="A2060" s="3">
        <v>42179</v>
      </c>
      <c r="B2060" s="1">
        <v>3045.24</v>
      </c>
      <c r="C2060" s="1">
        <v>4278.8</v>
      </c>
      <c r="D2060" s="1">
        <v>13313.79</v>
      </c>
      <c r="E2060" t="b">
        <f t="shared" si="32"/>
        <v>0</v>
      </c>
    </row>
    <row r="2061" spans="1:5" x14ac:dyDescent="0.15">
      <c r="A2061" s="3">
        <v>42180</v>
      </c>
      <c r="B2061" s="1">
        <v>2943.99</v>
      </c>
      <c r="C2061" s="1">
        <v>4146.59</v>
      </c>
      <c r="D2061" s="1">
        <v>12760.48</v>
      </c>
      <c r="E2061" t="b">
        <f t="shared" si="32"/>
        <v>0</v>
      </c>
    </row>
    <row r="2062" spans="1:5" x14ac:dyDescent="0.15">
      <c r="A2062" s="3">
        <v>42181</v>
      </c>
      <c r="B2062" s="1">
        <v>2736.7</v>
      </c>
      <c r="C2062" s="1">
        <v>3850.01</v>
      </c>
      <c r="D2062" s="1">
        <v>11730.75</v>
      </c>
      <c r="E2062" t="b">
        <f t="shared" si="32"/>
        <v>0</v>
      </c>
    </row>
    <row r="2063" spans="1:5" x14ac:dyDescent="0.15">
      <c r="A2063" s="3">
        <v>42184</v>
      </c>
      <c r="B2063" s="1">
        <v>2678.37</v>
      </c>
      <c r="C2063" s="1">
        <v>3775.09</v>
      </c>
      <c r="D2063" s="1">
        <v>10906.04</v>
      </c>
      <c r="E2063" t="b">
        <f t="shared" si="32"/>
        <v>0</v>
      </c>
    </row>
    <row r="2064" spans="1:5" x14ac:dyDescent="0.15">
      <c r="A2064" s="3">
        <v>42185</v>
      </c>
      <c r="B2064" s="1">
        <v>2870.03</v>
      </c>
      <c r="C2064" s="1">
        <v>4036.63</v>
      </c>
      <c r="D2064" s="1">
        <v>11381.47</v>
      </c>
      <c r="E2064" t="b">
        <f t="shared" si="32"/>
        <v>1</v>
      </c>
    </row>
    <row r="2065" spans="1:5" x14ac:dyDescent="0.15">
      <c r="A2065" s="3">
        <v>42186</v>
      </c>
      <c r="B2065" s="1">
        <v>2736.85</v>
      </c>
      <c r="C2065" s="1">
        <v>3845.94</v>
      </c>
      <c r="D2065" s="1">
        <v>10734.01</v>
      </c>
      <c r="E2065" t="b">
        <f t="shared" si="32"/>
        <v>0</v>
      </c>
    </row>
    <row r="2066" spans="1:5" x14ac:dyDescent="0.15">
      <c r="A2066" s="3">
        <v>42187</v>
      </c>
      <c r="B2066" s="1">
        <v>2714.25</v>
      </c>
      <c r="C2066" s="1">
        <v>3768.26</v>
      </c>
      <c r="D2066" s="1">
        <v>10002.36</v>
      </c>
      <c r="E2066" t="b">
        <f t="shared" si="32"/>
        <v>0</v>
      </c>
    </row>
    <row r="2067" spans="1:5" x14ac:dyDescent="0.15">
      <c r="A2067" s="3">
        <v>42188</v>
      </c>
      <c r="B2067" s="1">
        <v>2582.27</v>
      </c>
      <c r="C2067" s="1">
        <v>3562.39</v>
      </c>
      <c r="D2067" s="1">
        <v>9358.73</v>
      </c>
      <c r="E2067" t="b">
        <f t="shared" si="32"/>
        <v>0</v>
      </c>
    </row>
    <row r="2068" spans="1:5" x14ac:dyDescent="0.15">
      <c r="A2068" s="3">
        <v>42191</v>
      </c>
      <c r="B2068" s="1">
        <v>2750</v>
      </c>
      <c r="C2068" s="1">
        <v>3748.6</v>
      </c>
      <c r="D2068" s="1">
        <v>8858.91</v>
      </c>
      <c r="E2068" t="b">
        <f t="shared" si="32"/>
        <v>0</v>
      </c>
    </row>
    <row r="2069" spans="1:5" x14ac:dyDescent="0.15">
      <c r="A2069" s="3">
        <v>42192</v>
      </c>
      <c r="B2069" s="1">
        <v>2812.45</v>
      </c>
      <c r="C2069" s="1">
        <v>3782.07</v>
      </c>
      <c r="D2069" s="1">
        <v>8356.1299999999992</v>
      </c>
      <c r="E2069" t="b">
        <f t="shared" si="32"/>
        <v>0</v>
      </c>
    </row>
    <row r="2070" spans="1:5" x14ac:dyDescent="0.15">
      <c r="A2070" s="3">
        <v>42193</v>
      </c>
      <c r="B2070" s="1">
        <v>2608.98</v>
      </c>
      <c r="C2070" s="1">
        <v>3503.62</v>
      </c>
      <c r="D2070" s="1">
        <v>8114.6</v>
      </c>
      <c r="E2070" t="b">
        <f t="shared" si="32"/>
        <v>0</v>
      </c>
    </row>
    <row r="2071" spans="1:5" x14ac:dyDescent="0.15">
      <c r="A2071" s="3">
        <v>42194</v>
      </c>
      <c r="B2071" s="1">
        <v>2781.08</v>
      </c>
      <c r="C2071" s="1">
        <v>3741.96</v>
      </c>
      <c r="D2071" s="1">
        <v>8348.8799999999992</v>
      </c>
      <c r="E2071" t="b">
        <f t="shared" si="32"/>
        <v>0</v>
      </c>
    </row>
    <row r="2072" spans="1:5" x14ac:dyDescent="0.15">
      <c r="A2072" s="3">
        <v>42195</v>
      </c>
      <c r="B2072" s="1">
        <v>2898.41</v>
      </c>
      <c r="C2072" s="1">
        <v>3928.12</v>
      </c>
      <c r="D2072" s="1">
        <v>8620.27</v>
      </c>
      <c r="E2072" t="b">
        <f t="shared" si="32"/>
        <v>0</v>
      </c>
    </row>
    <row r="2073" spans="1:5" x14ac:dyDescent="0.15">
      <c r="A2073" s="3">
        <v>42198</v>
      </c>
      <c r="B2073" s="1">
        <v>2869.05</v>
      </c>
      <c r="C2073" s="1">
        <v>3944.54</v>
      </c>
      <c r="D2073" s="1">
        <v>9032.56</v>
      </c>
      <c r="E2073" t="b">
        <f t="shared" si="32"/>
        <v>0</v>
      </c>
    </row>
    <row r="2074" spans="1:5" x14ac:dyDescent="0.15">
      <c r="A2074" s="3">
        <v>42199</v>
      </c>
      <c r="B2074" s="1">
        <v>2763.07</v>
      </c>
      <c r="C2074" s="1">
        <v>3800.81</v>
      </c>
      <c r="D2074" s="1">
        <v>9338.17</v>
      </c>
      <c r="E2074" t="b">
        <f t="shared" si="32"/>
        <v>0</v>
      </c>
    </row>
    <row r="2075" spans="1:5" x14ac:dyDescent="0.15">
      <c r="A2075" s="3">
        <v>42200</v>
      </c>
      <c r="B2075" s="1">
        <v>2757.95</v>
      </c>
      <c r="C2075" s="1">
        <v>3732.15</v>
      </c>
      <c r="D2075" s="1">
        <v>8942.91</v>
      </c>
      <c r="E2075" t="b">
        <f t="shared" si="32"/>
        <v>0</v>
      </c>
    </row>
    <row r="2076" spans="1:5" x14ac:dyDescent="0.15">
      <c r="A2076" s="3">
        <v>42201</v>
      </c>
      <c r="B2076" s="1">
        <v>2742.85</v>
      </c>
      <c r="C2076" s="1">
        <v>3732.14</v>
      </c>
      <c r="D2076" s="1">
        <v>9041.23</v>
      </c>
      <c r="E2076" t="b">
        <f t="shared" si="32"/>
        <v>0</v>
      </c>
    </row>
    <row r="2077" spans="1:5" x14ac:dyDescent="0.15">
      <c r="A2077" s="3">
        <v>42202</v>
      </c>
      <c r="B2077" s="1">
        <v>2807.06</v>
      </c>
      <c r="C2077" s="1">
        <v>3839.97</v>
      </c>
      <c r="D2077" s="1">
        <v>9541.26</v>
      </c>
      <c r="E2077" t="b">
        <f t="shared" si="32"/>
        <v>0</v>
      </c>
    </row>
    <row r="2078" spans="1:5" x14ac:dyDescent="0.15">
      <c r="A2078" s="3">
        <v>42205</v>
      </c>
      <c r="B2078" s="1">
        <v>2783.76</v>
      </c>
      <c r="C2078" s="1">
        <v>3825.49</v>
      </c>
      <c r="D2078" s="1">
        <v>9839.92</v>
      </c>
      <c r="E2078" t="b">
        <f t="shared" si="32"/>
        <v>0</v>
      </c>
    </row>
    <row r="2079" spans="1:5" x14ac:dyDescent="0.15">
      <c r="A2079" s="3">
        <v>42206</v>
      </c>
      <c r="B2079" s="1">
        <v>2772.77</v>
      </c>
      <c r="C2079" s="1">
        <v>3809.97</v>
      </c>
      <c r="D2079" s="1">
        <v>10062.89</v>
      </c>
      <c r="E2079" t="b">
        <f t="shared" si="32"/>
        <v>0</v>
      </c>
    </row>
    <row r="2080" spans="1:5" x14ac:dyDescent="0.15">
      <c r="A2080" s="3">
        <v>42207</v>
      </c>
      <c r="B2080" s="1">
        <v>2739.79</v>
      </c>
      <c r="C2080" s="1">
        <v>3778.98</v>
      </c>
      <c r="D2080" s="1">
        <v>10228.86</v>
      </c>
      <c r="E2080" t="b">
        <f t="shared" si="32"/>
        <v>0</v>
      </c>
    </row>
    <row r="2081" spans="1:5" x14ac:dyDescent="0.15">
      <c r="A2081" s="3">
        <v>42208</v>
      </c>
      <c r="B2081" s="1">
        <v>2790.76</v>
      </c>
      <c r="C2081" s="1">
        <v>3853.87</v>
      </c>
      <c r="D2081" s="1">
        <v>10553.22</v>
      </c>
      <c r="E2081" t="b">
        <f t="shared" si="32"/>
        <v>0</v>
      </c>
    </row>
    <row r="2082" spans="1:5" x14ac:dyDescent="0.15">
      <c r="A2082" s="3">
        <v>42209</v>
      </c>
      <c r="B2082" s="1">
        <v>2741.04</v>
      </c>
      <c r="C2082" s="1">
        <v>3791.1</v>
      </c>
      <c r="D2082" s="1">
        <v>10449.75</v>
      </c>
      <c r="E2082" t="b">
        <f t="shared" si="32"/>
        <v>0</v>
      </c>
    </row>
    <row r="2083" spans="1:5" x14ac:dyDescent="0.15">
      <c r="A2083" s="3">
        <v>42212</v>
      </c>
      <c r="B2083" s="1">
        <v>2493.29</v>
      </c>
      <c r="C2083" s="1">
        <v>3454.07</v>
      </c>
      <c r="D2083" s="1">
        <v>9719.5499999999993</v>
      </c>
      <c r="E2083" t="b">
        <f t="shared" si="32"/>
        <v>0</v>
      </c>
    </row>
    <row r="2084" spans="1:5" x14ac:dyDescent="0.15">
      <c r="A2084" s="3">
        <v>42213</v>
      </c>
      <c r="B2084" s="1">
        <v>2485.67</v>
      </c>
      <c r="C2084" s="1">
        <v>3459.91</v>
      </c>
      <c r="D2084" s="1">
        <v>9284.5400000000009</v>
      </c>
      <c r="E2084" t="b">
        <f t="shared" si="32"/>
        <v>0</v>
      </c>
    </row>
    <row r="2085" spans="1:5" x14ac:dyDescent="0.15">
      <c r="A2085" s="3">
        <v>42214</v>
      </c>
      <c r="B2085" s="1">
        <v>2531.44</v>
      </c>
      <c r="C2085" s="1">
        <v>3535.1</v>
      </c>
      <c r="D2085" s="1">
        <v>9727.23</v>
      </c>
      <c r="E2085" t="b">
        <f t="shared" si="32"/>
        <v>0</v>
      </c>
    </row>
    <row r="2086" spans="1:5" x14ac:dyDescent="0.15">
      <c r="A2086" s="3">
        <v>42215</v>
      </c>
      <c r="B2086" s="1">
        <v>2467.37</v>
      </c>
      <c r="C2086" s="1">
        <v>3440.12</v>
      </c>
      <c r="D2086" s="1">
        <v>9460.73</v>
      </c>
      <c r="E2086" t="b">
        <f t="shared" si="32"/>
        <v>0</v>
      </c>
    </row>
    <row r="2087" spans="1:5" x14ac:dyDescent="0.15">
      <c r="A2087" s="3">
        <v>42216</v>
      </c>
      <c r="B2087" s="1">
        <v>2461.2399999999998</v>
      </c>
      <c r="C2087" s="1">
        <v>3444.31</v>
      </c>
      <c r="D2087" s="1">
        <v>9223.64</v>
      </c>
      <c r="E2087" t="b">
        <f t="shared" si="32"/>
        <v>1</v>
      </c>
    </row>
    <row r="2088" spans="1:5" x14ac:dyDescent="0.15">
      <c r="A2088" s="3">
        <v>42219</v>
      </c>
      <c r="B2088" s="1">
        <v>2479.7199999999998</v>
      </c>
      <c r="C2088" s="1">
        <v>3481.69</v>
      </c>
      <c r="D2088" s="1">
        <v>8723.59</v>
      </c>
      <c r="E2088" t="b">
        <f t="shared" si="32"/>
        <v>0</v>
      </c>
    </row>
    <row r="2089" spans="1:5" x14ac:dyDescent="0.15">
      <c r="A2089" s="3">
        <v>42220</v>
      </c>
      <c r="B2089" s="1">
        <v>2534.71</v>
      </c>
      <c r="C2089" s="1">
        <v>3558.46</v>
      </c>
      <c r="D2089" s="1">
        <v>9265.2199999999993</v>
      </c>
      <c r="E2089" t="b">
        <f t="shared" si="32"/>
        <v>0</v>
      </c>
    </row>
    <row r="2090" spans="1:5" x14ac:dyDescent="0.15">
      <c r="A2090" s="3">
        <v>42221</v>
      </c>
      <c r="B2090" s="1">
        <v>2487.06</v>
      </c>
      <c r="C2090" s="1">
        <v>3488.28</v>
      </c>
      <c r="D2090" s="1">
        <v>9240.8799999999992</v>
      </c>
      <c r="E2090" t="b">
        <f t="shared" si="32"/>
        <v>0</v>
      </c>
    </row>
    <row r="2091" spans="1:5" x14ac:dyDescent="0.15">
      <c r="A2091" s="3">
        <v>42222</v>
      </c>
      <c r="B2091" s="1">
        <v>2467.52</v>
      </c>
      <c r="C2091" s="1">
        <v>3458.47</v>
      </c>
      <c r="D2091" s="1">
        <v>9229.35</v>
      </c>
      <c r="E2091" t="b">
        <f t="shared" si="32"/>
        <v>0</v>
      </c>
    </row>
    <row r="2092" spans="1:5" x14ac:dyDescent="0.15">
      <c r="A2092" s="3">
        <v>42223</v>
      </c>
      <c r="B2092" s="1">
        <v>2503.8000000000002</v>
      </c>
      <c r="C2092" s="1">
        <v>3509.34</v>
      </c>
      <c r="D2092" s="1">
        <v>9585.14</v>
      </c>
      <c r="E2092" t="b">
        <f t="shared" si="32"/>
        <v>0</v>
      </c>
    </row>
    <row r="2093" spans="1:5" x14ac:dyDescent="0.15">
      <c r="A2093" s="3">
        <v>42226</v>
      </c>
      <c r="B2093" s="1">
        <v>2617.66</v>
      </c>
      <c r="C2093" s="1">
        <v>3661.57</v>
      </c>
      <c r="D2093" s="1">
        <v>10077.94</v>
      </c>
      <c r="E2093" t="b">
        <f t="shared" si="32"/>
        <v>0</v>
      </c>
    </row>
    <row r="2094" spans="1:5" x14ac:dyDescent="0.15">
      <c r="A2094" s="3">
        <v>42227</v>
      </c>
      <c r="B2094" s="1">
        <v>2590.71</v>
      </c>
      <c r="C2094" s="1">
        <v>3638.31</v>
      </c>
      <c r="D2094" s="1">
        <v>10153.709999999999</v>
      </c>
      <c r="E2094" t="b">
        <f t="shared" si="32"/>
        <v>0</v>
      </c>
    </row>
    <row r="2095" spans="1:5" x14ac:dyDescent="0.15">
      <c r="A2095" s="3">
        <v>42228</v>
      </c>
      <c r="B2095" s="1">
        <v>2561.13</v>
      </c>
      <c r="C2095" s="1">
        <v>3593.32</v>
      </c>
      <c r="D2095" s="1">
        <v>10005.93</v>
      </c>
      <c r="E2095" t="b">
        <f t="shared" si="32"/>
        <v>0</v>
      </c>
    </row>
    <row r="2096" spans="1:5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  <c r="E2096" t="b">
        <f t="shared" si="32"/>
        <v>0</v>
      </c>
    </row>
    <row r="2097" spans="1:5" x14ac:dyDescent="0.15">
      <c r="A2097" s="3">
        <v>42230</v>
      </c>
      <c r="B2097" s="1">
        <v>2577.04</v>
      </c>
      <c r="C2097" s="1">
        <v>3628.35</v>
      </c>
      <c r="D2097" s="1">
        <v>10377.98</v>
      </c>
      <c r="E2097" t="b">
        <f t="shared" si="32"/>
        <v>0</v>
      </c>
    </row>
    <row r="2098" spans="1:5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  <c r="E2098" t="b">
        <f t="shared" si="32"/>
        <v>0</v>
      </c>
    </row>
    <row r="2099" spans="1:5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  <c r="E2099" t="b">
        <f t="shared" si="32"/>
        <v>0</v>
      </c>
    </row>
    <row r="2100" spans="1:5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  <c r="E2100" t="b">
        <f t="shared" si="32"/>
        <v>0</v>
      </c>
    </row>
    <row r="2101" spans="1:5" x14ac:dyDescent="0.15">
      <c r="A2101" s="3">
        <v>42236</v>
      </c>
      <c r="B2101" s="1">
        <v>2356.92</v>
      </c>
      <c r="C2101" s="1">
        <v>3332.99</v>
      </c>
      <c r="D2101" s="1">
        <v>9739.92</v>
      </c>
      <c r="E2101" t="b">
        <f t="shared" si="32"/>
        <v>0</v>
      </c>
    </row>
    <row r="2102" spans="1:5" x14ac:dyDescent="0.15">
      <c r="A2102" s="3">
        <v>42237</v>
      </c>
      <c r="B2102" s="1">
        <v>2271.36</v>
      </c>
      <c r="C2102" s="1">
        <v>3202.77</v>
      </c>
      <c r="D2102" s="1">
        <v>9208.15</v>
      </c>
      <c r="E2102" t="b">
        <f t="shared" si="32"/>
        <v>0</v>
      </c>
    </row>
    <row r="2103" spans="1:5" x14ac:dyDescent="0.15">
      <c r="A2103" s="3">
        <v>42240</v>
      </c>
      <c r="B2103" s="1">
        <v>2058.25</v>
      </c>
      <c r="C2103" s="1">
        <v>2916.39</v>
      </c>
      <c r="D2103" s="1">
        <v>8506.7199999999993</v>
      </c>
      <c r="E2103" t="b">
        <f t="shared" si="32"/>
        <v>0</v>
      </c>
    </row>
    <row r="2104" spans="1:5" x14ac:dyDescent="0.15">
      <c r="A2104" s="3">
        <v>42241</v>
      </c>
      <c r="B2104" s="1">
        <v>1914.05</v>
      </c>
      <c r="C2104" s="1">
        <v>2721.54</v>
      </c>
      <c r="D2104" s="1">
        <v>7882.11</v>
      </c>
      <c r="E2104" t="b">
        <f t="shared" si="32"/>
        <v>0</v>
      </c>
    </row>
    <row r="2105" spans="1:5" x14ac:dyDescent="0.15">
      <c r="A2105" s="3">
        <v>42242</v>
      </c>
      <c r="B2105" s="1">
        <v>1942.45</v>
      </c>
      <c r="C2105" s="1">
        <v>2751.1</v>
      </c>
      <c r="D2105" s="1">
        <v>7543.78</v>
      </c>
      <c r="E2105" t="b">
        <f t="shared" si="32"/>
        <v>0</v>
      </c>
    </row>
    <row r="2106" spans="1:5" x14ac:dyDescent="0.15">
      <c r="A2106" s="3">
        <v>42243</v>
      </c>
      <c r="B2106" s="1">
        <v>2094.7199999999998</v>
      </c>
      <c r="C2106" s="1">
        <v>2934.44</v>
      </c>
      <c r="D2106" s="1">
        <v>7793.54</v>
      </c>
      <c r="E2106" t="b">
        <f t="shared" si="32"/>
        <v>0</v>
      </c>
    </row>
    <row r="2107" spans="1:5" x14ac:dyDescent="0.15">
      <c r="A2107" s="3">
        <v>42244</v>
      </c>
      <c r="B2107" s="1">
        <v>2159.96</v>
      </c>
      <c r="C2107" s="1">
        <v>3035.75</v>
      </c>
      <c r="D2107" s="1">
        <v>8270.9599999999991</v>
      </c>
      <c r="E2107" t="b">
        <f t="shared" si="32"/>
        <v>0</v>
      </c>
    </row>
    <row r="2108" spans="1:5" x14ac:dyDescent="0.15">
      <c r="A2108" s="3">
        <v>42247</v>
      </c>
      <c r="B2108" s="1">
        <v>2210.4499999999998</v>
      </c>
      <c r="C2108" s="1">
        <v>3083.51</v>
      </c>
      <c r="D2108" s="1">
        <v>7950.46</v>
      </c>
      <c r="E2108" t="b">
        <f t="shared" si="32"/>
        <v>1</v>
      </c>
    </row>
    <row r="2109" spans="1:5" x14ac:dyDescent="0.15">
      <c r="A2109" s="3">
        <v>42248</v>
      </c>
      <c r="B2109" s="1">
        <v>2230.3200000000002</v>
      </c>
      <c r="C2109" s="1">
        <v>3108.68</v>
      </c>
      <c r="D2109" s="1">
        <v>7441.34</v>
      </c>
      <c r="E2109" t="b">
        <f t="shared" si="32"/>
        <v>0</v>
      </c>
    </row>
    <row r="2110" spans="1:5" x14ac:dyDescent="0.15">
      <c r="A2110" s="3">
        <v>42249</v>
      </c>
      <c r="B2110" s="1">
        <v>2243.63</v>
      </c>
      <c r="C2110" s="1">
        <v>3127.12</v>
      </c>
      <c r="D2110" s="1">
        <v>7129.97</v>
      </c>
      <c r="E2110" t="b">
        <f t="shared" si="32"/>
        <v>0</v>
      </c>
    </row>
    <row r="2111" spans="1:5" x14ac:dyDescent="0.15">
      <c r="A2111" s="3">
        <v>42254</v>
      </c>
      <c r="B2111" s="1">
        <v>2133.98</v>
      </c>
      <c r="C2111" s="1">
        <v>2992.79</v>
      </c>
      <c r="D2111" s="1">
        <v>7291.47</v>
      </c>
      <c r="E2111" t="b">
        <f t="shared" si="32"/>
        <v>0</v>
      </c>
    </row>
    <row r="2112" spans="1:5" x14ac:dyDescent="0.15">
      <c r="A2112" s="3">
        <v>42255</v>
      </c>
      <c r="B2112" s="1">
        <v>2180.13</v>
      </c>
      <c r="C2112" s="1">
        <v>3057.87</v>
      </c>
      <c r="D2112" s="1">
        <v>7651.5</v>
      </c>
      <c r="E2112" t="b">
        <f t="shared" si="32"/>
        <v>0</v>
      </c>
    </row>
    <row r="2113" spans="1:5" x14ac:dyDescent="0.15">
      <c r="A2113" s="3">
        <v>42256</v>
      </c>
      <c r="B2113" s="1">
        <v>2211.1999999999998</v>
      </c>
      <c r="C2113" s="1">
        <v>3103.22</v>
      </c>
      <c r="D2113" s="1">
        <v>7956.73</v>
      </c>
      <c r="E2113" t="b">
        <f t="shared" si="32"/>
        <v>0</v>
      </c>
    </row>
    <row r="2114" spans="1:5" x14ac:dyDescent="0.15">
      <c r="A2114" s="3">
        <v>42257</v>
      </c>
      <c r="B2114" s="1">
        <v>2208.48</v>
      </c>
      <c r="C2114" s="1">
        <v>3085.32</v>
      </c>
      <c r="D2114" s="1">
        <v>7843</v>
      </c>
      <c r="E2114" t="b">
        <f t="shared" si="32"/>
        <v>0</v>
      </c>
    </row>
    <row r="2115" spans="1:5" x14ac:dyDescent="0.15">
      <c r="A2115" s="3">
        <v>42258</v>
      </c>
      <c r="B2115" s="1">
        <v>2195.39</v>
      </c>
      <c r="C2115" s="1">
        <v>3068.23</v>
      </c>
      <c r="D2115" s="1">
        <v>7952.14</v>
      </c>
      <c r="E2115" t="b">
        <f t="shared" ref="E2115:E2178" si="33">MONTH(A2115)&lt;&gt;MONTH(A2116)</f>
        <v>0</v>
      </c>
    </row>
    <row r="2116" spans="1:5" x14ac:dyDescent="0.15">
      <c r="A2116" s="3">
        <v>42261</v>
      </c>
      <c r="B2116" s="1">
        <v>2228.15</v>
      </c>
      <c r="C2116" s="1">
        <v>3072.31</v>
      </c>
      <c r="D2116" s="1">
        <v>7412.3</v>
      </c>
      <c r="E2116" t="b">
        <f t="shared" si="33"/>
        <v>0</v>
      </c>
    </row>
    <row r="2117" spans="1:5" x14ac:dyDescent="0.15">
      <c r="A2117" s="3">
        <v>42262</v>
      </c>
      <c r="B2117" s="1">
        <v>2175.17</v>
      </c>
      <c r="C2117" s="1">
        <v>2983.24</v>
      </c>
      <c r="D2117" s="1">
        <v>7034.9</v>
      </c>
      <c r="E2117" t="b">
        <f t="shared" si="33"/>
        <v>0</v>
      </c>
    </row>
    <row r="2118" spans="1:5" x14ac:dyDescent="0.15">
      <c r="A2118" s="3">
        <v>42263</v>
      </c>
      <c r="B2118" s="1">
        <v>2241.9499999999998</v>
      </c>
      <c r="C2118" s="1">
        <v>3097.36</v>
      </c>
      <c r="D2118" s="1">
        <v>7500.61</v>
      </c>
      <c r="E2118" t="b">
        <f t="shared" si="33"/>
        <v>0</v>
      </c>
    </row>
    <row r="2119" spans="1:5" x14ac:dyDescent="0.15">
      <c r="A2119" s="3">
        <v>42264</v>
      </c>
      <c r="B2119" s="1">
        <v>2194.8200000000002</v>
      </c>
      <c r="C2119" s="1">
        <v>3032.47</v>
      </c>
      <c r="D2119" s="1">
        <v>7428.64</v>
      </c>
      <c r="E2119" t="b">
        <f t="shared" si="33"/>
        <v>0</v>
      </c>
    </row>
    <row r="2120" spans="1:5" x14ac:dyDescent="0.15">
      <c r="A2120" s="3">
        <v>42265</v>
      </c>
      <c r="B2120" s="1">
        <v>2198.9899999999998</v>
      </c>
      <c r="C2120" s="1">
        <v>3038.96</v>
      </c>
      <c r="D2120" s="1">
        <v>7556.2</v>
      </c>
      <c r="E2120" t="b">
        <f t="shared" si="33"/>
        <v>0</v>
      </c>
    </row>
    <row r="2121" spans="1:5" x14ac:dyDescent="0.15">
      <c r="A2121" s="3">
        <v>42268</v>
      </c>
      <c r="B2121" s="1">
        <v>2214.4499999999998</v>
      </c>
      <c r="C2121" s="1">
        <v>3065.15</v>
      </c>
      <c r="D2121" s="1">
        <v>7847.88</v>
      </c>
      <c r="E2121" t="b">
        <f t="shared" si="33"/>
        <v>0</v>
      </c>
    </row>
    <row r="2122" spans="1:5" x14ac:dyDescent="0.15">
      <c r="A2122" s="3">
        <v>42269</v>
      </c>
      <c r="B2122" s="1">
        <v>2237.31</v>
      </c>
      <c r="C2122" s="1">
        <v>3092.62</v>
      </c>
      <c r="D2122" s="1">
        <v>7880.84</v>
      </c>
      <c r="E2122" t="b">
        <f t="shared" si="33"/>
        <v>0</v>
      </c>
    </row>
    <row r="2123" spans="1:5" x14ac:dyDescent="0.15">
      <c r="A2123" s="3">
        <v>42270</v>
      </c>
      <c r="B2123" s="1">
        <v>2178.5500000000002</v>
      </c>
      <c r="C2123" s="1">
        <v>3014.18</v>
      </c>
      <c r="D2123" s="1">
        <v>7824.07</v>
      </c>
      <c r="E2123" t="b">
        <f t="shared" si="33"/>
        <v>0</v>
      </c>
    </row>
    <row r="2124" spans="1:5" x14ac:dyDescent="0.15">
      <c r="A2124" s="3">
        <v>42271</v>
      </c>
      <c r="B2124" s="1">
        <v>2188.09</v>
      </c>
      <c r="C2124" s="1">
        <v>3028.42</v>
      </c>
      <c r="D2124" s="1">
        <v>7928.82</v>
      </c>
      <c r="E2124" t="b">
        <f t="shared" si="33"/>
        <v>0</v>
      </c>
    </row>
    <row r="2125" spans="1:5" x14ac:dyDescent="0.15">
      <c r="A2125" s="3">
        <v>42272</v>
      </c>
      <c r="B2125" s="1">
        <v>2183.4</v>
      </c>
      <c r="C2125" s="1">
        <v>3003.67</v>
      </c>
      <c r="D2125" s="1">
        <v>7640.17</v>
      </c>
      <c r="E2125" t="b">
        <f t="shared" si="33"/>
        <v>0</v>
      </c>
    </row>
    <row r="2126" spans="1:5" x14ac:dyDescent="0.15">
      <c r="A2126" s="3">
        <v>42275</v>
      </c>
      <c r="B2126" s="1">
        <v>2169.94</v>
      </c>
      <c r="C2126" s="1">
        <v>2995.3</v>
      </c>
      <c r="D2126" s="1">
        <v>7839.62</v>
      </c>
      <c r="E2126" t="b">
        <f t="shared" si="33"/>
        <v>0</v>
      </c>
    </row>
    <row r="2127" spans="1:5" x14ac:dyDescent="0.15">
      <c r="A2127" s="3">
        <v>42276</v>
      </c>
      <c r="B2127" s="1">
        <v>2127.1999999999998</v>
      </c>
      <c r="C2127" s="1">
        <v>2936.43</v>
      </c>
      <c r="D2127" s="1">
        <v>7720.68</v>
      </c>
      <c r="E2127" t="b">
        <f t="shared" si="33"/>
        <v>0</v>
      </c>
    </row>
    <row r="2128" spans="1:5" x14ac:dyDescent="0.15">
      <c r="A2128" s="3">
        <v>42277</v>
      </c>
      <c r="B2128" s="1">
        <v>2146.12</v>
      </c>
      <c r="C2128" s="1">
        <v>2965.19</v>
      </c>
      <c r="D2128" s="1">
        <v>7727.51</v>
      </c>
      <c r="E2128" t="b">
        <f t="shared" si="33"/>
        <v>1</v>
      </c>
    </row>
    <row r="2129" spans="1:5" x14ac:dyDescent="0.15">
      <c r="A2129" s="3">
        <v>42285</v>
      </c>
      <c r="B2129" s="1">
        <v>2191.34</v>
      </c>
      <c r="C2129" s="1">
        <v>3037.52</v>
      </c>
      <c r="D2129" s="1">
        <v>8056.28</v>
      </c>
      <c r="E2129" t="b">
        <f t="shared" si="33"/>
        <v>0</v>
      </c>
    </row>
    <row r="2130" spans="1:5" x14ac:dyDescent="0.15">
      <c r="A2130" s="3">
        <v>42286</v>
      </c>
      <c r="B2130" s="1">
        <v>2219.29</v>
      </c>
      <c r="C2130" s="1">
        <v>3074.59</v>
      </c>
      <c r="D2130" s="1">
        <v>8180.4</v>
      </c>
      <c r="E2130" t="b">
        <f t="shared" si="33"/>
        <v>0</v>
      </c>
    </row>
    <row r="2131" spans="1:5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  <c r="E2131" t="b">
        <f t="shared" si="33"/>
        <v>0</v>
      </c>
    </row>
    <row r="2132" spans="1:5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  <c r="E2132" t="b">
        <f t="shared" si="33"/>
        <v>0</v>
      </c>
    </row>
    <row r="2133" spans="1:5" x14ac:dyDescent="0.15">
      <c r="A2133" s="3">
        <v>42291</v>
      </c>
      <c r="B2133" s="1">
        <v>2253.91</v>
      </c>
      <c r="C2133" s="1">
        <v>3120.31</v>
      </c>
      <c r="D2133" s="1">
        <v>8534.73</v>
      </c>
      <c r="E2133" t="b">
        <f t="shared" si="33"/>
        <v>0</v>
      </c>
    </row>
    <row r="2134" spans="1:5" x14ac:dyDescent="0.15">
      <c r="A2134" s="3">
        <v>42292</v>
      </c>
      <c r="B2134" s="1">
        <v>2297.9</v>
      </c>
      <c r="C2134" s="1">
        <v>3181.29</v>
      </c>
      <c r="D2134" s="1">
        <v>8808.4599999999991</v>
      </c>
      <c r="E2134" t="b">
        <f t="shared" si="33"/>
        <v>0</v>
      </c>
    </row>
    <row r="2135" spans="1:5" x14ac:dyDescent="0.15">
      <c r="A2135" s="3">
        <v>42293</v>
      </c>
      <c r="B2135" s="1">
        <v>2323.7800000000002</v>
      </c>
      <c r="C2135" s="1">
        <v>3214.44</v>
      </c>
      <c r="D2135" s="1">
        <v>8943.02</v>
      </c>
      <c r="E2135" t="b">
        <f t="shared" si="33"/>
        <v>0</v>
      </c>
    </row>
    <row r="2136" spans="1:5" x14ac:dyDescent="0.15">
      <c r="A2136" s="3">
        <v>42296</v>
      </c>
      <c r="B2136" s="1">
        <v>2318.4699999999998</v>
      </c>
      <c r="C2136" s="1">
        <v>3212.76</v>
      </c>
      <c r="D2136" s="1">
        <v>8935.39</v>
      </c>
      <c r="E2136" t="b">
        <f t="shared" si="33"/>
        <v>0</v>
      </c>
    </row>
    <row r="2137" spans="1:5" x14ac:dyDescent="0.15">
      <c r="A2137" s="3">
        <v>42297</v>
      </c>
      <c r="B2137" s="1">
        <v>2337.08</v>
      </c>
      <c r="C2137" s="1">
        <v>3241.16</v>
      </c>
      <c r="D2137" s="1">
        <v>9116.5400000000009</v>
      </c>
      <c r="E2137" t="b">
        <f t="shared" si="33"/>
        <v>0</v>
      </c>
    </row>
    <row r="2138" spans="1:5" x14ac:dyDescent="0.15">
      <c r="A2138" s="3">
        <v>42298</v>
      </c>
      <c r="B2138" s="1">
        <v>2340.36</v>
      </c>
      <c r="C2138" s="1">
        <v>3207.78</v>
      </c>
      <c r="D2138" s="1">
        <v>8541.61</v>
      </c>
      <c r="E2138" t="b">
        <f t="shared" si="33"/>
        <v>0</v>
      </c>
    </row>
    <row r="2139" spans="1:5" x14ac:dyDescent="0.15">
      <c r="A2139" s="3">
        <v>42299</v>
      </c>
      <c r="B2139" s="1">
        <v>2331.79</v>
      </c>
      <c r="C2139" s="1">
        <v>3218.45</v>
      </c>
      <c r="D2139" s="1">
        <v>8894.76</v>
      </c>
      <c r="E2139" t="b">
        <f t="shared" si="33"/>
        <v>0</v>
      </c>
    </row>
    <row r="2140" spans="1:5" x14ac:dyDescent="0.15">
      <c r="A2140" s="3">
        <v>42300</v>
      </c>
      <c r="B2140" s="1">
        <v>2343.96</v>
      </c>
      <c r="C2140" s="1">
        <v>3243.95</v>
      </c>
      <c r="D2140" s="1">
        <v>9182.5499999999993</v>
      </c>
      <c r="E2140" t="b">
        <f t="shared" si="33"/>
        <v>0</v>
      </c>
    </row>
    <row r="2141" spans="1:5" x14ac:dyDescent="0.15">
      <c r="A2141" s="3">
        <v>42303</v>
      </c>
      <c r="B2141" s="1">
        <v>2350.02</v>
      </c>
      <c r="C2141" s="1">
        <v>3255.62</v>
      </c>
      <c r="D2141" s="1">
        <v>9262.89</v>
      </c>
      <c r="E2141" t="b">
        <f t="shared" si="33"/>
        <v>0</v>
      </c>
    </row>
    <row r="2142" spans="1:5" x14ac:dyDescent="0.15">
      <c r="A2142" s="3">
        <v>42304</v>
      </c>
      <c r="B2142" s="1">
        <v>2349.9</v>
      </c>
      <c r="C2142" s="1">
        <v>3250.14</v>
      </c>
      <c r="D2142" s="1">
        <v>9345.9699999999993</v>
      </c>
      <c r="E2142" t="b">
        <f t="shared" si="33"/>
        <v>0</v>
      </c>
    </row>
    <row r="2143" spans="1:5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  <c r="E2143" t="b">
        <f t="shared" si="33"/>
        <v>0</v>
      </c>
    </row>
    <row r="2144" spans="1:5" x14ac:dyDescent="0.15">
      <c r="A2144" s="3">
        <v>42306</v>
      </c>
      <c r="B2144" s="1">
        <v>2307.35</v>
      </c>
      <c r="C2144" s="1">
        <v>3200.48</v>
      </c>
      <c r="D2144" s="1">
        <v>9214.59</v>
      </c>
      <c r="E2144" t="b">
        <f t="shared" si="33"/>
        <v>0</v>
      </c>
    </row>
    <row r="2145" spans="1:5" x14ac:dyDescent="0.15">
      <c r="A2145" s="3">
        <v>42307</v>
      </c>
      <c r="B2145" s="1">
        <v>2312.9699999999998</v>
      </c>
      <c r="C2145" s="1">
        <v>3204.23</v>
      </c>
      <c r="D2145" s="1">
        <v>9188.27</v>
      </c>
      <c r="E2145" t="b">
        <f t="shared" si="33"/>
        <v>1</v>
      </c>
    </row>
    <row r="2146" spans="1:5" x14ac:dyDescent="0.15">
      <c r="A2146" s="3">
        <v>42310</v>
      </c>
      <c r="B2146" s="1">
        <v>2280.09</v>
      </c>
      <c r="C2146" s="1">
        <v>3160.37</v>
      </c>
      <c r="D2146" s="1">
        <v>8944.68</v>
      </c>
      <c r="E2146" t="b">
        <f t="shared" si="33"/>
        <v>0</v>
      </c>
    </row>
    <row r="2147" spans="1:5" x14ac:dyDescent="0.15">
      <c r="A2147" s="3">
        <v>42311</v>
      </c>
      <c r="B2147" s="1">
        <v>2271.65</v>
      </c>
      <c r="C2147" s="1">
        <v>3148.97</v>
      </c>
      <c r="D2147" s="1">
        <v>8924.42</v>
      </c>
      <c r="E2147" t="b">
        <f t="shared" si="33"/>
        <v>0</v>
      </c>
    </row>
    <row r="2148" spans="1:5" x14ac:dyDescent="0.15">
      <c r="A2148" s="3">
        <v>42312</v>
      </c>
      <c r="B2148" s="1">
        <v>2370.5</v>
      </c>
      <c r="C2148" s="1">
        <v>3287.66</v>
      </c>
      <c r="D2148" s="1">
        <v>9396.84</v>
      </c>
      <c r="E2148" t="b">
        <f t="shared" si="33"/>
        <v>0</v>
      </c>
    </row>
    <row r="2149" spans="1:5" x14ac:dyDescent="0.15">
      <c r="A2149" s="3">
        <v>42313</v>
      </c>
      <c r="B2149" s="1">
        <v>2440.65</v>
      </c>
      <c r="C2149" s="1">
        <v>3373.11</v>
      </c>
      <c r="D2149" s="1">
        <v>9391.4500000000007</v>
      </c>
      <c r="E2149" t="b">
        <f t="shared" si="33"/>
        <v>0</v>
      </c>
    </row>
    <row r="2150" spans="1:5" x14ac:dyDescent="0.15">
      <c r="A2150" s="3">
        <v>42314</v>
      </c>
      <c r="B2150" s="1">
        <v>2493.48</v>
      </c>
      <c r="C2150" s="1">
        <v>3443.43</v>
      </c>
      <c r="D2150" s="1">
        <v>9629.2800000000007</v>
      </c>
      <c r="E2150" t="b">
        <f t="shared" si="33"/>
        <v>0</v>
      </c>
    </row>
    <row r="2151" spans="1:5" x14ac:dyDescent="0.15">
      <c r="A2151" s="3">
        <v>42317</v>
      </c>
      <c r="B2151" s="1">
        <v>2534.08</v>
      </c>
      <c r="C2151" s="1">
        <v>3491.87</v>
      </c>
      <c r="D2151" s="1">
        <v>9816.0300000000007</v>
      </c>
      <c r="E2151" t="b">
        <f t="shared" si="33"/>
        <v>0</v>
      </c>
    </row>
    <row r="2152" spans="1:5" x14ac:dyDescent="0.15">
      <c r="A2152" s="3">
        <v>42318</v>
      </c>
      <c r="B2152" s="1">
        <v>2522.6799999999998</v>
      </c>
      <c r="C2152" s="1">
        <v>3475.62</v>
      </c>
      <c r="D2152" s="1">
        <v>9911.24</v>
      </c>
      <c r="E2152" t="b">
        <f t="shared" si="33"/>
        <v>0</v>
      </c>
    </row>
    <row r="2153" spans="1:5" x14ac:dyDescent="0.15">
      <c r="A2153" s="3">
        <v>42319</v>
      </c>
      <c r="B2153" s="1">
        <v>2505.83</v>
      </c>
      <c r="C2153" s="1">
        <v>3458.68</v>
      </c>
      <c r="D2153" s="1">
        <v>10100.51</v>
      </c>
      <c r="E2153" t="b">
        <f t="shared" si="33"/>
        <v>0</v>
      </c>
    </row>
    <row r="2154" spans="1:5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  <c r="E2154" t="b">
        <f t="shared" si="33"/>
        <v>0</v>
      </c>
    </row>
    <row r="2155" spans="1:5" x14ac:dyDescent="0.15">
      <c r="A2155" s="3">
        <v>42321</v>
      </c>
      <c r="B2155" s="1">
        <v>2447.77</v>
      </c>
      <c r="C2155" s="1">
        <v>3380.97</v>
      </c>
      <c r="D2155" s="1">
        <v>9934.77</v>
      </c>
      <c r="E2155" t="b">
        <f t="shared" si="33"/>
        <v>0</v>
      </c>
    </row>
    <row r="2156" spans="1:5" x14ac:dyDescent="0.15">
      <c r="A2156" s="3">
        <v>42324</v>
      </c>
      <c r="B2156" s="1">
        <v>2447.29</v>
      </c>
      <c r="C2156" s="1">
        <v>3381.65</v>
      </c>
      <c r="D2156" s="1">
        <v>10194.780000000001</v>
      </c>
      <c r="E2156" t="b">
        <f t="shared" si="33"/>
        <v>0</v>
      </c>
    </row>
    <row r="2157" spans="1:5" x14ac:dyDescent="0.15">
      <c r="A2157" s="3">
        <v>42325</v>
      </c>
      <c r="B2157" s="1">
        <v>2453.2600000000002</v>
      </c>
      <c r="C2157" s="1">
        <v>3389.23</v>
      </c>
      <c r="D2157" s="1">
        <v>10109.4</v>
      </c>
      <c r="E2157" t="b">
        <f t="shared" si="33"/>
        <v>0</v>
      </c>
    </row>
    <row r="2158" spans="1:5" x14ac:dyDescent="0.15">
      <c r="A2158" s="3">
        <v>42326</v>
      </c>
      <c r="B2158" s="1">
        <v>2439.4499999999998</v>
      </c>
      <c r="C2158" s="1">
        <v>3368.46</v>
      </c>
      <c r="D2158" s="1">
        <v>9928.66</v>
      </c>
      <c r="E2158" t="b">
        <f t="shared" si="33"/>
        <v>0</v>
      </c>
    </row>
    <row r="2159" spans="1:5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  <c r="E2159" t="b">
        <f t="shared" si="33"/>
        <v>0</v>
      </c>
    </row>
    <row r="2160" spans="1:5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  <c r="E2160" t="b">
        <f t="shared" si="33"/>
        <v>0</v>
      </c>
    </row>
    <row r="2161" spans="1:5" x14ac:dyDescent="0.15">
      <c r="A2161" s="3">
        <v>42331</v>
      </c>
      <c r="B2161" s="1">
        <v>2456.84</v>
      </c>
      <c r="C2161" s="1">
        <v>3386.6</v>
      </c>
      <c r="D2161" s="1">
        <v>10341.42</v>
      </c>
      <c r="E2161" t="b">
        <f t="shared" si="33"/>
        <v>0</v>
      </c>
    </row>
    <row r="2162" spans="1:5" x14ac:dyDescent="0.15">
      <c r="A2162" s="3">
        <v>42332</v>
      </c>
      <c r="B2162" s="1">
        <v>2447.9</v>
      </c>
      <c r="C2162" s="1">
        <v>3380.75</v>
      </c>
      <c r="D2162" s="1">
        <v>10459.6</v>
      </c>
      <c r="E2162" t="b">
        <f t="shared" si="33"/>
        <v>0</v>
      </c>
    </row>
    <row r="2163" spans="1:5" x14ac:dyDescent="0.15">
      <c r="A2163" s="3">
        <v>42333</v>
      </c>
      <c r="B2163" s="1">
        <v>2459.56</v>
      </c>
      <c r="C2163" s="1">
        <v>3395.42</v>
      </c>
      <c r="D2163" s="1">
        <v>10696.31</v>
      </c>
      <c r="E2163" t="b">
        <f t="shared" si="33"/>
        <v>0</v>
      </c>
    </row>
    <row r="2164" spans="1:5" x14ac:dyDescent="0.15">
      <c r="A2164" s="3">
        <v>42334</v>
      </c>
      <c r="B2164" s="1">
        <v>2450.96</v>
      </c>
      <c r="C2164" s="1">
        <v>3383.01</v>
      </c>
      <c r="D2164" s="1">
        <v>10620.83</v>
      </c>
      <c r="E2164" t="b">
        <f t="shared" si="33"/>
        <v>0</v>
      </c>
    </row>
    <row r="2165" spans="1:5" x14ac:dyDescent="0.15">
      <c r="A2165" s="3">
        <v>42335</v>
      </c>
      <c r="B2165" s="1">
        <v>2334.44</v>
      </c>
      <c r="C2165" s="1">
        <v>3219.75</v>
      </c>
      <c r="D2165" s="1">
        <v>9933.5</v>
      </c>
      <c r="E2165" t="b">
        <f t="shared" si="33"/>
        <v>0</v>
      </c>
    </row>
    <row r="2166" spans="1:5" x14ac:dyDescent="0.15">
      <c r="A2166" s="3">
        <v>42338</v>
      </c>
      <c r="B2166" s="1">
        <v>2336.29</v>
      </c>
      <c r="C2166" s="1">
        <v>3227.6</v>
      </c>
      <c r="D2166" s="1">
        <v>10001.19</v>
      </c>
      <c r="E2166" t="b">
        <f t="shared" si="33"/>
        <v>1</v>
      </c>
    </row>
    <row r="2167" spans="1:5" x14ac:dyDescent="0.15">
      <c r="A2167" s="3">
        <v>42339</v>
      </c>
      <c r="B2167" s="1">
        <v>2344.83</v>
      </c>
      <c r="C2167" s="1">
        <v>3252.33</v>
      </c>
      <c r="D2167" s="1">
        <v>9955.2099999999991</v>
      </c>
      <c r="E2167" t="b">
        <f t="shared" si="33"/>
        <v>0</v>
      </c>
    </row>
    <row r="2168" spans="1:5" x14ac:dyDescent="0.15">
      <c r="A2168" s="3">
        <v>42340</v>
      </c>
      <c r="B2168" s="1">
        <v>2458.41</v>
      </c>
      <c r="C2168" s="1">
        <v>3407.11</v>
      </c>
      <c r="D2168" s="1">
        <v>9822.0499999999993</v>
      </c>
      <c r="E2168" t="b">
        <f t="shared" si="33"/>
        <v>0</v>
      </c>
    </row>
    <row r="2169" spans="1:5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  <c r="E2169" t="b">
        <f t="shared" si="33"/>
        <v>0</v>
      </c>
    </row>
    <row r="2170" spans="1:5" x14ac:dyDescent="0.15">
      <c r="A2170" s="3">
        <v>42342</v>
      </c>
      <c r="B2170" s="1">
        <v>2397.56</v>
      </c>
      <c r="C2170" s="1">
        <v>3341.05</v>
      </c>
      <c r="D2170" s="1">
        <v>10081.57</v>
      </c>
      <c r="E2170" t="b">
        <f t="shared" si="33"/>
        <v>0</v>
      </c>
    </row>
    <row r="2171" spans="1:5" x14ac:dyDescent="0.15">
      <c r="A2171" s="3">
        <v>42345</v>
      </c>
      <c r="B2171" s="1">
        <v>2395.58</v>
      </c>
      <c r="C2171" s="1">
        <v>3338.64</v>
      </c>
      <c r="D2171" s="1">
        <v>10238.02</v>
      </c>
      <c r="E2171" t="b">
        <f t="shared" si="33"/>
        <v>0</v>
      </c>
    </row>
    <row r="2172" spans="1:5" x14ac:dyDescent="0.15">
      <c r="A2172" s="3">
        <v>42346</v>
      </c>
      <c r="B2172" s="1">
        <v>2364.34</v>
      </c>
      <c r="C2172" s="1">
        <v>3289.51</v>
      </c>
      <c r="D2172" s="1">
        <v>10057.74</v>
      </c>
      <c r="E2172" t="b">
        <f t="shared" si="33"/>
        <v>0</v>
      </c>
    </row>
    <row r="2173" spans="1:5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  <c r="E2173" t="b">
        <f t="shared" si="33"/>
        <v>0</v>
      </c>
    </row>
    <row r="2174" spans="1:5" x14ac:dyDescent="0.15">
      <c r="A2174" s="3">
        <v>42348</v>
      </c>
      <c r="B2174" s="1">
        <v>2357.21</v>
      </c>
      <c r="C2174" s="1">
        <v>3290.12</v>
      </c>
      <c r="D2174" s="1">
        <v>10035.450000000001</v>
      </c>
      <c r="E2174" t="b">
        <f t="shared" si="33"/>
        <v>0</v>
      </c>
    </row>
    <row r="2175" spans="1:5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  <c r="E2175" t="b">
        <f t="shared" si="33"/>
        <v>0</v>
      </c>
    </row>
    <row r="2176" spans="1:5" x14ac:dyDescent="0.15">
      <c r="A2176" s="3">
        <v>42352</v>
      </c>
      <c r="B2176" s="1">
        <v>2414.92</v>
      </c>
      <c r="C2176" s="1">
        <v>3371.68</v>
      </c>
      <c r="D2176" s="1">
        <v>10118.9</v>
      </c>
      <c r="E2176" t="b">
        <f t="shared" si="33"/>
        <v>0</v>
      </c>
    </row>
    <row r="2177" spans="1:5" x14ac:dyDescent="0.15">
      <c r="A2177" s="3">
        <v>42353</v>
      </c>
      <c r="B2177" s="1">
        <v>2383.83</v>
      </c>
      <c r="C2177" s="1">
        <v>3341.15</v>
      </c>
      <c r="D2177" s="1">
        <v>10278.469999999999</v>
      </c>
      <c r="E2177" t="b">
        <f t="shared" si="33"/>
        <v>0</v>
      </c>
    </row>
    <row r="2178" spans="1:5" x14ac:dyDescent="0.15">
      <c r="A2178" s="3">
        <v>42354</v>
      </c>
      <c r="B2178" s="1">
        <v>2376.54</v>
      </c>
      <c r="C2178" s="1">
        <v>3327.02</v>
      </c>
      <c r="D2178" s="1">
        <v>10374.23</v>
      </c>
      <c r="E2178" t="b">
        <f t="shared" si="33"/>
        <v>0</v>
      </c>
    </row>
    <row r="2179" spans="1:5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  <c r="E2179" t="b">
        <f t="shared" ref="E2179:E2242" si="34">MONTH(A2179)&lt;&gt;MONTH(A2180)</f>
        <v>0</v>
      </c>
    </row>
    <row r="2180" spans="1:5" x14ac:dyDescent="0.15">
      <c r="A2180" s="3">
        <v>42356</v>
      </c>
      <c r="B2180" s="1">
        <v>2422.83</v>
      </c>
      <c r="C2180" s="1">
        <v>3403.38</v>
      </c>
      <c r="D2180" s="1">
        <v>10629.97</v>
      </c>
      <c r="E2180" t="b">
        <f t="shared" si="34"/>
        <v>0</v>
      </c>
    </row>
    <row r="2181" spans="1:5" x14ac:dyDescent="0.15">
      <c r="A2181" s="3">
        <v>42359</v>
      </c>
      <c r="B2181" s="1">
        <v>2500.06</v>
      </c>
      <c r="C2181" s="1">
        <v>3506.13</v>
      </c>
      <c r="D2181" s="1">
        <v>10699.61</v>
      </c>
      <c r="E2181" t="b">
        <f t="shared" si="34"/>
        <v>0</v>
      </c>
    </row>
    <row r="2182" spans="1:5" x14ac:dyDescent="0.15">
      <c r="A2182" s="3">
        <v>42360</v>
      </c>
      <c r="B2182" s="1">
        <v>2496.0500000000002</v>
      </c>
      <c r="C2182" s="1">
        <v>3502.8</v>
      </c>
      <c r="D2182" s="1">
        <v>10809.24</v>
      </c>
      <c r="E2182" t="b">
        <f t="shared" si="34"/>
        <v>0</v>
      </c>
    </row>
    <row r="2183" spans="1:5" x14ac:dyDescent="0.15">
      <c r="A2183" s="3">
        <v>42361</v>
      </c>
      <c r="B2183" s="1">
        <v>2503.06</v>
      </c>
      <c r="C2183" s="1">
        <v>3506.1</v>
      </c>
      <c r="D2183" s="1">
        <v>10638.16</v>
      </c>
      <c r="E2183" t="b">
        <f t="shared" si="34"/>
        <v>0</v>
      </c>
    </row>
    <row r="2184" spans="1:5" x14ac:dyDescent="0.15">
      <c r="A2184" s="3">
        <v>42362</v>
      </c>
      <c r="B2184" s="1">
        <v>2481.75</v>
      </c>
      <c r="C2184" s="1">
        <v>3473.87</v>
      </c>
      <c r="D2184" s="1">
        <v>10633.19</v>
      </c>
      <c r="E2184" t="b">
        <f t="shared" si="34"/>
        <v>0</v>
      </c>
    </row>
    <row r="2185" spans="1:5" x14ac:dyDescent="0.15">
      <c r="A2185" s="3">
        <v>42363</v>
      </c>
      <c r="B2185" s="1">
        <v>2492.34</v>
      </c>
      <c r="C2185" s="1">
        <v>3482.12</v>
      </c>
      <c r="D2185" s="1">
        <v>10726.99</v>
      </c>
      <c r="E2185" t="b">
        <f t="shared" si="34"/>
        <v>0</v>
      </c>
    </row>
    <row r="2186" spans="1:5" x14ac:dyDescent="0.15">
      <c r="A2186" s="3">
        <v>42366</v>
      </c>
      <c r="B2186" s="1">
        <v>2411.41</v>
      </c>
      <c r="C2186" s="1">
        <v>3379.01</v>
      </c>
      <c r="D2186" s="1">
        <v>10515.36</v>
      </c>
      <c r="E2186" t="b">
        <f t="shared" si="34"/>
        <v>0</v>
      </c>
    </row>
    <row r="2187" spans="1:5" x14ac:dyDescent="0.15">
      <c r="A2187" s="3">
        <v>42367</v>
      </c>
      <c r="B2187" s="1">
        <v>2432.88</v>
      </c>
      <c r="C2187" s="1">
        <v>3410.07</v>
      </c>
      <c r="D2187" s="1">
        <v>10653.71</v>
      </c>
      <c r="E2187" t="b">
        <f t="shared" si="34"/>
        <v>0</v>
      </c>
    </row>
    <row r="2188" spans="1:5" x14ac:dyDescent="0.15">
      <c r="A2188" s="3">
        <v>42368</v>
      </c>
      <c r="B2188" s="1">
        <v>2432.77</v>
      </c>
      <c r="C2188" s="1">
        <v>3410.59</v>
      </c>
      <c r="D2188" s="1">
        <v>10806.7</v>
      </c>
      <c r="E2188" t="b">
        <f t="shared" si="34"/>
        <v>0</v>
      </c>
    </row>
    <row r="2189" spans="1:5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  <c r="E2189" t="b">
        <f t="shared" si="34"/>
        <v>1</v>
      </c>
    </row>
    <row r="2190" spans="1:5" x14ac:dyDescent="0.15">
      <c r="A2190" s="3">
        <v>42373</v>
      </c>
      <c r="B2190" s="1">
        <v>2270.46</v>
      </c>
      <c r="C2190" s="1">
        <v>3176.94</v>
      </c>
      <c r="D2190" s="1">
        <v>9694.84</v>
      </c>
      <c r="E2190" t="b">
        <f t="shared" si="34"/>
        <v>0</v>
      </c>
    </row>
    <row r="2191" spans="1:5" x14ac:dyDescent="0.15">
      <c r="A2191" s="3">
        <v>42374</v>
      </c>
      <c r="B2191" s="1">
        <v>2288.11</v>
      </c>
      <c r="C2191" s="1">
        <v>3202.16</v>
      </c>
      <c r="D2191" s="1">
        <v>9452.0400000000009</v>
      </c>
      <c r="E2191" t="b">
        <f t="shared" si="34"/>
        <v>0</v>
      </c>
    </row>
    <row r="2192" spans="1:5" x14ac:dyDescent="0.15">
      <c r="A2192" s="3">
        <v>42375</v>
      </c>
      <c r="B2192" s="1">
        <v>2317.65</v>
      </c>
      <c r="C2192" s="1">
        <v>3248.92</v>
      </c>
      <c r="D2192" s="1">
        <v>9709.57</v>
      </c>
      <c r="E2192" t="b">
        <f t="shared" si="34"/>
        <v>0</v>
      </c>
    </row>
    <row r="2193" spans="1:5" x14ac:dyDescent="0.15">
      <c r="A2193" s="3">
        <v>42376</v>
      </c>
      <c r="B2193" s="1">
        <v>2180.59</v>
      </c>
      <c r="C2193" s="1">
        <v>3053.24</v>
      </c>
      <c r="D2193" s="1">
        <v>8856.49</v>
      </c>
      <c r="E2193" t="b">
        <f t="shared" si="34"/>
        <v>0</v>
      </c>
    </row>
    <row r="2194" spans="1:5" x14ac:dyDescent="0.15">
      <c r="A2194" s="3">
        <v>42377</v>
      </c>
      <c r="B2194" s="1">
        <v>2219.61</v>
      </c>
      <c r="C2194" s="1">
        <v>3116.66</v>
      </c>
      <c r="D2194" s="1">
        <v>8876.25</v>
      </c>
      <c r="E2194" t="b">
        <f t="shared" si="34"/>
        <v>0</v>
      </c>
    </row>
    <row r="2195" spans="1:5" x14ac:dyDescent="0.15">
      <c r="A2195" s="3">
        <v>42380</v>
      </c>
      <c r="B2195" s="1">
        <v>2120.23</v>
      </c>
      <c r="C2195" s="1">
        <v>2982.49</v>
      </c>
      <c r="D2195" s="1">
        <v>8205.1200000000008</v>
      </c>
      <c r="E2195" t="b">
        <f t="shared" si="34"/>
        <v>0</v>
      </c>
    </row>
    <row r="2196" spans="1:5" x14ac:dyDescent="0.15">
      <c r="A2196" s="3">
        <v>42381</v>
      </c>
      <c r="B2196" s="1">
        <v>2131.37</v>
      </c>
      <c r="C2196" s="1">
        <v>2997.21</v>
      </c>
      <c r="D2196" s="1">
        <v>8187.96</v>
      </c>
      <c r="E2196" t="b">
        <f t="shared" si="34"/>
        <v>0</v>
      </c>
    </row>
    <row r="2197" spans="1:5" x14ac:dyDescent="0.15">
      <c r="A2197" s="3">
        <v>42382</v>
      </c>
      <c r="B2197" s="1">
        <v>2105.5100000000002</v>
      </c>
      <c r="C2197" s="1">
        <v>2955.31</v>
      </c>
      <c r="D2197" s="1">
        <v>7836.12</v>
      </c>
      <c r="E2197" t="b">
        <f t="shared" si="34"/>
        <v>0</v>
      </c>
    </row>
    <row r="2198" spans="1:5" x14ac:dyDescent="0.15">
      <c r="A2198" s="3">
        <v>42383</v>
      </c>
      <c r="B2198" s="1">
        <v>2132.08</v>
      </c>
      <c r="C2198" s="1">
        <v>2998.01</v>
      </c>
      <c r="D2198" s="1">
        <v>8157.74</v>
      </c>
      <c r="E2198" t="b">
        <f t="shared" si="34"/>
        <v>0</v>
      </c>
    </row>
    <row r="2199" spans="1:5" x14ac:dyDescent="0.15">
      <c r="A2199" s="3">
        <v>42384</v>
      </c>
      <c r="B2199" s="1">
        <v>2070.9299999999998</v>
      </c>
      <c r="C2199" s="1">
        <v>2909.85</v>
      </c>
      <c r="D2199" s="1">
        <v>7868.17</v>
      </c>
      <c r="E2199" t="b">
        <f t="shared" si="34"/>
        <v>0</v>
      </c>
    </row>
    <row r="2200" spans="1:5" x14ac:dyDescent="0.15">
      <c r="A2200" s="3">
        <v>42387</v>
      </c>
      <c r="B2200" s="1">
        <v>2069.27</v>
      </c>
      <c r="C2200" s="1">
        <v>2910.93</v>
      </c>
      <c r="D2200" s="1">
        <v>8060.88</v>
      </c>
      <c r="E2200" t="b">
        <f t="shared" si="34"/>
        <v>0</v>
      </c>
    </row>
    <row r="2201" spans="1:5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  <c r="E2201" t="b">
        <f t="shared" si="34"/>
        <v>0</v>
      </c>
    </row>
    <row r="2202" spans="1:5" x14ac:dyDescent="0.15">
      <c r="A2202" s="3">
        <v>42389</v>
      </c>
      <c r="B2202" s="1">
        <v>2088.7199999999998</v>
      </c>
      <c r="C2202" s="1">
        <v>2944.69</v>
      </c>
      <c r="D2202" s="1">
        <v>8321.39</v>
      </c>
      <c r="E2202" t="b">
        <f t="shared" si="34"/>
        <v>0</v>
      </c>
    </row>
    <row r="2203" spans="1:5" x14ac:dyDescent="0.15">
      <c r="A2203" s="3">
        <v>42390</v>
      </c>
      <c r="B2203" s="1">
        <v>2040.98</v>
      </c>
      <c r="C2203" s="1">
        <v>2873.62</v>
      </c>
      <c r="D2203" s="1">
        <v>7944.57</v>
      </c>
      <c r="E2203" t="b">
        <f t="shared" si="34"/>
        <v>0</v>
      </c>
    </row>
    <row r="2204" spans="1:5" x14ac:dyDescent="0.15">
      <c r="A2204" s="3">
        <v>42391</v>
      </c>
      <c r="B2204" s="1">
        <v>2061.96</v>
      </c>
      <c r="C2204" s="1">
        <v>2900.29</v>
      </c>
      <c r="D2204" s="1">
        <v>8074.29</v>
      </c>
      <c r="E2204" t="b">
        <f t="shared" si="34"/>
        <v>0</v>
      </c>
    </row>
    <row r="2205" spans="1:5" x14ac:dyDescent="0.15">
      <c r="A2205" s="3">
        <v>42394</v>
      </c>
      <c r="B2205" s="1">
        <v>2065.44</v>
      </c>
      <c r="C2205" s="1">
        <v>2907.12</v>
      </c>
      <c r="D2205" s="1">
        <v>8180.5</v>
      </c>
      <c r="E2205" t="b">
        <f t="shared" si="34"/>
        <v>0</v>
      </c>
    </row>
    <row r="2206" spans="1:5" x14ac:dyDescent="0.15">
      <c r="A2206" s="3">
        <v>42395</v>
      </c>
      <c r="B2206" s="1">
        <v>1951.61</v>
      </c>
      <c r="C2206" s="1">
        <v>2747.63</v>
      </c>
      <c r="D2206" s="1">
        <v>7545.54</v>
      </c>
      <c r="E2206" t="b">
        <f t="shared" si="34"/>
        <v>0</v>
      </c>
    </row>
    <row r="2207" spans="1:5" x14ac:dyDescent="0.15">
      <c r="A2207" s="3">
        <v>42396</v>
      </c>
      <c r="B2207" s="1">
        <v>1953.46</v>
      </c>
      <c r="C2207" s="1">
        <v>2743.1</v>
      </c>
      <c r="D2207" s="1">
        <v>7466.75</v>
      </c>
      <c r="E2207" t="b">
        <f t="shared" si="34"/>
        <v>0</v>
      </c>
    </row>
    <row r="2208" spans="1:5" x14ac:dyDescent="0.15">
      <c r="A2208" s="3">
        <v>42397</v>
      </c>
      <c r="B2208" s="1">
        <v>1912.72</v>
      </c>
      <c r="C2208" s="1">
        <v>2685.33</v>
      </c>
      <c r="D2208" s="1">
        <v>7100.9</v>
      </c>
      <c r="E2208" t="b">
        <f t="shared" si="34"/>
        <v>0</v>
      </c>
    </row>
    <row r="2209" spans="1:5" x14ac:dyDescent="0.15">
      <c r="A2209" s="3">
        <v>42398</v>
      </c>
      <c r="B2209" s="1">
        <v>1973.01</v>
      </c>
      <c r="C2209" s="1">
        <v>2767.02</v>
      </c>
      <c r="D2209" s="1">
        <v>7385.76</v>
      </c>
      <c r="E2209" t="b">
        <f t="shared" si="34"/>
        <v>1</v>
      </c>
    </row>
    <row r="2210" spans="1:5" x14ac:dyDescent="0.15">
      <c r="A2210" s="3">
        <v>42401</v>
      </c>
      <c r="B2210" s="1">
        <v>1937.07</v>
      </c>
      <c r="C2210" s="1">
        <v>2722.1</v>
      </c>
      <c r="D2210" s="1">
        <v>7292.61</v>
      </c>
      <c r="E2210" t="b">
        <f t="shared" si="34"/>
        <v>0</v>
      </c>
    </row>
    <row r="2211" spans="1:5" x14ac:dyDescent="0.15">
      <c r="A2211" s="3">
        <v>42402</v>
      </c>
      <c r="B2211" s="1">
        <v>1969.62</v>
      </c>
      <c r="C2211" s="1">
        <v>2768.01</v>
      </c>
      <c r="D2211" s="1">
        <v>7576.07</v>
      </c>
      <c r="E2211" t="b">
        <f t="shared" si="34"/>
        <v>0</v>
      </c>
    </row>
    <row r="2212" spans="1:5" x14ac:dyDescent="0.15">
      <c r="A2212" s="3">
        <v>42403</v>
      </c>
      <c r="B2212" s="1">
        <v>1952.37</v>
      </c>
      <c r="C2212" s="1">
        <v>2751.47</v>
      </c>
      <c r="D2212" s="1">
        <v>7630.46</v>
      </c>
      <c r="E2212" t="b">
        <f t="shared" si="34"/>
        <v>0</v>
      </c>
    </row>
    <row r="2213" spans="1:5" x14ac:dyDescent="0.15">
      <c r="A2213" s="3">
        <v>42404</v>
      </c>
      <c r="B2213" s="1">
        <v>1974.24</v>
      </c>
      <c r="C2213" s="1">
        <v>2781.47</v>
      </c>
      <c r="D2213" s="1">
        <v>7807.4</v>
      </c>
      <c r="E2213" t="b">
        <f t="shared" si="34"/>
        <v>0</v>
      </c>
    </row>
    <row r="2214" spans="1:5" x14ac:dyDescent="0.15">
      <c r="A2214" s="3">
        <v>42405</v>
      </c>
      <c r="B2214" s="1">
        <v>1967.26</v>
      </c>
      <c r="C2214" s="1">
        <v>2767.55</v>
      </c>
      <c r="D2214" s="1">
        <v>7718.71</v>
      </c>
      <c r="E2214" t="b">
        <f t="shared" si="34"/>
        <v>0</v>
      </c>
    </row>
    <row r="2215" spans="1:5" x14ac:dyDescent="0.15">
      <c r="A2215" s="3">
        <v>42415</v>
      </c>
      <c r="B2215" s="1">
        <v>1948.28</v>
      </c>
      <c r="C2215" s="1">
        <v>2744.67</v>
      </c>
      <c r="D2215" s="1">
        <v>7726.37</v>
      </c>
      <c r="E2215" t="b">
        <f t="shared" si="34"/>
        <v>0</v>
      </c>
    </row>
    <row r="2216" spans="1:5" x14ac:dyDescent="0.15">
      <c r="A2216" s="3">
        <v>42416</v>
      </c>
      <c r="B2216" s="1">
        <v>2000.9</v>
      </c>
      <c r="C2216" s="1">
        <v>2820.29</v>
      </c>
      <c r="D2216" s="1">
        <v>8069.59</v>
      </c>
      <c r="E2216" t="b">
        <f t="shared" si="34"/>
        <v>0</v>
      </c>
    </row>
    <row r="2217" spans="1:5" x14ac:dyDescent="0.15">
      <c r="A2217" s="3">
        <v>42417</v>
      </c>
      <c r="B2217" s="1">
        <v>2014.44</v>
      </c>
      <c r="C2217" s="1">
        <v>2839.65</v>
      </c>
      <c r="D2217" s="1">
        <v>8202.15</v>
      </c>
      <c r="E2217" t="b">
        <f t="shared" si="34"/>
        <v>0</v>
      </c>
    </row>
    <row r="2218" spans="1:5" x14ac:dyDescent="0.15">
      <c r="A2218" s="3">
        <v>42418</v>
      </c>
      <c r="B2218" s="1">
        <v>2009.27</v>
      </c>
      <c r="C2218" s="1">
        <v>2829.4</v>
      </c>
      <c r="D2218" s="1">
        <v>8176.14</v>
      </c>
      <c r="E2218" t="b">
        <f t="shared" si="34"/>
        <v>0</v>
      </c>
    </row>
    <row r="2219" spans="1:5" x14ac:dyDescent="0.15">
      <c r="A2219" s="3">
        <v>42419</v>
      </c>
      <c r="B2219" s="1">
        <v>2004.11</v>
      </c>
      <c r="C2219" s="1">
        <v>2823.2</v>
      </c>
      <c r="D2219" s="1">
        <v>8239.26</v>
      </c>
      <c r="E2219" t="b">
        <f t="shared" si="34"/>
        <v>0</v>
      </c>
    </row>
    <row r="2220" spans="1:5" x14ac:dyDescent="0.15">
      <c r="A2220" s="3">
        <v>42422</v>
      </c>
      <c r="B2220" s="1">
        <v>2053.86</v>
      </c>
      <c r="C2220" s="1">
        <v>2885.03</v>
      </c>
      <c r="D2220" s="1">
        <v>8407.85</v>
      </c>
      <c r="E2220" t="b">
        <f t="shared" si="34"/>
        <v>0</v>
      </c>
    </row>
    <row r="2221" spans="1:5" x14ac:dyDescent="0.15">
      <c r="A2221" s="3">
        <v>42423</v>
      </c>
      <c r="B2221" s="1">
        <v>2029.52</v>
      </c>
      <c r="C2221" s="1">
        <v>2855.08</v>
      </c>
      <c r="D2221" s="1">
        <v>8357.36</v>
      </c>
      <c r="E2221" t="b">
        <f t="shared" si="34"/>
        <v>0</v>
      </c>
    </row>
    <row r="2222" spans="1:5" x14ac:dyDescent="0.15">
      <c r="A2222" s="3">
        <v>42424</v>
      </c>
      <c r="B2222" s="1">
        <v>2041.39</v>
      </c>
      <c r="C2222" s="1">
        <v>2874.52</v>
      </c>
      <c r="D2222" s="1">
        <v>8364.66</v>
      </c>
      <c r="E2222" t="b">
        <f t="shared" si="34"/>
        <v>0</v>
      </c>
    </row>
    <row r="2223" spans="1:5" x14ac:dyDescent="0.15">
      <c r="A2223" s="3">
        <v>42425</v>
      </c>
      <c r="B2223" s="1">
        <v>1932.6</v>
      </c>
      <c r="C2223" s="1">
        <v>2721.86</v>
      </c>
      <c r="D2223" s="1">
        <v>7702.59</v>
      </c>
      <c r="E2223" t="b">
        <f t="shared" si="34"/>
        <v>0</v>
      </c>
    </row>
    <row r="2224" spans="1:5" x14ac:dyDescent="0.15">
      <c r="A2224" s="3">
        <v>42426</v>
      </c>
      <c r="B2224" s="1">
        <v>1955.4</v>
      </c>
      <c r="C2224" s="1">
        <v>2750.96</v>
      </c>
      <c r="D2224" s="1">
        <v>7666.82</v>
      </c>
      <c r="E2224" t="b">
        <f t="shared" si="34"/>
        <v>0</v>
      </c>
    </row>
    <row r="2225" spans="1:5" x14ac:dyDescent="0.15">
      <c r="A2225" s="3">
        <v>42429</v>
      </c>
      <c r="B2225" s="1">
        <v>1944.61</v>
      </c>
      <c r="C2225" s="1">
        <v>2716.53</v>
      </c>
      <c r="D2225" s="1">
        <v>7183.68</v>
      </c>
      <c r="E2225" t="b">
        <f t="shared" si="34"/>
        <v>1</v>
      </c>
    </row>
    <row r="2226" spans="1:5" x14ac:dyDescent="0.15">
      <c r="A2226" s="3">
        <v>42430</v>
      </c>
      <c r="B2226" s="1">
        <v>1973.19</v>
      </c>
      <c r="C2226" s="1">
        <v>2758.92</v>
      </c>
      <c r="D2226" s="1">
        <v>7345.09</v>
      </c>
      <c r="E2226" t="b">
        <f t="shared" si="34"/>
        <v>0</v>
      </c>
    </row>
    <row r="2227" spans="1:5" x14ac:dyDescent="0.15">
      <c r="A2227" s="3">
        <v>42431</v>
      </c>
      <c r="B2227" s="1">
        <v>2043.41</v>
      </c>
      <c r="C2227" s="1">
        <v>2859.49</v>
      </c>
      <c r="D2227" s="1">
        <v>7711.89</v>
      </c>
      <c r="E2227" t="b">
        <f t="shared" si="34"/>
        <v>0</v>
      </c>
    </row>
    <row r="2228" spans="1:5" x14ac:dyDescent="0.15">
      <c r="A2228" s="3">
        <v>42432</v>
      </c>
      <c r="B2228" s="1">
        <v>2053.27</v>
      </c>
      <c r="C2228" s="1">
        <v>2868.96</v>
      </c>
      <c r="D2228" s="1">
        <v>7727.16</v>
      </c>
      <c r="E2228" t="b">
        <f t="shared" si="34"/>
        <v>0</v>
      </c>
    </row>
    <row r="2229" spans="1:5" x14ac:dyDescent="0.15">
      <c r="A2229" s="3">
        <v>42433</v>
      </c>
      <c r="B2229" s="1">
        <v>2122.27</v>
      </c>
      <c r="C2229" s="1">
        <v>2939.22</v>
      </c>
      <c r="D2229" s="1">
        <v>7418.8</v>
      </c>
      <c r="E2229" t="b">
        <f t="shared" si="34"/>
        <v>0</v>
      </c>
    </row>
    <row r="2230" spans="1:5" x14ac:dyDescent="0.15">
      <c r="A2230" s="3">
        <v>42436</v>
      </c>
      <c r="B2230" s="1">
        <v>2107.67</v>
      </c>
      <c r="C2230" s="1">
        <v>2930.03</v>
      </c>
      <c r="D2230" s="1">
        <v>7600.44</v>
      </c>
      <c r="E2230" t="b">
        <f t="shared" si="34"/>
        <v>0</v>
      </c>
    </row>
    <row r="2231" spans="1:5" x14ac:dyDescent="0.15">
      <c r="A2231" s="3">
        <v>42437</v>
      </c>
      <c r="B2231" s="1">
        <v>2115.16</v>
      </c>
      <c r="C2231" s="1">
        <v>2935.17</v>
      </c>
      <c r="D2231" s="1">
        <v>7670.69</v>
      </c>
      <c r="E2231" t="b">
        <f t="shared" si="34"/>
        <v>0</v>
      </c>
    </row>
    <row r="2232" spans="1:5" x14ac:dyDescent="0.15">
      <c r="A2232" s="3">
        <v>42438</v>
      </c>
      <c r="B2232" s="1">
        <v>2111.92</v>
      </c>
      <c r="C2232" s="1">
        <v>2919.56</v>
      </c>
      <c r="D2232" s="1">
        <v>7500.17</v>
      </c>
      <c r="E2232" t="b">
        <f t="shared" si="34"/>
        <v>0</v>
      </c>
    </row>
    <row r="2233" spans="1:5" x14ac:dyDescent="0.15">
      <c r="A2233" s="3">
        <v>42439</v>
      </c>
      <c r="B2233" s="1">
        <v>2061.4499999999998</v>
      </c>
      <c r="C2233" s="1">
        <v>2862.05</v>
      </c>
      <c r="D2233" s="1">
        <v>7376.7</v>
      </c>
      <c r="E2233" t="b">
        <f t="shared" si="34"/>
        <v>0</v>
      </c>
    </row>
    <row r="2234" spans="1:5" x14ac:dyDescent="0.15">
      <c r="A2234" s="3">
        <v>42440</v>
      </c>
      <c r="B2234" s="1">
        <v>2070.7199999999998</v>
      </c>
      <c r="C2234" s="1">
        <v>2872.23</v>
      </c>
      <c r="D2234" s="1">
        <v>7349.57</v>
      </c>
      <c r="E2234" t="b">
        <f t="shared" si="34"/>
        <v>0</v>
      </c>
    </row>
    <row r="2235" spans="1:5" x14ac:dyDescent="0.15">
      <c r="A2235" s="3">
        <v>42443</v>
      </c>
      <c r="B2235" s="1">
        <v>2078.41</v>
      </c>
      <c r="C2235" s="1">
        <v>2894.29</v>
      </c>
      <c r="D2235" s="1">
        <v>7640.13</v>
      </c>
      <c r="E2235" t="b">
        <f t="shared" si="34"/>
        <v>0</v>
      </c>
    </row>
    <row r="2236" spans="1:5" x14ac:dyDescent="0.15">
      <c r="A2236" s="3">
        <v>42444</v>
      </c>
      <c r="B2236" s="1">
        <v>2101.12</v>
      </c>
      <c r="C2236" s="1">
        <v>2915.76</v>
      </c>
      <c r="D2236" s="1">
        <v>7571.82</v>
      </c>
      <c r="E2236" t="b">
        <f t="shared" si="34"/>
        <v>0</v>
      </c>
    </row>
    <row r="2237" spans="1:5" x14ac:dyDescent="0.15">
      <c r="A2237" s="3">
        <v>42445</v>
      </c>
      <c r="B2237" s="1">
        <v>2136.13</v>
      </c>
      <c r="C2237" s="1">
        <v>2947.6</v>
      </c>
      <c r="D2237" s="1">
        <v>7484.23</v>
      </c>
      <c r="E2237" t="b">
        <f t="shared" si="34"/>
        <v>0</v>
      </c>
    </row>
    <row r="2238" spans="1:5" x14ac:dyDescent="0.15">
      <c r="A2238" s="3">
        <v>42446</v>
      </c>
      <c r="B2238" s="1">
        <v>2131.48</v>
      </c>
      <c r="C2238" s="1">
        <v>2955.74</v>
      </c>
      <c r="D2238" s="1">
        <v>7779.88</v>
      </c>
      <c r="E2238" t="b">
        <f t="shared" si="34"/>
        <v>0</v>
      </c>
    </row>
    <row r="2239" spans="1:5" x14ac:dyDescent="0.15">
      <c r="A2239" s="3">
        <v>42447</v>
      </c>
      <c r="B2239" s="1">
        <v>2141.1799999999998</v>
      </c>
      <c r="C2239" s="1">
        <v>2980.07</v>
      </c>
      <c r="D2239" s="1">
        <v>8097.2</v>
      </c>
      <c r="E2239" t="b">
        <f t="shared" si="34"/>
        <v>0</v>
      </c>
    </row>
    <row r="2240" spans="1:5" x14ac:dyDescent="0.15">
      <c r="A2240" s="3">
        <v>42450</v>
      </c>
      <c r="B2240" s="1">
        <v>2193.39</v>
      </c>
      <c r="C2240" s="1">
        <v>3047.72</v>
      </c>
      <c r="D2240" s="1">
        <v>8325.98</v>
      </c>
      <c r="E2240" t="b">
        <f t="shared" si="34"/>
        <v>0</v>
      </c>
    </row>
    <row r="2241" spans="1:5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  <c r="E2241" t="b">
        <f t="shared" si="34"/>
        <v>0</v>
      </c>
    </row>
    <row r="2242" spans="1:5" x14ac:dyDescent="0.15">
      <c r="A2242" s="3">
        <v>42452</v>
      </c>
      <c r="B2242" s="1">
        <v>2175.2800000000002</v>
      </c>
      <c r="C2242" s="1">
        <v>3027.86</v>
      </c>
      <c r="D2242" s="1">
        <v>8408.64</v>
      </c>
      <c r="E2242" t="b">
        <f t="shared" si="34"/>
        <v>0</v>
      </c>
    </row>
    <row r="2243" spans="1:5" x14ac:dyDescent="0.15">
      <c r="A2243" s="3">
        <v>42453</v>
      </c>
      <c r="B2243" s="1">
        <v>2137.59</v>
      </c>
      <c r="C2243" s="1">
        <v>2978.64</v>
      </c>
      <c r="D2243" s="1">
        <v>8279.65</v>
      </c>
      <c r="E2243" t="b">
        <f t="shared" ref="E2243:E2306" si="35">MONTH(A2243)&lt;&gt;MONTH(A2244)</f>
        <v>0</v>
      </c>
    </row>
    <row r="2244" spans="1:5" x14ac:dyDescent="0.15">
      <c r="A2244" s="3">
        <v>42454</v>
      </c>
      <c r="B2244" s="1">
        <v>2149.1999999999998</v>
      </c>
      <c r="C2244" s="1">
        <v>2994.73</v>
      </c>
      <c r="D2244" s="1">
        <v>8343.24</v>
      </c>
      <c r="E2244" t="b">
        <f t="shared" si="35"/>
        <v>0</v>
      </c>
    </row>
    <row r="2245" spans="1:5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  <c r="E2245" t="b">
        <f t="shared" si="35"/>
        <v>0</v>
      </c>
    </row>
    <row r="2246" spans="1:5" x14ac:dyDescent="0.15">
      <c r="A2246" s="3">
        <v>42458</v>
      </c>
      <c r="B2246" s="1">
        <v>2106.86</v>
      </c>
      <c r="C2246" s="1">
        <v>2940.81</v>
      </c>
      <c r="D2246" s="1">
        <v>8119</v>
      </c>
      <c r="E2246" t="b">
        <f t="shared" si="35"/>
        <v>0</v>
      </c>
    </row>
    <row r="2247" spans="1:5" x14ac:dyDescent="0.15">
      <c r="A2247" s="3">
        <v>42459</v>
      </c>
      <c r="B2247" s="1">
        <v>2157.5300000000002</v>
      </c>
      <c r="C2247" s="1">
        <v>3006.68</v>
      </c>
      <c r="D2247" s="1">
        <v>8438.68</v>
      </c>
      <c r="E2247" t="b">
        <f t="shared" si="35"/>
        <v>0</v>
      </c>
    </row>
    <row r="2248" spans="1:5" x14ac:dyDescent="0.15">
      <c r="A2248" s="3">
        <v>42460</v>
      </c>
      <c r="B2248" s="1">
        <v>2156.54</v>
      </c>
      <c r="C2248" s="1">
        <v>3007.84</v>
      </c>
      <c r="D2248" s="1">
        <v>8447.18</v>
      </c>
      <c r="E2248" t="b">
        <f t="shared" si="35"/>
        <v>1</v>
      </c>
    </row>
    <row r="2249" spans="1:5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  <c r="E2249" t="b">
        <f t="shared" si="35"/>
        <v>0</v>
      </c>
    </row>
    <row r="2250" spans="1:5" x14ac:dyDescent="0.15">
      <c r="A2250" s="3">
        <v>42465</v>
      </c>
      <c r="B2250" s="1">
        <v>2180.2600000000002</v>
      </c>
      <c r="C2250" s="1">
        <v>3039.17</v>
      </c>
      <c r="D2250" s="1">
        <v>8635.67</v>
      </c>
      <c r="E2250" t="b">
        <f t="shared" si="35"/>
        <v>0</v>
      </c>
    </row>
    <row r="2251" spans="1:5" x14ac:dyDescent="0.15">
      <c r="A2251" s="3">
        <v>42466</v>
      </c>
      <c r="B2251" s="1">
        <v>2168.04</v>
      </c>
      <c r="C2251" s="1">
        <v>3026.34</v>
      </c>
      <c r="D2251" s="1">
        <v>8691.23</v>
      </c>
      <c r="E2251" t="b">
        <f t="shared" si="35"/>
        <v>0</v>
      </c>
    </row>
    <row r="2252" spans="1:5" x14ac:dyDescent="0.15">
      <c r="A2252" s="3">
        <v>42467</v>
      </c>
      <c r="B2252" s="1">
        <v>2139.4</v>
      </c>
      <c r="C2252" s="1">
        <v>2986.46</v>
      </c>
      <c r="D2252" s="1">
        <v>8549.51</v>
      </c>
      <c r="E2252" t="b">
        <f t="shared" si="35"/>
        <v>0</v>
      </c>
    </row>
    <row r="2253" spans="1:5" x14ac:dyDescent="0.15">
      <c r="A2253" s="3">
        <v>42468</v>
      </c>
      <c r="B2253" s="1">
        <v>2123.8000000000002</v>
      </c>
      <c r="C2253" s="1">
        <v>2965.53</v>
      </c>
      <c r="D2253" s="1">
        <v>8484.17</v>
      </c>
      <c r="E2253" t="b">
        <f t="shared" si="35"/>
        <v>0</v>
      </c>
    </row>
    <row r="2254" spans="1:5" x14ac:dyDescent="0.15">
      <c r="A2254" s="3">
        <v>42471</v>
      </c>
      <c r="B2254" s="1">
        <v>2148.44</v>
      </c>
      <c r="C2254" s="1">
        <v>2999.93</v>
      </c>
      <c r="D2254" s="1">
        <v>8677.41</v>
      </c>
      <c r="E2254" t="b">
        <f t="shared" si="35"/>
        <v>0</v>
      </c>
    </row>
    <row r="2255" spans="1:5" x14ac:dyDescent="0.15">
      <c r="A2255" s="3">
        <v>42472</v>
      </c>
      <c r="B2255" s="1">
        <v>2143.9</v>
      </c>
      <c r="C2255" s="1">
        <v>2992.71</v>
      </c>
      <c r="D2255" s="1">
        <v>8608.3700000000008</v>
      </c>
      <c r="E2255" t="b">
        <f t="shared" si="35"/>
        <v>0</v>
      </c>
    </row>
    <row r="2256" spans="1:5" x14ac:dyDescent="0.15">
      <c r="A2256" s="3">
        <v>42473</v>
      </c>
      <c r="B2256" s="1">
        <v>2171.31</v>
      </c>
      <c r="C2256" s="1">
        <v>3029.42</v>
      </c>
      <c r="D2256" s="1">
        <v>8729.84</v>
      </c>
      <c r="E2256" t="b">
        <f t="shared" si="35"/>
        <v>0</v>
      </c>
    </row>
    <row r="2257" spans="1:5" x14ac:dyDescent="0.15">
      <c r="A2257" s="3">
        <v>42474</v>
      </c>
      <c r="B2257" s="1">
        <v>2178.87</v>
      </c>
      <c r="C2257" s="1">
        <v>3040.22</v>
      </c>
      <c r="D2257" s="1">
        <v>8837.02</v>
      </c>
      <c r="E2257" t="b">
        <f t="shared" si="35"/>
        <v>0</v>
      </c>
    </row>
    <row r="2258" spans="1:5" x14ac:dyDescent="0.15">
      <c r="A2258" s="3">
        <v>42475</v>
      </c>
      <c r="B2258" s="1">
        <v>2182.0700000000002</v>
      </c>
      <c r="C2258" s="1">
        <v>3040.5</v>
      </c>
      <c r="D2258" s="1">
        <v>8841.09</v>
      </c>
      <c r="E2258" t="b">
        <f t="shared" si="35"/>
        <v>0</v>
      </c>
    </row>
    <row r="2259" spans="1:5" x14ac:dyDescent="0.15">
      <c r="A2259" s="3">
        <v>42478</v>
      </c>
      <c r="B2259" s="1">
        <v>2158.23</v>
      </c>
      <c r="C2259" s="1">
        <v>3006.83</v>
      </c>
      <c r="D2259" s="1">
        <v>8715.85</v>
      </c>
      <c r="E2259" t="b">
        <f t="shared" si="35"/>
        <v>0</v>
      </c>
    </row>
    <row r="2260" spans="1:5" x14ac:dyDescent="0.15">
      <c r="A2260" s="3">
        <v>42479</v>
      </c>
      <c r="B2260" s="1">
        <v>2163.61</v>
      </c>
      <c r="C2260" s="1">
        <v>3013.38</v>
      </c>
      <c r="D2260" s="1">
        <v>8754.5</v>
      </c>
      <c r="E2260" t="b">
        <f t="shared" si="35"/>
        <v>0</v>
      </c>
    </row>
    <row r="2261" spans="1:5" x14ac:dyDescent="0.15">
      <c r="A2261" s="3">
        <v>42480</v>
      </c>
      <c r="B2261" s="1">
        <v>2154.89</v>
      </c>
      <c r="C2261" s="1">
        <v>2987.3</v>
      </c>
      <c r="D2261" s="1">
        <v>8312.2000000000007</v>
      </c>
      <c r="E2261" t="b">
        <f t="shared" si="35"/>
        <v>0</v>
      </c>
    </row>
    <row r="2262" spans="1:5" x14ac:dyDescent="0.15">
      <c r="A2262" s="3">
        <v>42481</v>
      </c>
      <c r="B2262" s="1">
        <v>2147.7199999999998</v>
      </c>
      <c r="C2262" s="1">
        <v>2975.61</v>
      </c>
      <c r="D2262" s="1">
        <v>8198.51</v>
      </c>
      <c r="E2262" t="b">
        <f t="shared" si="35"/>
        <v>0</v>
      </c>
    </row>
    <row r="2263" spans="1:5" x14ac:dyDescent="0.15">
      <c r="A2263" s="3">
        <v>42482</v>
      </c>
      <c r="B2263" s="1">
        <v>2157.7199999999998</v>
      </c>
      <c r="C2263" s="1">
        <v>2989.13</v>
      </c>
      <c r="D2263" s="1">
        <v>8282.42</v>
      </c>
      <c r="E2263" t="b">
        <f t="shared" si="35"/>
        <v>0</v>
      </c>
    </row>
    <row r="2264" spans="1:5" x14ac:dyDescent="0.15">
      <c r="A2264" s="3">
        <v>42485</v>
      </c>
      <c r="B2264" s="1">
        <v>2148.2800000000002</v>
      </c>
      <c r="C2264" s="1">
        <v>2980.16</v>
      </c>
      <c r="D2264" s="1">
        <v>8232.48</v>
      </c>
      <c r="E2264" t="b">
        <f t="shared" si="35"/>
        <v>0</v>
      </c>
    </row>
    <row r="2265" spans="1:5" x14ac:dyDescent="0.15">
      <c r="A2265" s="3">
        <v>42486</v>
      </c>
      <c r="B2265" s="1">
        <v>2155.79</v>
      </c>
      <c r="C2265" s="1">
        <v>2990.67</v>
      </c>
      <c r="D2265" s="1">
        <v>8343.42</v>
      </c>
      <c r="E2265" t="b">
        <f t="shared" si="35"/>
        <v>0</v>
      </c>
    </row>
    <row r="2266" spans="1:5" x14ac:dyDescent="0.15">
      <c r="A2266" s="3">
        <v>42487</v>
      </c>
      <c r="B2266" s="1">
        <v>2145.38</v>
      </c>
      <c r="C2266" s="1">
        <v>2977.45</v>
      </c>
      <c r="D2266" s="1">
        <v>8323.4599999999991</v>
      </c>
      <c r="E2266" t="b">
        <f t="shared" si="35"/>
        <v>0</v>
      </c>
    </row>
    <row r="2267" spans="1:5" x14ac:dyDescent="0.15">
      <c r="A2267" s="3">
        <v>42488</v>
      </c>
      <c r="B2267" s="1">
        <v>2142.06</v>
      </c>
      <c r="C2267" s="1">
        <v>2970.8</v>
      </c>
      <c r="D2267" s="1">
        <v>8303.56</v>
      </c>
      <c r="E2267" t="b">
        <f t="shared" si="35"/>
        <v>0</v>
      </c>
    </row>
    <row r="2268" spans="1:5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  <c r="E2268" t="b">
        <f t="shared" si="35"/>
        <v>1</v>
      </c>
    </row>
    <row r="2269" spans="1:5" x14ac:dyDescent="0.15">
      <c r="A2269" s="3">
        <v>42493</v>
      </c>
      <c r="B2269" s="1">
        <v>2158.27</v>
      </c>
      <c r="C2269" s="1">
        <v>3008.64</v>
      </c>
      <c r="D2269" s="1">
        <v>8558.58</v>
      </c>
      <c r="E2269" t="b">
        <f t="shared" si="35"/>
        <v>0</v>
      </c>
    </row>
    <row r="2270" spans="1:5" x14ac:dyDescent="0.15">
      <c r="A2270" s="3">
        <v>42494</v>
      </c>
      <c r="B2270" s="1">
        <v>2152.9299999999998</v>
      </c>
      <c r="C2270" s="1">
        <v>3000.81</v>
      </c>
      <c r="D2270" s="1">
        <v>8565.11</v>
      </c>
      <c r="E2270" t="b">
        <f t="shared" si="35"/>
        <v>0</v>
      </c>
    </row>
    <row r="2271" spans="1:5" x14ac:dyDescent="0.15">
      <c r="A2271" s="3">
        <v>42495</v>
      </c>
      <c r="B2271" s="1">
        <v>2152.88</v>
      </c>
      <c r="C2271" s="1">
        <v>3001.1</v>
      </c>
      <c r="D2271" s="1">
        <v>8628.74</v>
      </c>
      <c r="E2271" t="b">
        <f t="shared" si="35"/>
        <v>0</v>
      </c>
    </row>
    <row r="2272" spans="1:5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  <c r="E2272" t="b">
        <f t="shared" si="35"/>
        <v>0</v>
      </c>
    </row>
    <row r="2273" spans="1:5" x14ac:dyDescent="0.15">
      <c r="A2273" s="3">
        <v>42499</v>
      </c>
      <c r="B2273" s="1">
        <v>2072.4699999999998</v>
      </c>
      <c r="C2273" s="1">
        <v>2885.61</v>
      </c>
      <c r="D2273" s="1">
        <v>7918.15</v>
      </c>
      <c r="E2273" t="b">
        <f t="shared" si="35"/>
        <v>0</v>
      </c>
    </row>
    <row r="2274" spans="1:5" x14ac:dyDescent="0.15">
      <c r="A2274" s="3">
        <v>42500</v>
      </c>
      <c r="B2274" s="1">
        <v>2072.38</v>
      </c>
      <c r="C2274" s="1">
        <v>2888.84</v>
      </c>
      <c r="D2274" s="1">
        <v>7898.66</v>
      </c>
      <c r="E2274" t="b">
        <f t="shared" si="35"/>
        <v>0</v>
      </c>
    </row>
    <row r="2275" spans="1:5" x14ac:dyDescent="0.15">
      <c r="A2275" s="3">
        <v>42501</v>
      </c>
      <c r="B2275" s="1">
        <v>2078.41</v>
      </c>
      <c r="C2275" s="1">
        <v>2900.42</v>
      </c>
      <c r="D2275" s="1">
        <v>7823.98</v>
      </c>
      <c r="E2275" t="b">
        <f t="shared" si="35"/>
        <v>0</v>
      </c>
    </row>
    <row r="2276" spans="1:5" x14ac:dyDescent="0.15">
      <c r="A2276" s="3">
        <v>42502</v>
      </c>
      <c r="B2276" s="1">
        <v>2084.84</v>
      </c>
      <c r="C2276" s="1">
        <v>2909.97</v>
      </c>
      <c r="D2276" s="1">
        <v>7821.91</v>
      </c>
      <c r="E2276" t="b">
        <f t="shared" si="35"/>
        <v>0</v>
      </c>
    </row>
    <row r="2277" spans="1:5" x14ac:dyDescent="0.15">
      <c r="A2277" s="3">
        <v>42503</v>
      </c>
      <c r="B2277" s="1">
        <v>2076.19</v>
      </c>
      <c r="C2277" s="1">
        <v>2896.58</v>
      </c>
      <c r="D2277" s="1">
        <v>7806.96</v>
      </c>
      <c r="E2277" t="b">
        <f t="shared" si="35"/>
        <v>0</v>
      </c>
    </row>
    <row r="2278" spans="1:5" x14ac:dyDescent="0.15">
      <c r="A2278" s="3">
        <v>42506</v>
      </c>
      <c r="B2278" s="1">
        <v>2082.62</v>
      </c>
      <c r="C2278" s="1">
        <v>2909.02</v>
      </c>
      <c r="D2278" s="1">
        <v>7961.15</v>
      </c>
      <c r="E2278" t="b">
        <f t="shared" si="35"/>
        <v>0</v>
      </c>
    </row>
    <row r="2279" spans="1:5" x14ac:dyDescent="0.15">
      <c r="A2279" s="3">
        <v>42507</v>
      </c>
      <c r="B2279" s="1">
        <v>2075.4699999999998</v>
      </c>
      <c r="C2279" s="1">
        <v>2898.35</v>
      </c>
      <c r="D2279" s="1">
        <v>7961.5</v>
      </c>
      <c r="E2279" t="b">
        <f t="shared" si="35"/>
        <v>0</v>
      </c>
    </row>
    <row r="2280" spans="1:5" x14ac:dyDescent="0.15">
      <c r="A2280" s="3">
        <v>42508</v>
      </c>
      <c r="B2280" s="1">
        <v>2078.7600000000002</v>
      </c>
      <c r="C2280" s="1">
        <v>2895.23</v>
      </c>
      <c r="D2280" s="1">
        <v>7711.95</v>
      </c>
      <c r="E2280" t="b">
        <f t="shared" si="35"/>
        <v>0</v>
      </c>
    </row>
    <row r="2281" spans="1:5" x14ac:dyDescent="0.15">
      <c r="A2281" s="3">
        <v>42509</v>
      </c>
      <c r="B2281" s="1">
        <v>2073.8000000000002</v>
      </c>
      <c r="C2281" s="1">
        <v>2887.28</v>
      </c>
      <c r="D2281" s="1">
        <v>7767.32</v>
      </c>
      <c r="E2281" t="b">
        <f t="shared" si="35"/>
        <v>0</v>
      </c>
    </row>
    <row r="2282" spans="1:5" x14ac:dyDescent="0.15">
      <c r="A2282" s="3">
        <v>42510</v>
      </c>
      <c r="B2282" s="1">
        <v>2083.12</v>
      </c>
      <c r="C2282" s="1">
        <v>2900.18</v>
      </c>
      <c r="D2282" s="1">
        <v>7860.13</v>
      </c>
      <c r="E2282" t="b">
        <f t="shared" si="35"/>
        <v>0</v>
      </c>
    </row>
    <row r="2283" spans="1:5" x14ac:dyDescent="0.15">
      <c r="A2283" s="3">
        <v>42513</v>
      </c>
      <c r="B2283" s="1">
        <v>2082.41</v>
      </c>
      <c r="C2283" s="1">
        <v>2902.72</v>
      </c>
      <c r="D2283" s="1">
        <v>7995.58</v>
      </c>
      <c r="E2283" t="b">
        <f t="shared" si="35"/>
        <v>0</v>
      </c>
    </row>
    <row r="2284" spans="1:5" x14ac:dyDescent="0.15">
      <c r="A2284" s="3">
        <v>42514</v>
      </c>
      <c r="B2284" s="1">
        <v>2066.64</v>
      </c>
      <c r="C2284" s="1">
        <v>2882.19</v>
      </c>
      <c r="D2284" s="1">
        <v>7913.68</v>
      </c>
      <c r="E2284" t="b">
        <f t="shared" si="35"/>
        <v>0</v>
      </c>
    </row>
    <row r="2285" spans="1:5" x14ac:dyDescent="0.15">
      <c r="A2285" s="3">
        <v>42515</v>
      </c>
      <c r="B2285" s="1">
        <v>2071.91</v>
      </c>
      <c r="C2285" s="1">
        <v>2883.56</v>
      </c>
      <c r="D2285" s="1">
        <v>7889.73</v>
      </c>
      <c r="E2285" t="b">
        <f t="shared" si="35"/>
        <v>0</v>
      </c>
    </row>
    <row r="2286" spans="1:5" x14ac:dyDescent="0.15">
      <c r="A2286" s="3">
        <v>42516</v>
      </c>
      <c r="B2286" s="1">
        <v>2076.14</v>
      </c>
      <c r="C2286" s="1">
        <v>2887.67</v>
      </c>
      <c r="D2286" s="1">
        <v>7929.47</v>
      </c>
      <c r="E2286" t="b">
        <f t="shared" si="35"/>
        <v>0</v>
      </c>
    </row>
    <row r="2287" spans="1:5" x14ac:dyDescent="0.15">
      <c r="A2287" s="3">
        <v>42517</v>
      </c>
      <c r="B2287" s="1">
        <v>2074.92</v>
      </c>
      <c r="C2287" s="1">
        <v>2885.86</v>
      </c>
      <c r="D2287" s="1">
        <v>7912.86</v>
      </c>
      <c r="E2287" t="b">
        <f t="shared" si="35"/>
        <v>0</v>
      </c>
    </row>
    <row r="2288" spans="1:5" x14ac:dyDescent="0.15">
      <c r="A2288" s="3">
        <v>42520</v>
      </c>
      <c r="B2288" s="1">
        <v>2092.16</v>
      </c>
      <c r="C2288" s="1">
        <v>2899.81</v>
      </c>
      <c r="D2288" s="1">
        <v>7867.6</v>
      </c>
      <c r="E2288" t="b">
        <f t="shared" si="35"/>
        <v>0</v>
      </c>
    </row>
    <row r="2289" spans="1:5" x14ac:dyDescent="0.15">
      <c r="A2289" s="3">
        <v>42521</v>
      </c>
      <c r="B2289" s="1">
        <v>2155.66</v>
      </c>
      <c r="C2289" s="1">
        <v>2985.65</v>
      </c>
      <c r="D2289" s="1">
        <v>8197.56</v>
      </c>
      <c r="E2289" t="b">
        <f t="shared" si="35"/>
        <v>1</v>
      </c>
    </row>
    <row r="2290" spans="1:5" x14ac:dyDescent="0.15">
      <c r="A2290" s="3">
        <v>42522</v>
      </c>
      <c r="B2290" s="1">
        <v>2138.96</v>
      </c>
      <c r="C2290" s="1">
        <v>2970.37</v>
      </c>
      <c r="D2290" s="1">
        <v>8270.52</v>
      </c>
      <c r="E2290" t="b">
        <f t="shared" si="35"/>
        <v>0</v>
      </c>
    </row>
    <row r="2291" spans="1:5" x14ac:dyDescent="0.15">
      <c r="A2291" s="3">
        <v>42523</v>
      </c>
      <c r="B2291" s="1">
        <v>2137.65</v>
      </c>
      <c r="C2291" s="1">
        <v>2971.16</v>
      </c>
      <c r="D2291" s="1">
        <v>8369.43</v>
      </c>
      <c r="E2291" t="b">
        <f t="shared" si="35"/>
        <v>0</v>
      </c>
    </row>
    <row r="2292" spans="1:5" x14ac:dyDescent="0.15">
      <c r="A2292" s="3">
        <v>42524</v>
      </c>
      <c r="B2292" s="1">
        <v>2152.64</v>
      </c>
      <c r="C2292" s="1">
        <v>2993.09</v>
      </c>
      <c r="D2292" s="1">
        <v>8391.76</v>
      </c>
      <c r="E2292" t="b">
        <f t="shared" si="35"/>
        <v>0</v>
      </c>
    </row>
    <row r="2293" spans="1:5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  <c r="E2293" t="b">
        <f t="shared" si="35"/>
        <v>0</v>
      </c>
    </row>
    <row r="2294" spans="1:5" x14ac:dyDescent="0.15">
      <c r="A2294" s="3">
        <v>42528</v>
      </c>
      <c r="B2294" s="1">
        <v>2139.0700000000002</v>
      </c>
      <c r="C2294" s="1">
        <v>2977.59</v>
      </c>
      <c r="D2294" s="1">
        <v>8434.67</v>
      </c>
      <c r="E2294" t="b">
        <f t="shared" si="35"/>
        <v>0</v>
      </c>
    </row>
    <row r="2295" spans="1:5" x14ac:dyDescent="0.15">
      <c r="A2295" s="3">
        <v>42529</v>
      </c>
      <c r="B2295" s="1">
        <v>2132.96</v>
      </c>
      <c r="C2295" s="1">
        <v>2967.11</v>
      </c>
      <c r="D2295" s="1">
        <v>8431.89</v>
      </c>
      <c r="E2295" t="b">
        <f t="shared" si="35"/>
        <v>0</v>
      </c>
    </row>
    <row r="2296" spans="1:5" x14ac:dyDescent="0.15">
      <c r="A2296" s="3">
        <v>42534</v>
      </c>
      <c r="B2296" s="1">
        <v>2084.3000000000002</v>
      </c>
      <c r="C2296" s="1">
        <v>2894.32</v>
      </c>
      <c r="D2296" s="1">
        <v>8000.82</v>
      </c>
      <c r="E2296" t="b">
        <f t="shared" si="35"/>
        <v>0</v>
      </c>
    </row>
    <row r="2297" spans="1:5" x14ac:dyDescent="0.15">
      <c r="A2297" s="3">
        <v>42535</v>
      </c>
      <c r="B2297" s="1">
        <v>2095.02</v>
      </c>
      <c r="C2297" s="1">
        <v>2905.83</v>
      </c>
      <c r="D2297" s="1">
        <v>8038.59</v>
      </c>
      <c r="E2297" t="b">
        <f t="shared" si="35"/>
        <v>0</v>
      </c>
    </row>
    <row r="2298" spans="1:5" x14ac:dyDescent="0.15">
      <c r="A2298" s="3">
        <v>42536</v>
      </c>
      <c r="B2298" s="1">
        <v>2106.63</v>
      </c>
      <c r="C2298" s="1">
        <v>2929.33</v>
      </c>
      <c r="D2298" s="1">
        <v>8340.5400000000009</v>
      </c>
      <c r="E2298" t="b">
        <f t="shared" si="35"/>
        <v>0</v>
      </c>
    </row>
    <row r="2299" spans="1:5" x14ac:dyDescent="0.15">
      <c r="A2299" s="3">
        <v>42537</v>
      </c>
      <c r="B2299" s="1">
        <v>2094.81</v>
      </c>
      <c r="C2299" s="1">
        <v>2911.34</v>
      </c>
      <c r="D2299" s="1">
        <v>8358.0300000000007</v>
      </c>
      <c r="E2299" t="b">
        <f t="shared" si="35"/>
        <v>0</v>
      </c>
    </row>
    <row r="2300" spans="1:5" x14ac:dyDescent="0.15">
      <c r="A2300" s="3">
        <v>42538</v>
      </c>
      <c r="B2300" s="1">
        <v>2102.1999999999998</v>
      </c>
      <c r="C2300" s="1">
        <v>2926.46</v>
      </c>
      <c r="D2300" s="1">
        <v>8414.51</v>
      </c>
      <c r="E2300" t="b">
        <f t="shared" si="35"/>
        <v>0</v>
      </c>
    </row>
    <row r="2301" spans="1:5" x14ac:dyDescent="0.15">
      <c r="A2301" s="3">
        <v>42541</v>
      </c>
      <c r="B2301" s="1">
        <v>2104.2199999999998</v>
      </c>
      <c r="C2301" s="1">
        <v>2929.83</v>
      </c>
      <c r="D2301" s="1">
        <v>8457.93</v>
      </c>
      <c r="E2301" t="b">
        <f t="shared" si="35"/>
        <v>0</v>
      </c>
    </row>
    <row r="2302" spans="1:5" x14ac:dyDescent="0.15">
      <c r="A2302" s="3">
        <v>42542</v>
      </c>
      <c r="B2302" s="1">
        <v>2104.56</v>
      </c>
      <c r="C2302" s="1">
        <v>2925.89</v>
      </c>
      <c r="D2302" s="1">
        <v>8350.76</v>
      </c>
      <c r="E2302" t="b">
        <f t="shared" si="35"/>
        <v>0</v>
      </c>
    </row>
    <row r="2303" spans="1:5" x14ac:dyDescent="0.15">
      <c r="A2303" s="3">
        <v>42543</v>
      </c>
      <c r="B2303" s="1">
        <v>2115.77</v>
      </c>
      <c r="C2303" s="1">
        <v>2945.61</v>
      </c>
      <c r="D2303" s="1">
        <v>8513.5400000000009</v>
      </c>
      <c r="E2303" t="b">
        <f t="shared" si="35"/>
        <v>0</v>
      </c>
    </row>
    <row r="2304" spans="1:5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  <c r="E2304" t="b">
        <f t="shared" si="35"/>
        <v>0</v>
      </c>
    </row>
    <row r="2305" spans="1:5" x14ac:dyDescent="0.15">
      <c r="A2305" s="3">
        <v>42545</v>
      </c>
      <c r="B2305" s="1">
        <v>2076.3000000000002</v>
      </c>
      <c r="C2305" s="1">
        <v>2891.5</v>
      </c>
      <c r="D2305" s="1">
        <v>8428.82</v>
      </c>
      <c r="E2305" t="b">
        <f t="shared" si="35"/>
        <v>0</v>
      </c>
    </row>
    <row r="2306" spans="1:5" x14ac:dyDescent="0.15">
      <c r="A2306" s="3">
        <v>42548</v>
      </c>
      <c r="B2306" s="1">
        <v>2095.89</v>
      </c>
      <c r="C2306" s="1">
        <v>2923.53</v>
      </c>
      <c r="D2306" s="1">
        <v>8646.16</v>
      </c>
      <c r="E2306" t="b">
        <f t="shared" si="35"/>
        <v>0</v>
      </c>
    </row>
    <row r="2307" spans="1:5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  <c r="E2307" t="b">
        <f t="shared" ref="E2307:E2370" si="36">MONTH(A2307)&lt;&gt;MONTH(A2308)</f>
        <v>0</v>
      </c>
    </row>
    <row r="2308" spans="1:5" x14ac:dyDescent="0.15">
      <c r="A2308" s="3">
        <v>42550</v>
      </c>
      <c r="B2308" s="1">
        <v>2122.9699999999998</v>
      </c>
      <c r="C2308" s="1">
        <v>2954.68</v>
      </c>
      <c r="D2308" s="1">
        <v>8745.82</v>
      </c>
      <c r="E2308" t="b">
        <f t="shared" si="36"/>
        <v>0</v>
      </c>
    </row>
    <row r="2309" spans="1:5" x14ac:dyDescent="0.15">
      <c r="A2309" s="3">
        <v>42551</v>
      </c>
      <c r="B2309" s="1">
        <v>2122.63</v>
      </c>
      <c r="C2309" s="1">
        <v>2959.8</v>
      </c>
      <c r="D2309" s="1">
        <v>8741.1</v>
      </c>
      <c r="E2309" t="b">
        <f t="shared" si="36"/>
        <v>1</v>
      </c>
    </row>
    <row r="2310" spans="1:5" x14ac:dyDescent="0.15">
      <c r="A2310" s="3">
        <v>42552</v>
      </c>
      <c r="B2310" s="1">
        <v>2127.09</v>
      </c>
      <c r="C2310" s="1">
        <v>2963.83</v>
      </c>
      <c r="D2310" s="1">
        <v>8710.52</v>
      </c>
      <c r="E2310" t="b">
        <f t="shared" si="36"/>
        <v>0</v>
      </c>
    </row>
    <row r="2311" spans="1:5" x14ac:dyDescent="0.15">
      <c r="A2311" s="3">
        <v>42555</v>
      </c>
      <c r="B2311" s="1">
        <v>2163.29</v>
      </c>
      <c r="C2311" s="1">
        <v>3002.36</v>
      </c>
      <c r="D2311" s="1">
        <v>8874.07</v>
      </c>
      <c r="E2311" t="b">
        <f t="shared" si="36"/>
        <v>0</v>
      </c>
    </row>
    <row r="2312" spans="1:5" x14ac:dyDescent="0.15">
      <c r="A2312" s="3">
        <v>42556</v>
      </c>
      <c r="B2312" s="1">
        <v>2168.86</v>
      </c>
      <c r="C2312" s="1">
        <v>2997.97</v>
      </c>
      <c r="D2312" s="1">
        <v>8914.84</v>
      </c>
      <c r="E2312" t="b">
        <f t="shared" si="36"/>
        <v>0</v>
      </c>
    </row>
    <row r="2313" spans="1:5" x14ac:dyDescent="0.15">
      <c r="A2313" s="3">
        <v>42557</v>
      </c>
      <c r="B2313" s="1">
        <v>2167.1</v>
      </c>
      <c r="C2313" s="1">
        <v>3003.39</v>
      </c>
      <c r="D2313" s="1">
        <v>8947.14</v>
      </c>
      <c r="E2313" t="b">
        <f t="shared" si="36"/>
        <v>0</v>
      </c>
    </row>
    <row r="2314" spans="1:5" x14ac:dyDescent="0.15">
      <c r="A2314" s="3">
        <v>42558</v>
      </c>
      <c r="B2314" s="1">
        <v>2166.88</v>
      </c>
      <c r="C2314" s="1">
        <v>2994.48</v>
      </c>
      <c r="D2314" s="1">
        <v>8954.2800000000007</v>
      </c>
      <c r="E2314" t="b">
        <f t="shared" si="36"/>
        <v>0</v>
      </c>
    </row>
    <row r="2315" spans="1:5" x14ac:dyDescent="0.15">
      <c r="A2315" s="3">
        <v>42559</v>
      </c>
      <c r="B2315" s="1">
        <v>2148.7600000000002</v>
      </c>
      <c r="C2315" s="1">
        <v>2974.1</v>
      </c>
      <c r="D2315" s="1">
        <v>8939.26</v>
      </c>
      <c r="E2315" t="b">
        <f t="shared" si="36"/>
        <v>0</v>
      </c>
    </row>
    <row r="2316" spans="1:5" x14ac:dyDescent="0.15">
      <c r="A2316" s="3">
        <v>42562</v>
      </c>
      <c r="B2316" s="1">
        <v>2155.7199999999998</v>
      </c>
      <c r="C2316" s="1">
        <v>2985.54</v>
      </c>
      <c r="D2316" s="1">
        <v>8875</v>
      </c>
      <c r="E2316" t="b">
        <f t="shared" si="36"/>
        <v>0</v>
      </c>
    </row>
    <row r="2317" spans="1:5" x14ac:dyDescent="0.15">
      <c r="A2317" s="3">
        <v>42563</v>
      </c>
      <c r="B2317" s="1">
        <v>2200.35</v>
      </c>
      <c r="C2317" s="1">
        <v>3049.27</v>
      </c>
      <c r="D2317" s="1">
        <v>8943.06</v>
      </c>
      <c r="E2317" t="b">
        <f t="shared" si="36"/>
        <v>0</v>
      </c>
    </row>
    <row r="2318" spans="1:5" x14ac:dyDescent="0.15">
      <c r="A2318" s="3">
        <v>42564</v>
      </c>
      <c r="B2318" s="1">
        <v>2197.79</v>
      </c>
      <c r="C2318" s="1">
        <v>3048.23</v>
      </c>
      <c r="D2318" s="1">
        <v>9023.24</v>
      </c>
      <c r="E2318" t="b">
        <f t="shared" si="36"/>
        <v>0</v>
      </c>
    </row>
    <row r="2319" spans="1:5" x14ac:dyDescent="0.15">
      <c r="A2319" s="3">
        <v>42565</v>
      </c>
      <c r="B2319" s="1">
        <v>2195.23</v>
      </c>
      <c r="C2319" s="1">
        <v>3040.39</v>
      </c>
      <c r="D2319" s="1">
        <v>9042.76</v>
      </c>
      <c r="E2319" t="b">
        <f t="shared" si="36"/>
        <v>0</v>
      </c>
    </row>
    <row r="2320" spans="1:5" x14ac:dyDescent="0.15">
      <c r="A2320" s="3">
        <v>42566</v>
      </c>
      <c r="B2320" s="1">
        <v>2192.39</v>
      </c>
      <c r="C2320" s="1">
        <v>3039.9</v>
      </c>
      <c r="D2320" s="1">
        <v>8982.89</v>
      </c>
      <c r="E2320" t="b">
        <f t="shared" si="36"/>
        <v>0</v>
      </c>
    </row>
    <row r="2321" spans="1:5" x14ac:dyDescent="0.15">
      <c r="A2321" s="3">
        <v>42569</v>
      </c>
      <c r="B2321" s="1">
        <v>2187.98</v>
      </c>
      <c r="C2321" s="1">
        <v>3028.39</v>
      </c>
      <c r="D2321" s="1">
        <v>8937.86</v>
      </c>
      <c r="E2321" t="b">
        <f t="shared" si="36"/>
        <v>0</v>
      </c>
    </row>
    <row r="2322" spans="1:5" x14ac:dyDescent="0.15">
      <c r="A2322" s="3">
        <v>42570</v>
      </c>
      <c r="B2322" s="1">
        <v>2175.4</v>
      </c>
      <c r="C2322" s="1">
        <v>3008.24</v>
      </c>
      <c r="D2322" s="1">
        <v>8996.83</v>
      </c>
      <c r="E2322" t="b">
        <f t="shared" si="36"/>
        <v>0</v>
      </c>
    </row>
    <row r="2323" spans="1:5" x14ac:dyDescent="0.15">
      <c r="A2323" s="3">
        <v>42571</v>
      </c>
      <c r="B2323" s="1">
        <v>2167.12</v>
      </c>
      <c r="C2323" s="1">
        <v>2998.22</v>
      </c>
      <c r="D2323" s="1">
        <v>8997.89</v>
      </c>
      <c r="E2323" t="b">
        <f t="shared" si="36"/>
        <v>0</v>
      </c>
    </row>
    <row r="2324" spans="1:5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  <c r="E2324" t="b">
        <f t="shared" si="36"/>
        <v>0</v>
      </c>
    </row>
    <row r="2325" spans="1:5" x14ac:dyDescent="0.15">
      <c r="A2325" s="3">
        <v>42573</v>
      </c>
      <c r="B2325" s="1">
        <v>2157.23</v>
      </c>
      <c r="C2325" s="1">
        <v>2984.06</v>
      </c>
      <c r="D2325" s="1">
        <v>8931.9699999999993</v>
      </c>
      <c r="E2325" t="b">
        <f t="shared" si="36"/>
        <v>0</v>
      </c>
    </row>
    <row r="2326" spans="1:5" x14ac:dyDescent="0.15">
      <c r="A2326" s="3">
        <v>42576</v>
      </c>
      <c r="B2326" s="1">
        <v>2159.5500000000002</v>
      </c>
      <c r="C2326" s="1">
        <v>2985.96</v>
      </c>
      <c r="D2326" s="1">
        <v>8925.34</v>
      </c>
      <c r="E2326" t="b">
        <f t="shared" si="36"/>
        <v>0</v>
      </c>
    </row>
    <row r="2327" spans="1:5" x14ac:dyDescent="0.15">
      <c r="A2327" s="3">
        <v>42577</v>
      </c>
      <c r="B2327" s="1">
        <v>2182.5</v>
      </c>
      <c r="C2327" s="1">
        <v>3020.09</v>
      </c>
      <c r="D2327" s="1">
        <v>9035.56</v>
      </c>
      <c r="E2327" t="b">
        <f t="shared" si="36"/>
        <v>0</v>
      </c>
    </row>
    <row r="2328" spans="1:5" x14ac:dyDescent="0.15">
      <c r="A2328" s="3">
        <v>42578</v>
      </c>
      <c r="B2328" s="1">
        <v>2173.9699999999998</v>
      </c>
      <c r="C2328" s="1">
        <v>2995.51</v>
      </c>
      <c r="D2328" s="1">
        <v>8602.92</v>
      </c>
      <c r="E2328" t="b">
        <f t="shared" si="36"/>
        <v>0</v>
      </c>
    </row>
    <row r="2329" spans="1:5" x14ac:dyDescent="0.15">
      <c r="A2329" s="3">
        <v>42579</v>
      </c>
      <c r="B2329" s="1">
        <v>2163.81</v>
      </c>
      <c r="C2329" s="1">
        <v>2995.06</v>
      </c>
      <c r="D2329" s="1">
        <v>8571.56</v>
      </c>
      <c r="E2329" t="b">
        <f t="shared" si="36"/>
        <v>0</v>
      </c>
    </row>
    <row r="2330" spans="1:5" x14ac:dyDescent="0.15">
      <c r="A2330" s="3">
        <v>42580</v>
      </c>
      <c r="B2330" s="1">
        <v>2155.2399999999998</v>
      </c>
      <c r="C2330" s="1">
        <v>2982.38</v>
      </c>
      <c r="D2330" s="1">
        <v>8501.09</v>
      </c>
      <c r="E2330" t="b">
        <f t="shared" si="36"/>
        <v>1</v>
      </c>
    </row>
    <row r="2331" spans="1:5" x14ac:dyDescent="0.15">
      <c r="A2331" s="3">
        <v>42583</v>
      </c>
      <c r="B2331" s="1">
        <v>2147.56</v>
      </c>
      <c r="C2331" s="1">
        <v>2967.61</v>
      </c>
      <c r="D2331" s="1">
        <v>8363.61</v>
      </c>
      <c r="E2331" t="b">
        <f t="shared" si="36"/>
        <v>0</v>
      </c>
    </row>
    <row r="2332" spans="1:5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  <c r="E2332" t="b">
        <f t="shared" si="36"/>
        <v>0</v>
      </c>
    </row>
    <row r="2333" spans="1:5" x14ac:dyDescent="0.15">
      <c r="A2333" s="3">
        <v>42585</v>
      </c>
      <c r="B2333" s="1">
        <v>2145.79</v>
      </c>
      <c r="C2333" s="1">
        <v>2972.8</v>
      </c>
      <c r="D2333" s="1">
        <v>8482.2000000000007</v>
      </c>
      <c r="E2333" t="b">
        <f t="shared" si="36"/>
        <v>0</v>
      </c>
    </row>
    <row r="2334" spans="1:5" x14ac:dyDescent="0.15">
      <c r="A2334" s="3">
        <v>42586</v>
      </c>
      <c r="B2334" s="1">
        <v>2143.84</v>
      </c>
      <c r="C2334" s="1">
        <v>2977.78</v>
      </c>
      <c r="D2334" s="1">
        <v>8553.01</v>
      </c>
      <c r="E2334" t="b">
        <f t="shared" si="36"/>
        <v>0</v>
      </c>
    </row>
    <row r="2335" spans="1:5" x14ac:dyDescent="0.15">
      <c r="A2335" s="3">
        <v>42587</v>
      </c>
      <c r="B2335" s="1">
        <v>2148.6799999999998</v>
      </c>
      <c r="C2335" s="1">
        <v>2987.97</v>
      </c>
      <c r="D2335" s="1">
        <v>8505.36</v>
      </c>
      <c r="E2335" t="b">
        <f t="shared" si="36"/>
        <v>0</v>
      </c>
    </row>
    <row r="2336" spans="1:5" x14ac:dyDescent="0.15">
      <c r="A2336" s="3">
        <v>42590</v>
      </c>
      <c r="B2336" s="1">
        <v>2159.67</v>
      </c>
      <c r="C2336" s="1">
        <v>3009.72</v>
      </c>
      <c r="D2336" s="1">
        <v>8607.4</v>
      </c>
      <c r="E2336" t="b">
        <f t="shared" si="36"/>
        <v>0</v>
      </c>
    </row>
    <row r="2337" spans="1:5" x14ac:dyDescent="0.15">
      <c r="A2337" s="3">
        <v>42591</v>
      </c>
      <c r="B2337" s="1">
        <v>2175.35</v>
      </c>
      <c r="C2337" s="1">
        <v>3029.14</v>
      </c>
      <c r="D2337" s="1">
        <v>8699.39</v>
      </c>
      <c r="E2337" t="b">
        <f t="shared" si="36"/>
        <v>0</v>
      </c>
    </row>
    <row r="2338" spans="1:5" x14ac:dyDescent="0.15">
      <c r="A2338" s="3">
        <v>42592</v>
      </c>
      <c r="B2338" s="1">
        <v>2170.1</v>
      </c>
      <c r="C2338" s="1">
        <v>3015.37</v>
      </c>
      <c r="D2338" s="1">
        <v>8671.7800000000007</v>
      </c>
      <c r="E2338" t="b">
        <f t="shared" si="36"/>
        <v>0</v>
      </c>
    </row>
    <row r="2339" spans="1:5" x14ac:dyDescent="0.15">
      <c r="A2339" s="3">
        <v>42593</v>
      </c>
      <c r="B2339" s="1">
        <v>2177.06</v>
      </c>
      <c r="C2339" s="1">
        <v>3018.8</v>
      </c>
      <c r="D2339" s="1">
        <v>8531.69</v>
      </c>
      <c r="E2339" t="b">
        <f t="shared" si="36"/>
        <v>0</v>
      </c>
    </row>
    <row r="2340" spans="1:5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  <c r="E2340" t="b">
        <f t="shared" si="36"/>
        <v>0</v>
      </c>
    </row>
    <row r="2341" spans="1:5" x14ac:dyDescent="0.15">
      <c r="A2341" s="3">
        <v>42597</v>
      </c>
      <c r="B2341" s="1">
        <v>2287.66</v>
      </c>
      <c r="C2341" s="1">
        <v>3177.34</v>
      </c>
      <c r="D2341" s="1">
        <v>8807.83</v>
      </c>
      <c r="E2341" t="b">
        <f t="shared" si="36"/>
        <v>0</v>
      </c>
    </row>
    <row r="2342" spans="1:5" x14ac:dyDescent="0.15">
      <c r="A2342" s="3">
        <v>42598</v>
      </c>
      <c r="B2342" s="1">
        <v>2257.6999999999998</v>
      </c>
      <c r="C2342" s="1">
        <v>3156.21</v>
      </c>
      <c r="D2342" s="1">
        <v>8877.07</v>
      </c>
      <c r="E2342" t="b">
        <f t="shared" si="36"/>
        <v>0</v>
      </c>
    </row>
    <row r="2343" spans="1:5" x14ac:dyDescent="0.15">
      <c r="A2343" s="3">
        <v>42599</v>
      </c>
      <c r="B2343" s="1">
        <v>2253.7399999999998</v>
      </c>
      <c r="C2343" s="1">
        <v>3146.15</v>
      </c>
      <c r="D2343" s="1">
        <v>8911.75</v>
      </c>
      <c r="E2343" t="b">
        <f t="shared" si="36"/>
        <v>0</v>
      </c>
    </row>
    <row r="2344" spans="1:5" x14ac:dyDescent="0.15">
      <c r="A2344" s="3">
        <v>42600</v>
      </c>
      <c r="B2344" s="1">
        <v>2244.7199999999998</v>
      </c>
      <c r="C2344" s="1">
        <v>3132.46</v>
      </c>
      <c r="D2344" s="1">
        <v>8908.32</v>
      </c>
      <c r="E2344" t="b">
        <f t="shared" si="36"/>
        <v>0</v>
      </c>
    </row>
    <row r="2345" spans="1:5" x14ac:dyDescent="0.15">
      <c r="A2345" s="3">
        <v>42601</v>
      </c>
      <c r="B2345" s="1">
        <v>2249.34</v>
      </c>
      <c r="C2345" s="1">
        <v>3132.04</v>
      </c>
      <c r="D2345" s="1">
        <v>8923.36</v>
      </c>
      <c r="E2345" t="b">
        <f t="shared" si="36"/>
        <v>0</v>
      </c>
    </row>
    <row r="2346" spans="1:5" x14ac:dyDescent="0.15">
      <c r="A2346" s="3">
        <v>42604</v>
      </c>
      <c r="B2346" s="1">
        <v>2237.13</v>
      </c>
      <c r="C2346" s="1">
        <v>3110.61</v>
      </c>
      <c r="D2346" s="1">
        <v>8810.84</v>
      </c>
      <c r="E2346" t="b">
        <f t="shared" si="36"/>
        <v>0</v>
      </c>
    </row>
    <row r="2347" spans="1:5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  <c r="E2347" t="b">
        <f t="shared" si="36"/>
        <v>0</v>
      </c>
    </row>
    <row r="2348" spans="1:5" x14ac:dyDescent="0.15">
      <c r="A2348" s="3">
        <v>42606</v>
      </c>
      <c r="B2348" s="1">
        <v>2232.21</v>
      </c>
      <c r="C2348" s="1">
        <v>3101.32</v>
      </c>
      <c r="D2348" s="1">
        <v>8850.51</v>
      </c>
      <c r="E2348" t="b">
        <f t="shared" si="36"/>
        <v>0</v>
      </c>
    </row>
    <row r="2349" spans="1:5" x14ac:dyDescent="0.15">
      <c r="A2349" s="3">
        <v>42607</v>
      </c>
      <c r="B2349" s="1">
        <v>2222.15</v>
      </c>
      <c r="C2349" s="1">
        <v>3084.39</v>
      </c>
      <c r="D2349" s="1">
        <v>8784.58</v>
      </c>
      <c r="E2349" t="b">
        <f t="shared" si="36"/>
        <v>0</v>
      </c>
    </row>
    <row r="2350" spans="1:5" x14ac:dyDescent="0.15">
      <c r="A2350" s="3">
        <v>42608</v>
      </c>
      <c r="B2350" s="1">
        <v>2219.31</v>
      </c>
      <c r="C2350" s="1">
        <v>3079.51</v>
      </c>
      <c r="D2350" s="1">
        <v>8814.4599999999991</v>
      </c>
      <c r="E2350" t="b">
        <f t="shared" si="36"/>
        <v>0</v>
      </c>
    </row>
    <row r="2351" spans="1:5" x14ac:dyDescent="0.15">
      <c r="A2351" s="3">
        <v>42611</v>
      </c>
      <c r="B2351" s="1">
        <v>2214.2600000000002</v>
      </c>
      <c r="C2351" s="1">
        <v>3075.04</v>
      </c>
      <c r="D2351" s="1">
        <v>8836.99</v>
      </c>
      <c r="E2351" t="b">
        <f t="shared" si="36"/>
        <v>0</v>
      </c>
    </row>
    <row r="2352" spans="1:5" x14ac:dyDescent="0.15">
      <c r="A2352" s="3">
        <v>42612</v>
      </c>
      <c r="B2352" s="1">
        <v>2224.06</v>
      </c>
      <c r="C2352" s="1">
        <v>3083.55</v>
      </c>
      <c r="D2352" s="1">
        <v>8838.4599999999991</v>
      </c>
      <c r="E2352" t="b">
        <f t="shared" si="36"/>
        <v>0</v>
      </c>
    </row>
    <row r="2353" spans="1:5" x14ac:dyDescent="0.15">
      <c r="A2353" s="3">
        <v>42613</v>
      </c>
      <c r="B2353" s="1">
        <v>2232.71</v>
      </c>
      <c r="C2353" s="1">
        <v>3104.51</v>
      </c>
      <c r="D2353" s="1">
        <v>8838.3799999999992</v>
      </c>
      <c r="E2353" t="b">
        <f t="shared" si="36"/>
        <v>1</v>
      </c>
    </row>
    <row r="2354" spans="1:5" x14ac:dyDescent="0.15">
      <c r="A2354" s="3">
        <v>42614</v>
      </c>
      <c r="B2354" s="1">
        <v>2220.4</v>
      </c>
      <c r="C2354" s="1">
        <v>3079.92</v>
      </c>
      <c r="D2354" s="1">
        <v>8770.75</v>
      </c>
      <c r="E2354" t="b">
        <f t="shared" si="36"/>
        <v>0</v>
      </c>
    </row>
    <row r="2355" spans="1:5" x14ac:dyDescent="0.15">
      <c r="A2355" s="3">
        <v>42615</v>
      </c>
      <c r="B2355" s="1">
        <v>2229.89</v>
      </c>
      <c r="C2355" s="1">
        <v>3096</v>
      </c>
      <c r="D2355" s="1">
        <v>8724.94</v>
      </c>
      <c r="E2355" t="b">
        <f t="shared" si="36"/>
        <v>0</v>
      </c>
    </row>
    <row r="2356" spans="1:5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  <c r="E2356" t="b">
        <f t="shared" si="36"/>
        <v>0</v>
      </c>
    </row>
    <row r="2357" spans="1:5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  <c r="E2357" t="b">
        <f t="shared" si="36"/>
        <v>0</v>
      </c>
    </row>
    <row r="2358" spans="1:5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  <c r="E2358" t="b">
        <f t="shared" si="36"/>
        <v>0</v>
      </c>
    </row>
    <row r="2359" spans="1:5" x14ac:dyDescent="0.15">
      <c r="A2359" s="3">
        <v>42621</v>
      </c>
      <c r="B2359" s="1">
        <v>2236.63</v>
      </c>
      <c r="C2359" s="1">
        <v>3109.64</v>
      </c>
      <c r="D2359" s="1">
        <v>8938.43</v>
      </c>
      <c r="E2359" t="b">
        <f t="shared" si="36"/>
        <v>0</v>
      </c>
    </row>
    <row r="2360" spans="1:5" x14ac:dyDescent="0.15">
      <c r="A2360" s="3">
        <v>42622</v>
      </c>
      <c r="B2360" s="1">
        <v>2229.31</v>
      </c>
      <c r="C2360" s="1">
        <v>3093.34</v>
      </c>
      <c r="D2360" s="1">
        <v>8872.31</v>
      </c>
      <c r="E2360" t="b">
        <f t="shared" si="36"/>
        <v>0</v>
      </c>
    </row>
    <row r="2361" spans="1:5" x14ac:dyDescent="0.15">
      <c r="A2361" s="3">
        <v>42625</v>
      </c>
      <c r="B2361" s="1">
        <v>2199.98</v>
      </c>
      <c r="C2361" s="1">
        <v>3052.27</v>
      </c>
      <c r="D2361" s="1">
        <v>8587.4</v>
      </c>
      <c r="E2361" t="b">
        <f t="shared" si="36"/>
        <v>0</v>
      </c>
    </row>
    <row r="2362" spans="1:5" x14ac:dyDescent="0.15">
      <c r="A2362" s="3">
        <v>42626</v>
      </c>
      <c r="B2362" s="1">
        <v>2193.19</v>
      </c>
      <c r="C2362" s="1">
        <v>3044.33</v>
      </c>
      <c r="D2362" s="1">
        <v>8656.68</v>
      </c>
      <c r="E2362" t="b">
        <f t="shared" si="36"/>
        <v>0</v>
      </c>
    </row>
    <row r="2363" spans="1:5" x14ac:dyDescent="0.15">
      <c r="A2363" s="3">
        <v>42627</v>
      </c>
      <c r="B2363" s="1">
        <v>2176.52</v>
      </c>
      <c r="C2363" s="1">
        <v>3021.97</v>
      </c>
      <c r="D2363" s="1">
        <v>8618.15</v>
      </c>
      <c r="E2363" t="b">
        <f t="shared" si="36"/>
        <v>0</v>
      </c>
    </row>
    <row r="2364" spans="1:5" x14ac:dyDescent="0.15">
      <c r="A2364" s="3">
        <v>42632</v>
      </c>
      <c r="B2364" s="1">
        <v>2189.46</v>
      </c>
      <c r="C2364" s="1">
        <v>3043.7</v>
      </c>
      <c r="D2364" s="1">
        <v>8716.49</v>
      </c>
      <c r="E2364" t="b">
        <f t="shared" si="36"/>
        <v>0</v>
      </c>
    </row>
    <row r="2365" spans="1:5" x14ac:dyDescent="0.15">
      <c r="A2365" s="3">
        <v>42633</v>
      </c>
      <c r="B2365" s="1">
        <v>2184.21</v>
      </c>
      <c r="C2365" s="1">
        <v>3036.66</v>
      </c>
      <c r="D2365" s="1">
        <v>8712.2800000000007</v>
      </c>
      <c r="E2365" t="b">
        <f t="shared" si="36"/>
        <v>0</v>
      </c>
    </row>
    <row r="2366" spans="1:5" x14ac:dyDescent="0.15">
      <c r="A2366" s="3">
        <v>42634</v>
      </c>
      <c r="B2366" s="1">
        <v>2187.15</v>
      </c>
      <c r="C2366" s="1">
        <v>3044.24</v>
      </c>
      <c r="D2366" s="1">
        <v>8732</v>
      </c>
      <c r="E2366" t="b">
        <f t="shared" si="36"/>
        <v>0</v>
      </c>
    </row>
    <row r="2367" spans="1:5" x14ac:dyDescent="0.15">
      <c r="A2367" s="3">
        <v>42635</v>
      </c>
      <c r="B2367" s="1">
        <v>2200.6999999999998</v>
      </c>
      <c r="C2367" s="1">
        <v>3072.5</v>
      </c>
      <c r="D2367" s="1">
        <v>8770.09</v>
      </c>
      <c r="E2367" t="b">
        <f t="shared" si="36"/>
        <v>0</v>
      </c>
    </row>
    <row r="2368" spans="1:5" x14ac:dyDescent="0.15">
      <c r="A2368" s="3">
        <v>42636</v>
      </c>
      <c r="B2368" s="1">
        <v>2196.29</v>
      </c>
      <c r="C2368" s="1">
        <v>3057.9</v>
      </c>
      <c r="D2368" s="1">
        <v>8729.61</v>
      </c>
      <c r="E2368" t="b">
        <f t="shared" si="36"/>
        <v>0</v>
      </c>
    </row>
    <row r="2369" spans="1:5" x14ac:dyDescent="0.15">
      <c r="A2369" s="3">
        <v>42639</v>
      </c>
      <c r="B2369" s="1">
        <v>2167.2600000000002</v>
      </c>
      <c r="C2369" s="1">
        <v>3012.71</v>
      </c>
      <c r="D2369" s="1">
        <v>8544.18</v>
      </c>
      <c r="E2369" t="b">
        <f t="shared" si="36"/>
        <v>0</v>
      </c>
    </row>
    <row r="2370" spans="1:5" x14ac:dyDescent="0.15">
      <c r="A2370" s="3">
        <v>42640</v>
      </c>
      <c r="B2370" s="1">
        <v>2176.4499999999998</v>
      </c>
      <c r="C2370" s="1">
        <v>3029.25</v>
      </c>
      <c r="D2370" s="1">
        <v>8604.1</v>
      </c>
      <c r="E2370" t="b">
        <f t="shared" si="36"/>
        <v>0</v>
      </c>
    </row>
    <row r="2371" spans="1:5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  <c r="E2371" t="b">
        <f t="shared" ref="E2371:E2428" si="37">MONTH(A2371)&lt;&gt;MONTH(A2372)</f>
        <v>0</v>
      </c>
    </row>
    <row r="2372" spans="1:5" x14ac:dyDescent="0.15">
      <c r="A2372" s="3">
        <v>42642</v>
      </c>
      <c r="B2372" s="1">
        <v>2175.37</v>
      </c>
      <c r="C2372" s="1">
        <v>3034.55</v>
      </c>
      <c r="D2372" s="1">
        <v>8618.61</v>
      </c>
      <c r="E2372" t="b">
        <f t="shared" si="37"/>
        <v>0</v>
      </c>
    </row>
    <row r="2373" spans="1:5" x14ac:dyDescent="0.15">
      <c r="A2373" s="3">
        <v>42643</v>
      </c>
      <c r="B2373" s="1">
        <v>2177.35</v>
      </c>
      <c r="C2373" s="1">
        <v>3042.62</v>
      </c>
      <c r="D2373" s="1">
        <v>8661.02</v>
      </c>
      <c r="E2373" t="b">
        <f t="shared" si="37"/>
        <v>1</v>
      </c>
    </row>
    <row r="2374" spans="1:5" x14ac:dyDescent="0.15">
      <c r="A2374" s="3">
        <v>42653</v>
      </c>
      <c r="B2374" s="1">
        <v>2202.87</v>
      </c>
      <c r="C2374" s="1">
        <v>3074.78</v>
      </c>
      <c r="D2374" s="1">
        <v>8842.82</v>
      </c>
      <c r="E2374" t="b">
        <f t="shared" si="37"/>
        <v>0</v>
      </c>
    </row>
    <row r="2375" spans="1:5" x14ac:dyDescent="0.15">
      <c r="A2375" s="3">
        <v>42654</v>
      </c>
      <c r="B2375" s="1">
        <v>2209.23</v>
      </c>
      <c r="C2375" s="1">
        <v>3085.49</v>
      </c>
      <c r="D2375" s="1">
        <v>8903.4599999999991</v>
      </c>
      <c r="E2375" t="b">
        <f t="shared" si="37"/>
        <v>0</v>
      </c>
    </row>
    <row r="2376" spans="1:5" x14ac:dyDescent="0.15">
      <c r="A2376" s="3">
        <v>42655</v>
      </c>
      <c r="B2376" s="1">
        <v>2201</v>
      </c>
      <c r="C2376" s="1">
        <v>3077.95</v>
      </c>
      <c r="D2376" s="1">
        <v>8915.44</v>
      </c>
      <c r="E2376" t="b">
        <f t="shared" si="37"/>
        <v>0</v>
      </c>
    </row>
    <row r="2377" spans="1:5" x14ac:dyDescent="0.15">
      <c r="A2377" s="3">
        <v>42656</v>
      </c>
      <c r="B2377" s="1">
        <v>2202.12</v>
      </c>
      <c r="C2377" s="1">
        <v>3080.14</v>
      </c>
      <c r="D2377" s="1">
        <v>8929.51</v>
      </c>
      <c r="E2377" t="b">
        <f t="shared" si="37"/>
        <v>0</v>
      </c>
    </row>
    <row r="2378" spans="1:5" x14ac:dyDescent="0.15">
      <c r="A2378" s="3">
        <v>42657</v>
      </c>
      <c r="B2378" s="1">
        <v>2209.81</v>
      </c>
      <c r="C2378" s="1">
        <v>3087.72</v>
      </c>
      <c r="D2378" s="1">
        <v>8913.7000000000007</v>
      </c>
      <c r="E2378" t="b">
        <f t="shared" si="37"/>
        <v>0</v>
      </c>
    </row>
    <row r="2379" spans="1:5" x14ac:dyDescent="0.15">
      <c r="A2379" s="3">
        <v>42660</v>
      </c>
      <c r="B2379" s="1">
        <v>2192.88</v>
      </c>
      <c r="C2379" s="1">
        <v>3061.8</v>
      </c>
      <c r="D2379" s="1">
        <v>8832.09</v>
      </c>
      <c r="E2379" t="b">
        <f t="shared" si="37"/>
        <v>0</v>
      </c>
    </row>
    <row r="2380" spans="1:5" x14ac:dyDescent="0.15">
      <c r="A2380" s="3">
        <v>42661</v>
      </c>
      <c r="B2380" s="1">
        <v>2222.7800000000002</v>
      </c>
      <c r="C2380" s="1">
        <v>3101.29</v>
      </c>
      <c r="D2380" s="1">
        <v>8966.69</v>
      </c>
      <c r="E2380" t="b">
        <f t="shared" si="37"/>
        <v>0</v>
      </c>
    </row>
    <row r="2381" spans="1:5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  <c r="E2381" t="b">
        <f t="shared" si="37"/>
        <v>0</v>
      </c>
    </row>
    <row r="2382" spans="1:5" x14ac:dyDescent="0.15">
      <c r="A2382" s="3">
        <v>42663</v>
      </c>
      <c r="B2382" s="1">
        <v>2223.42</v>
      </c>
      <c r="C2382" s="1">
        <v>3099.64</v>
      </c>
      <c r="D2382" s="1">
        <v>8995.41</v>
      </c>
      <c r="E2382" t="b">
        <f t="shared" si="37"/>
        <v>0</v>
      </c>
    </row>
    <row r="2383" spans="1:5" x14ac:dyDescent="0.15">
      <c r="A2383" s="3">
        <v>42664</v>
      </c>
      <c r="B2383" s="1">
        <v>2240.75</v>
      </c>
      <c r="C2383" s="1">
        <v>3116.21</v>
      </c>
      <c r="D2383" s="1">
        <v>8943.01</v>
      </c>
      <c r="E2383" t="b">
        <f t="shared" si="37"/>
        <v>0</v>
      </c>
    </row>
    <row r="2384" spans="1:5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  <c r="E2384" t="b">
        <f t="shared" si="37"/>
        <v>0</v>
      </c>
    </row>
    <row r="2385" spans="1:5" x14ac:dyDescent="0.15">
      <c r="A2385" s="3">
        <v>42668</v>
      </c>
      <c r="B2385" s="1">
        <v>2266.17</v>
      </c>
      <c r="C2385" s="1">
        <v>3151.26</v>
      </c>
      <c r="D2385" s="1">
        <v>9039.48</v>
      </c>
      <c r="E2385" t="b">
        <f t="shared" si="37"/>
        <v>0</v>
      </c>
    </row>
    <row r="2386" spans="1:5" x14ac:dyDescent="0.15">
      <c r="A2386" s="3">
        <v>42669</v>
      </c>
      <c r="B2386" s="1">
        <v>2257.12</v>
      </c>
      <c r="C2386" s="1">
        <v>3139.57</v>
      </c>
      <c r="D2386" s="1">
        <v>9000.76</v>
      </c>
      <c r="E2386" t="b">
        <f t="shared" si="37"/>
        <v>0</v>
      </c>
    </row>
    <row r="2387" spans="1:5" x14ac:dyDescent="0.15">
      <c r="A2387" s="3">
        <v>42670</v>
      </c>
      <c r="B2387" s="1">
        <v>2250.2600000000002</v>
      </c>
      <c r="C2387" s="1">
        <v>3127.51</v>
      </c>
      <c r="D2387" s="1">
        <v>8997.02</v>
      </c>
      <c r="E2387" t="b">
        <f t="shared" si="37"/>
        <v>0</v>
      </c>
    </row>
    <row r="2388" spans="1:5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  <c r="E2388" t="b">
        <f t="shared" si="37"/>
        <v>0</v>
      </c>
    </row>
    <row r="2389" spans="1:5" x14ac:dyDescent="0.15">
      <c r="A2389" s="3">
        <v>42674</v>
      </c>
      <c r="B2389" s="1">
        <v>2250.4699999999998</v>
      </c>
      <c r="C2389" s="1">
        <v>3125.58</v>
      </c>
      <c r="D2389" s="1">
        <v>8910.51</v>
      </c>
      <c r="E2389" t="b">
        <f t="shared" si="37"/>
        <v>1</v>
      </c>
    </row>
    <row r="2390" spans="1:5" x14ac:dyDescent="0.15">
      <c r="A2390" s="3">
        <v>42675</v>
      </c>
      <c r="B2390" s="1">
        <v>2263.48</v>
      </c>
      <c r="C2390" s="1">
        <v>3146.29</v>
      </c>
      <c r="D2390" s="1">
        <v>9006.7900000000009</v>
      </c>
      <c r="E2390" t="b">
        <f t="shared" si="37"/>
        <v>0</v>
      </c>
    </row>
    <row r="2391" spans="1:5" x14ac:dyDescent="0.15">
      <c r="A2391" s="3">
        <v>42676</v>
      </c>
      <c r="B2391" s="1">
        <v>2244.7399999999998</v>
      </c>
      <c r="C2391" s="1">
        <v>3118.02</v>
      </c>
      <c r="D2391" s="1">
        <v>8946.74</v>
      </c>
      <c r="E2391" t="b">
        <f t="shared" si="37"/>
        <v>0</v>
      </c>
    </row>
    <row r="2392" spans="1:5" x14ac:dyDescent="0.15">
      <c r="A2392" s="3">
        <v>42677</v>
      </c>
      <c r="B2392" s="1">
        <v>2273.63</v>
      </c>
      <c r="C2392" s="1">
        <v>3149.4</v>
      </c>
      <c r="D2392" s="1">
        <v>9004.85</v>
      </c>
      <c r="E2392" t="b">
        <f t="shared" si="37"/>
        <v>0</v>
      </c>
    </row>
    <row r="2393" spans="1:5" x14ac:dyDescent="0.15">
      <c r="A2393" s="3">
        <v>42678</v>
      </c>
      <c r="B2393" s="1">
        <v>2271.9299999999998</v>
      </c>
      <c r="C2393" s="1">
        <v>3143.56</v>
      </c>
      <c r="D2393" s="1">
        <v>8979.93</v>
      </c>
      <c r="E2393" t="b">
        <f t="shared" si="37"/>
        <v>0</v>
      </c>
    </row>
    <row r="2394" spans="1:5" x14ac:dyDescent="0.15">
      <c r="A2394" s="3">
        <v>42681</v>
      </c>
      <c r="B2394" s="1">
        <v>2276.9499999999998</v>
      </c>
      <c r="C2394" s="1">
        <v>3147.01</v>
      </c>
      <c r="D2394" s="1">
        <v>8975.57</v>
      </c>
      <c r="E2394" t="b">
        <f t="shared" si="37"/>
        <v>0</v>
      </c>
    </row>
    <row r="2395" spans="1:5" x14ac:dyDescent="0.15">
      <c r="A2395" s="3">
        <v>42682</v>
      </c>
      <c r="B2395" s="1">
        <v>2282.42</v>
      </c>
      <c r="C2395" s="1">
        <v>3158.24</v>
      </c>
      <c r="D2395" s="1">
        <v>9030.73</v>
      </c>
      <c r="E2395" t="b">
        <f t="shared" si="37"/>
        <v>0</v>
      </c>
    </row>
    <row r="2396" spans="1:5" x14ac:dyDescent="0.15">
      <c r="A2396" s="3">
        <v>42683</v>
      </c>
      <c r="B2396" s="1">
        <v>2263.92</v>
      </c>
      <c r="C2396" s="1">
        <v>3144.1</v>
      </c>
      <c r="D2396" s="1">
        <v>8967.6</v>
      </c>
      <c r="E2396" t="b">
        <f t="shared" si="37"/>
        <v>0</v>
      </c>
    </row>
    <row r="2397" spans="1:5" x14ac:dyDescent="0.15">
      <c r="A2397" s="3">
        <v>42684</v>
      </c>
      <c r="B2397" s="1">
        <v>2289.4499999999998</v>
      </c>
      <c r="C2397" s="1">
        <v>3177.34</v>
      </c>
      <c r="D2397" s="1">
        <v>9083.84</v>
      </c>
      <c r="E2397" t="b">
        <f t="shared" si="37"/>
        <v>0</v>
      </c>
    </row>
    <row r="2398" spans="1:5" x14ac:dyDescent="0.15">
      <c r="A2398" s="3">
        <v>42685</v>
      </c>
      <c r="B2398" s="1">
        <v>2308.4299999999998</v>
      </c>
      <c r="C2398" s="1">
        <v>3201.37</v>
      </c>
      <c r="D2398" s="1">
        <v>9121.51</v>
      </c>
      <c r="E2398" t="b">
        <f t="shared" si="37"/>
        <v>0</v>
      </c>
    </row>
    <row r="2399" spans="1:5" x14ac:dyDescent="0.15">
      <c r="A2399" s="3">
        <v>42688</v>
      </c>
      <c r="B2399" s="1">
        <v>2317.77</v>
      </c>
      <c r="C2399" s="1">
        <v>3210.91</v>
      </c>
      <c r="D2399" s="1">
        <v>9152.17</v>
      </c>
      <c r="E2399" t="b">
        <f t="shared" si="37"/>
        <v>0</v>
      </c>
    </row>
    <row r="2400" spans="1:5" x14ac:dyDescent="0.15">
      <c r="A2400" s="3">
        <v>42689</v>
      </c>
      <c r="B2400" s="1">
        <v>2310.9</v>
      </c>
      <c r="C2400" s="1">
        <v>3209.4</v>
      </c>
      <c r="D2400" s="1">
        <v>9197.86</v>
      </c>
      <c r="E2400" t="b">
        <f t="shared" si="37"/>
        <v>0</v>
      </c>
    </row>
    <row r="2401" spans="1:5" x14ac:dyDescent="0.15">
      <c r="A2401" s="3">
        <v>42690</v>
      </c>
      <c r="B2401" s="1">
        <v>2309.94</v>
      </c>
      <c r="C2401" s="1">
        <v>3207.04</v>
      </c>
      <c r="D2401" s="1">
        <v>9211.9500000000007</v>
      </c>
      <c r="E2401" t="b">
        <f t="shared" si="37"/>
        <v>0</v>
      </c>
    </row>
    <row r="2402" spans="1:5" x14ac:dyDescent="0.15">
      <c r="A2402" s="3">
        <v>42691</v>
      </c>
      <c r="B2402" s="1">
        <v>2316.7199999999998</v>
      </c>
      <c r="C2402" s="1">
        <v>3216.29</v>
      </c>
      <c r="D2402" s="1">
        <v>9174.44</v>
      </c>
      <c r="E2402" t="b">
        <f t="shared" si="37"/>
        <v>0</v>
      </c>
    </row>
    <row r="2403" spans="1:5" x14ac:dyDescent="0.15">
      <c r="A2403" s="3">
        <v>42692</v>
      </c>
      <c r="B2403" s="1">
        <v>2307.27</v>
      </c>
      <c r="C2403" s="1">
        <v>3202.08</v>
      </c>
      <c r="D2403" s="1">
        <v>9146.2099999999991</v>
      </c>
      <c r="E2403" t="b">
        <f t="shared" si="37"/>
        <v>0</v>
      </c>
    </row>
    <row r="2404" spans="1:5" x14ac:dyDescent="0.15">
      <c r="A2404" s="3">
        <v>42695</v>
      </c>
      <c r="B2404" s="1">
        <v>2334.6799999999998</v>
      </c>
      <c r="C2404" s="1">
        <v>3231.87</v>
      </c>
      <c r="D2404" s="1">
        <v>9167.49</v>
      </c>
      <c r="E2404" t="b">
        <f t="shared" si="37"/>
        <v>0</v>
      </c>
    </row>
    <row r="2405" spans="1:5" x14ac:dyDescent="0.15">
      <c r="A2405" s="3">
        <v>42696</v>
      </c>
      <c r="B2405" s="1">
        <v>2353</v>
      </c>
      <c r="C2405" s="1">
        <v>3257.58</v>
      </c>
      <c r="D2405" s="1">
        <v>9244.2099999999991</v>
      </c>
      <c r="E2405" t="b">
        <f t="shared" si="37"/>
        <v>0</v>
      </c>
    </row>
    <row r="2406" spans="1:5" x14ac:dyDescent="0.15">
      <c r="A2406" s="3">
        <v>42697</v>
      </c>
      <c r="B2406" s="1">
        <v>2360.34</v>
      </c>
      <c r="C2406" s="1">
        <v>3272.66</v>
      </c>
      <c r="D2406" s="1">
        <v>9180.01</v>
      </c>
      <c r="E2406" t="b">
        <f t="shared" si="37"/>
        <v>0</v>
      </c>
    </row>
    <row r="2407" spans="1:5" x14ac:dyDescent="0.15">
      <c r="A2407" s="3">
        <v>42698</v>
      </c>
      <c r="B2407" s="1">
        <v>2368.73</v>
      </c>
      <c r="C2407" s="1">
        <v>3288.06</v>
      </c>
      <c r="D2407" s="1">
        <v>9116.57</v>
      </c>
      <c r="E2407" t="b">
        <f t="shared" si="37"/>
        <v>0</v>
      </c>
    </row>
    <row r="2408" spans="1:5" x14ac:dyDescent="0.15">
      <c r="A2408" s="3">
        <v>42699</v>
      </c>
      <c r="B2408" s="1">
        <v>2393.9499999999998</v>
      </c>
      <c r="C2408" s="1">
        <v>3323.55</v>
      </c>
      <c r="D2408" s="1">
        <v>9134.82</v>
      </c>
      <c r="E2408" t="b">
        <f t="shared" si="37"/>
        <v>0</v>
      </c>
    </row>
    <row r="2409" spans="1:5" x14ac:dyDescent="0.15">
      <c r="A2409" s="3">
        <v>42702</v>
      </c>
      <c r="B2409" s="1">
        <v>2403.14</v>
      </c>
      <c r="C2409" s="1">
        <v>3337.03</v>
      </c>
      <c r="D2409" s="1">
        <v>9133.91</v>
      </c>
      <c r="E2409" t="b">
        <f t="shared" si="37"/>
        <v>0</v>
      </c>
    </row>
    <row r="2410" spans="1:5" x14ac:dyDescent="0.15">
      <c r="A2410" s="3">
        <v>42703</v>
      </c>
      <c r="B2410" s="1">
        <v>2441.58</v>
      </c>
      <c r="C2410" s="1">
        <v>3378.84</v>
      </c>
      <c r="D2410" s="1">
        <v>9031.2900000000009</v>
      </c>
      <c r="E2410" t="b">
        <f t="shared" si="37"/>
        <v>0</v>
      </c>
    </row>
    <row r="2411" spans="1:5" x14ac:dyDescent="0.15">
      <c r="A2411" s="3">
        <v>42704</v>
      </c>
      <c r="B2411" s="1">
        <v>2419.41</v>
      </c>
      <c r="C2411" s="1">
        <v>3351.87</v>
      </c>
      <c r="D2411" s="1">
        <v>9014.91</v>
      </c>
      <c r="E2411" t="b">
        <f t="shared" si="37"/>
        <v>1</v>
      </c>
    </row>
    <row r="2412" spans="1:5" x14ac:dyDescent="0.15">
      <c r="A2412" s="3">
        <v>42705</v>
      </c>
      <c r="B2412" s="1">
        <v>2431.31</v>
      </c>
      <c r="C2412" s="1">
        <v>3378.74</v>
      </c>
      <c r="D2412" s="1">
        <v>9055.99</v>
      </c>
      <c r="E2412" t="b">
        <f t="shared" si="37"/>
        <v>0</v>
      </c>
    </row>
    <row r="2413" spans="1:5" x14ac:dyDescent="0.15">
      <c r="A2413" s="3">
        <v>42706</v>
      </c>
      <c r="B2413" s="1">
        <v>2416.5100000000002</v>
      </c>
      <c r="C2413" s="1">
        <v>3348.15</v>
      </c>
      <c r="D2413" s="1">
        <v>8900.41</v>
      </c>
      <c r="E2413" t="b">
        <f t="shared" si="37"/>
        <v>0</v>
      </c>
    </row>
    <row r="2414" spans="1:5" x14ac:dyDescent="0.15">
      <c r="A2414" s="3">
        <v>42709</v>
      </c>
      <c r="B2414" s="1">
        <v>2375.2600000000002</v>
      </c>
      <c r="C2414" s="1">
        <v>3281.01</v>
      </c>
      <c r="D2414" s="1">
        <v>8851.52</v>
      </c>
      <c r="E2414" t="b">
        <f t="shared" si="37"/>
        <v>0</v>
      </c>
    </row>
    <row r="2415" spans="1:5" x14ac:dyDescent="0.15">
      <c r="A2415" s="3">
        <v>42710</v>
      </c>
      <c r="B2415" s="1">
        <v>2368.6799999999998</v>
      </c>
      <c r="C2415" s="1">
        <v>3272.83</v>
      </c>
      <c r="D2415" s="1">
        <v>8871.73</v>
      </c>
      <c r="E2415" t="b">
        <f t="shared" si="37"/>
        <v>0</v>
      </c>
    </row>
    <row r="2416" spans="1:5" x14ac:dyDescent="0.15">
      <c r="A2416" s="3">
        <v>42711</v>
      </c>
      <c r="B2416" s="1">
        <v>2376.92</v>
      </c>
      <c r="C2416" s="1">
        <v>3281.88</v>
      </c>
      <c r="D2416" s="1">
        <v>8969.14</v>
      </c>
      <c r="E2416" t="b">
        <f t="shared" si="37"/>
        <v>0</v>
      </c>
    </row>
    <row r="2417" spans="1:5" x14ac:dyDescent="0.15">
      <c r="A2417" s="3">
        <v>42712</v>
      </c>
      <c r="B2417" s="1">
        <v>2379</v>
      </c>
      <c r="C2417" s="1">
        <v>3280.77</v>
      </c>
      <c r="D2417" s="1">
        <v>8914.51</v>
      </c>
      <c r="E2417" t="b">
        <f t="shared" si="37"/>
        <v>0</v>
      </c>
    </row>
    <row r="2418" spans="1:5" x14ac:dyDescent="0.15">
      <c r="A2418" s="3">
        <v>42713</v>
      </c>
      <c r="B2418" s="1">
        <v>2411.31</v>
      </c>
      <c r="C2418" s="1">
        <v>3317.53</v>
      </c>
      <c r="D2418" s="1">
        <v>8881.34</v>
      </c>
      <c r="E2418" t="b">
        <f t="shared" si="37"/>
        <v>0</v>
      </c>
    </row>
    <row r="2419" spans="1:5" x14ac:dyDescent="0.15">
      <c r="A2419" s="3">
        <v>42716</v>
      </c>
      <c r="B2419" s="1">
        <v>2387.16</v>
      </c>
      <c r="C2419" s="1">
        <v>3260.96</v>
      </c>
      <c r="D2419" s="1">
        <v>8397.48</v>
      </c>
      <c r="E2419" t="b">
        <f t="shared" si="37"/>
        <v>0</v>
      </c>
    </row>
    <row r="2420" spans="1:5" x14ac:dyDescent="0.15">
      <c r="A2420" s="3">
        <v>42717</v>
      </c>
      <c r="B2420" s="1">
        <v>2372.9299999999998</v>
      </c>
      <c r="C2420" s="1">
        <v>3248.19</v>
      </c>
      <c r="D2420" s="1">
        <v>8433.59</v>
      </c>
      <c r="E2420" t="b">
        <f t="shared" si="37"/>
        <v>0</v>
      </c>
    </row>
    <row r="2421" spans="1:5" x14ac:dyDescent="0.15">
      <c r="A2421" s="3">
        <v>42718</v>
      </c>
      <c r="B2421" s="1">
        <v>2360.38</v>
      </c>
      <c r="C2421" s="1">
        <v>3224.99</v>
      </c>
      <c r="D2421" s="1">
        <v>8378.06</v>
      </c>
      <c r="E2421" t="b">
        <f t="shared" si="37"/>
        <v>0</v>
      </c>
    </row>
    <row r="2422" spans="1:5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  <c r="E2422" t="b">
        <f t="shared" si="37"/>
        <v>0</v>
      </c>
    </row>
    <row r="2423" spans="1:5" x14ac:dyDescent="0.15">
      <c r="A2423" s="3">
        <v>42720</v>
      </c>
      <c r="B2423" s="1">
        <v>2302.3200000000002</v>
      </c>
      <c r="C2423" s="1">
        <v>3168.81</v>
      </c>
      <c r="D2423" s="1">
        <v>8559.99</v>
      </c>
      <c r="E2423" t="b">
        <f t="shared" si="37"/>
        <v>0</v>
      </c>
    </row>
    <row r="2424" spans="1:5" x14ac:dyDescent="0.15">
      <c r="A2424" s="3">
        <v>42723</v>
      </c>
      <c r="B2424" s="1">
        <v>2291.38</v>
      </c>
      <c r="C2424" s="1">
        <v>3148.18</v>
      </c>
      <c r="D2424" s="1">
        <v>8551.33</v>
      </c>
      <c r="E2424" t="b">
        <f t="shared" si="37"/>
        <v>0</v>
      </c>
    </row>
    <row r="2425" spans="1:5" x14ac:dyDescent="0.15">
      <c r="A2425" s="3">
        <v>42724</v>
      </c>
      <c r="B2425" s="1">
        <v>2279.6799999999998</v>
      </c>
      <c r="C2425" s="1">
        <v>3127.3</v>
      </c>
      <c r="D2425" s="1">
        <v>8546.19</v>
      </c>
      <c r="E2425" t="b">
        <f t="shared" si="37"/>
        <v>0</v>
      </c>
    </row>
    <row r="2426" spans="1:5" x14ac:dyDescent="0.15">
      <c r="A2426" s="3">
        <v>42725</v>
      </c>
      <c r="B2426" s="1">
        <v>2297.37</v>
      </c>
      <c r="C2426" s="1">
        <v>3151.72</v>
      </c>
      <c r="D2426" s="1">
        <v>8609.41</v>
      </c>
      <c r="E2426" t="b">
        <f t="shared" si="37"/>
        <v>0</v>
      </c>
    </row>
    <row r="2427" spans="1:5" x14ac:dyDescent="0.15">
      <c r="A2427" s="3">
        <v>42726</v>
      </c>
      <c r="B2427" s="1">
        <v>2292.04</v>
      </c>
      <c r="C2427" s="1">
        <v>3146.58</v>
      </c>
      <c r="D2427" s="1">
        <v>8607.9500000000007</v>
      </c>
      <c r="E2427" t="b">
        <f t="shared" si="37"/>
        <v>0</v>
      </c>
    </row>
    <row r="2428" spans="1:5" x14ac:dyDescent="0.15">
      <c r="A2428" s="3">
        <v>42727</v>
      </c>
      <c r="B2428" s="1">
        <v>2278.48</v>
      </c>
      <c r="C2428" s="1">
        <v>3123.2</v>
      </c>
      <c r="D2428" s="1">
        <v>8509.36</v>
      </c>
      <c r="E2428" t="b">
        <f t="shared" si="37"/>
        <v>1</v>
      </c>
    </row>
  </sheetData>
  <phoneticPr fontId="18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28"/>
  <sheetViews>
    <sheetView workbookViewId="0">
      <selection activeCell="K12" sqref="K12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  <col min="7" max="7" width="9.5" bestFit="1" customWidth="1"/>
  </cols>
  <sheetData>
    <row r="1" spans="1:7" x14ac:dyDescent="0.15">
      <c r="A1" s="3" t="s">
        <v>0</v>
      </c>
      <c r="B1" s="1" t="s">
        <v>1</v>
      </c>
      <c r="C1" s="1" t="s">
        <v>2</v>
      </c>
      <c r="D1" s="1" t="s">
        <v>3</v>
      </c>
      <c r="E1" s="1" t="s">
        <v>8</v>
      </c>
    </row>
    <row r="2" spans="1:7" x14ac:dyDescent="0.15">
      <c r="A2" s="3">
        <v>39086</v>
      </c>
      <c r="B2" s="1">
        <v>1836.14</v>
      </c>
      <c r="C2" s="1">
        <v>2304.2399999999998</v>
      </c>
      <c r="D2" s="1">
        <v>1480.94</v>
      </c>
      <c r="E2" t="b">
        <f>MONTH(A2)&lt;&gt;MONTH(A3)</f>
        <v>0</v>
      </c>
      <c r="G2" s="4">
        <f>AVERAGEIFS(B:B,E:E,TRUE,B:B,"&gt;2000")</f>
        <v>2610.2144827586217</v>
      </c>
    </row>
    <row r="3" spans="1:7" x14ac:dyDescent="0.15">
      <c r="A3" s="3">
        <v>39087</v>
      </c>
      <c r="B3" s="1">
        <v>1815.12</v>
      </c>
      <c r="C3" s="1">
        <v>2287.86</v>
      </c>
      <c r="D3" s="1">
        <v>1517.5</v>
      </c>
      <c r="E3" t="b">
        <f t="shared" ref="E3:E66" si="0">MONTH(A3)&lt;&gt;MONTH(A4)</f>
        <v>0</v>
      </c>
    </row>
    <row r="4" spans="1:7" x14ac:dyDescent="0.15">
      <c r="A4" s="3">
        <v>39090</v>
      </c>
      <c r="B4" s="1">
        <v>1856.62</v>
      </c>
      <c r="C4" s="1">
        <v>2341.1999999999998</v>
      </c>
      <c r="D4" s="1">
        <v>1571.82</v>
      </c>
      <c r="E4" t="b">
        <f t="shared" si="0"/>
        <v>0</v>
      </c>
    </row>
    <row r="5" spans="1:7" x14ac:dyDescent="0.15">
      <c r="A5" s="3">
        <v>39091</v>
      </c>
      <c r="B5" s="1">
        <v>1932.28</v>
      </c>
      <c r="C5" s="1">
        <v>2428.5700000000002</v>
      </c>
      <c r="D5" s="1">
        <v>1610.2</v>
      </c>
      <c r="E5" t="b">
        <f t="shared" si="0"/>
        <v>0</v>
      </c>
    </row>
    <row r="6" spans="1:7" x14ac:dyDescent="0.15">
      <c r="A6" s="3">
        <v>39092</v>
      </c>
      <c r="B6" s="1">
        <v>1963.63</v>
      </c>
      <c r="C6" s="1">
        <v>2482.9</v>
      </c>
      <c r="D6" s="1">
        <v>1653.72</v>
      </c>
      <c r="E6" t="b">
        <f t="shared" si="0"/>
        <v>0</v>
      </c>
    </row>
    <row r="7" spans="1:7" x14ac:dyDescent="0.15">
      <c r="A7" s="3">
        <v>39093</v>
      </c>
      <c r="B7" s="1">
        <v>1927.22</v>
      </c>
      <c r="C7" s="1">
        <v>2449</v>
      </c>
      <c r="D7" s="1">
        <v>1669.98</v>
      </c>
      <c r="E7" t="b">
        <f t="shared" si="0"/>
        <v>0</v>
      </c>
    </row>
    <row r="8" spans="1:7" x14ac:dyDescent="0.15">
      <c r="A8" s="3">
        <v>39094</v>
      </c>
      <c r="B8" s="1">
        <v>1876.14</v>
      </c>
      <c r="C8" s="1">
        <v>2394.84</v>
      </c>
      <c r="D8" s="1">
        <v>1616.33</v>
      </c>
      <c r="E8" t="b">
        <f t="shared" si="0"/>
        <v>0</v>
      </c>
    </row>
    <row r="9" spans="1:7" x14ac:dyDescent="0.15">
      <c r="A9" s="3">
        <v>39097</v>
      </c>
      <c r="B9" s="1">
        <v>1963.16</v>
      </c>
      <c r="C9" s="1">
        <v>2518.63</v>
      </c>
      <c r="D9" s="1">
        <v>1683.9</v>
      </c>
      <c r="E9" t="b">
        <f t="shared" si="0"/>
        <v>0</v>
      </c>
    </row>
    <row r="10" spans="1:7" x14ac:dyDescent="0.15">
      <c r="A10" s="3">
        <v>39098</v>
      </c>
      <c r="B10" s="1">
        <v>1992.1</v>
      </c>
      <c r="C10" s="1">
        <v>2583</v>
      </c>
      <c r="D10" s="1">
        <v>1727.79</v>
      </c>
      <c r="E10" t="b">
        <f t="shared" si="0"/>
        <v>0</v>
      </c>
    </row>
    <row r="11" spans="1:7" x14ac:dyDescent="0.15">
      <c r="A11" s="3">
        <v>39099</v>
      </c>
      <c r="B11" s="1">
        <v>1955.74</v>
      </c>
      <c r="C11" s="1">
        <v>2530.5</v>
      </c>
      <c r="D11" s="1">
        <v>1730.6</v>
      </c>
      <c r="E11" t="b">
        <f t="shared" si="0"/>
        <v>0</v>
      </c>
    </row>
    <row r="12" spans="1:7" x14ac:dyDescent="0.15">
      <c r="A12" s="3">
        <v>39100</v>
      </c>
      <c r="B12" s="1">
        <v>1936.92</v>
      </c>
      <c r="C12" s="1">
        <v>2517.87</v>
      </c>
      <c r="D12" s="1">
        <v>1776.39</v>
      </c>
      <c r="E12" t="b">
        <f t="shared" si="0"/>
        <v>0</v>
      </c>
    </row>
    <row r="13" spans="1:7" x14ac:dyDescent="0.15">
      <c r="A13" s="3">
        <v>39101</v>
      </c>
      <c r="B13" s="1">
        <v>1995.53</v>
      </c>
      <c r="C13" s="1">
        <v>2593.31</v>
      </c>
      <c r="D13" s="1">
        <v>1836.65</v>
      </c>
      <c r="E13" t="b">
        <f t="shared" si="0"/>
        <v>0</v>
      </c>
    </row>
    <row r="14" spans="1:7" x14ac:dyDescent="0.15">
      <c r="A14" s="3">
        <v>39104</v>
      </c>
      <c r="B14" s="1">
        <v>2075.54</v>
      </c>
      <c r="C14" s="1">
        <v>2691.85</v>
      </c>
      <c r="D14" s="1">
        <v>1906.27</v>
      </c>
      <c r="E14" t="b">
        <f t="shared" si="0"/>
        <v>0</v>
      </c>
    </row>
    <row r="15" spans="1:7" x14ac:dyDescent="0.15">
      <c r="A15" s="3">
        <v>39105</v>
      </c>
      <c r="B15" s="1">
        <v>2105.9899999999998</v>
      </c>
      <c r="C15" s="1">
        <v>2710.85</v>
      </c>
      <c r="D15" s="1">
        <v>1921.53</v>
      </c>
      <c r="E15" t="b">
        <f t="shared" si="0"/>
        <v>0</v>
      </c>
    </row>
    <row r="16" spans="1:7" x14ac:dyDescent="0.15">
      <c r="A16" s="3">
        <v>39106</v>
      </c>
      <c r="B16" s="1">
        <v>2145.69</v>
      </c>
      <c r="C16" s="1">
        <v>2751.58</v>
      </c>
      <c r="D16" s="1">
        <v>1926.33</v>
      </c>
      <c r="E16" t="b">
        <f t="shared" si="0"/>
        <v>0</v>
      </c>
    </row>
    <row r="17" spans="1:7" x14ac:dyDescent="0.15">
      <c r="A17" s="3">
        <v>39107</v>
      </c>
      <c r="B17" s="1">
        <v>2098.1799999999998</v>
      </c>
      <c r="C17" s="1">
        <v>2680.21</v>
      </c>
      <c r="D17" s="1">
        <v>1853.94</v>
      </c>
      <c r="E17" t="b">
        <f t="shared" si="0"/>
        <v>0</v>
      </c>
    </row>
    <row r="18" spans="1:7" x14ac:dyDescent="0.15">
      <c r="A18" s="3">
        <v>39108</v>
      </c>
      <c r="B18" s="1">
        <v>2164.5100000000002</v>
      </c>
      <c r="C18" s="1">
        <v>2753.97</v>
      </c>
      <c r="D18" s="1">
        <v>1860.58</v>
      </c>
      <c r="E18" t="b">
        <f t="shared" si="0"/>
        <v>0</v>
      </c>
    </row>
    <row r="19" spans="1:7" x14ac:dyDescent="0.15">
      <c r="A19" s="3">
        <v>39111</v>
      </c>
      <c r="B19" s="1">
        <v>2222.41</v>
      </c>
      <c r="C19" s="1">
        <v>2815.16</v>
      </c>
      <c r="D19" s="1">
        <v>1924.46</v>
      </c>
      <c r="E19" t="b">
        <f t="shared" si="0"/>
        <v>0</v>
      </c>
    </row>
    <row r="20" spans="1:7" x14ac:dyDescent="0.15">
      <c r="A20" s="3">
        <v>39112</v>
      </c>
      <c r="B20" s="1">
        <v>2197.19</v>
      </c>
      <c r="C20" s="1">
        <v>2787.02</v>
      </c>
      <c r="D20" s="1">
        <v>1910.42</v>
      </c>
      <c r="E20" t="b">
        <f t="shared" si="0"/>
        <v>0</v>
      </c>
    </row>
    <row r="21" spans="1:7" x14ac:dyDescent="0.15">
      <c r="A21" s="3">
        <v>39113</v>
      </c>
      <c r="B21" s="1">
        <v>2052.91</v>
      </c>
      <c r="C21" s="1">
        <v>2598.9299999999998</v>
      </c>
      <c r="D21" s="1">
        <v>1830.29</v>
      </c>
      <c r="E21" t="b">
        <f t="shared" si="0"/>
        <v>1</v>
      </c>
    </row>
    <row r="22" spans="1:7" x14ac:dyDescent="0.15">
      <c r="A22" s="3">
        <v>39114</v>
      </c>
      <c r="B22" s="1">
        <v>2051.66</v>
      </c>
      <c r="C22" s="1">
        <v>2601.34</v>
      </c>
      <c r="D22" s="1">
        <v>1834.24</v>
      </c>
      <c r="E22" t="b">
        <f t="shared" si="0"/>
        <v>0</v>
      </c>
      <c r="G22" s="8"/>
    </row>
    <row r="23" spans="1:7" x14ac:dyDescent="0.15">
      <c r="A23" s="3">
        <v>39115</v>
      </c>
      <c r="B23" s="1">
        <v>1954.97</v>
      </c>
      <c r="C23" s="1">
        <v>2480.8000000000002</v>
      </c>
      <c r="D23" s="1">
        <v>1806.41</v>
      </c>
      <c r="E23" t="b">
        <f t="shared" si="0"/>
        <v>0</v>
      </c>
    </row>
    <row r="24" spans="1:7" x14ac:dyDescent="0.15">
      <c r="A24" s="3">
        <v>39118</v>
      </c>
      <c r="B24" s="1">
        <v>1906.03</v>
      </c>
      <c r="C24" s="1">
        <v>2427.58</v>
      </c>
      <c r="D24" s="1">
        <v>1827.62</v>
      </c>
      <c r="E24" t="b">
        <f t="shared" si="0"/>
        <v>0</v>
      </c>
    </row>
    <row r="25" spans="1:7" x14ac:dyDescent="0.15">
      <c r="A25" s="3">
        <v>39119</v>
      </c>
      <c r="B25" s="1">
        <v>1954.16</v>
      </c>
      <c r="C25" s="1">
        <v>2476.3200000000002</v>
      </c>
      <c r="D25" s="1">
        <v>1876.42</v>
      </c>
      <c r="E25" t="b">
        <f t="shared" si="0"/>
        <v>0</v>
      </c>
    </row>
    <row r="26" spans="1:7" x14ac:dyDescent="0.15">
      <c r="A26" s="3">
        <v>39120</v>
      </c>
      <c r="B26" s="1">
        <v>2001.37</v>
      </c>
      <c r="C26" s="1">
        <v>2535.67</v>
      </c>
      <c r="D26" s="1">
        <v>1900.95</v>
      </c>
      <c r="E26" t="b">
        <f t="shared" si="0"/>
        <v>0</v>
      </c>
    </row>
    <row r="27" spans="1:7" x14ac:dyDescent="0.15">
      <c r="A27" s="3">
        <v>39121</v>
      </c>
      <c r="B27" s="1">
        <v>2023.18</v>
      </c>
      <c r="C27" s="1">
        <v>2569.7800000000002</v>
      </c>
      <c r="D27" s="1">
        <v>1936.74</v>
      </c>
      <c r="E27" t="b">
        <f t="shared" si="0"/>
        <v>0</v>
      </c>
    </row>
    <row r="28" spans="1:7" x14ac:dyDescent="0.15">
      <c r="A28" s="3">
        <v>39122</v>
      </c>
      <c r="B28" s="1">
        <v>2003.32</v>
      </c>
      <c r="C28" s="1">
        <v>2545.34</v>
      </c>
      <c r="D28" s="1">
        <v>1938.72</v>
      </c>
      <c r="E28" t="b">
        <f t="shared" si="0"/>
        <v>0</v>
      </c>
    </row>
    <row r="29" spans="1:7" x14ac:dyDescent="0.15">
      <c r="A29" s="3">
        <v>39125</v>
      </c>
      <c r="B29" s="1">
        <v>2082.4</v>
      </c>
      <c r="C29" s="1">
        <v>2647.67</v>
      </c>
      <c r="D29" s="1">
        <v>1979.74</v>
      </c>
      <c r="E29" t="b">
        <f t="shared" si="0"/>
        <v>0</v>
      </c>
    </row>
    <row r="30" spans="1:7" x14ac:dyDescent="0.15">
      <c r="A30" s="3">
        <v>39126</v>
      </c>
      <c r="B30" s="1">
        <v>2108.63</v>
      </c>
      <c r="C30" s="1">
        <v>2687.08</v>
      </c>
      <c r="D30" s="1">
        <v>2011.05</v>
      </c>
      <c r="E30" t="b">
        <f t="shared" si="0"/>
        <v>0</v>
      </c>
    </row>
    <row r="31" spans="1:7" x14ac:dyDescent="0.15">
      <c r="A31" s="3">
        <v>39127</v>
      </c>
      <c r="B31" s="1">
        <v>2174</v>
      </c>
      <c r="C31" s="1">
        <v>2760.04</v>
      </c>
      <c r="D31" s="1">
        <v>2052.67</v>
      </c>
      <c r="E31" t="b">
        <f t="shared" si="0"/>
        <v>0</v>
      </c>
    </row>
    <row r="32" spans="1:7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  <c r="E32" t="b">
        <f t="shared" si="0"/>
        <v>0</v>
      </c>
    </row>
    <row r="33" spans="1:5" x14ac:dyDescent="0.15">
      <c r="A33" s="3">
        <v>39129</v>
      </c>
      <c r="B33" s="1">
        <v>2232.98</v>
      </c>
      <c r="C33" s="1">
        <v>2838.72</v>
      </c>
      <c r="D33" s="1">
        <v>2165.0700000000002</v>
      </c>
      <c r="E33" t="b">
        <f t="shared" si="0"/>
        <v>0</v>
      </c>
    </row>
    <row r="34" spans="1:5" x14ac:dyDescent="0.15">
      <c r="A34" s="3">
        <v>39139</v>
      </c>
      <c r="B34" s="1">
        <v>2242.7600000000002</v>
      </c>
      <c r="C34" s="1">
        <v>2848.46</v>
      </c>
      <c r="D34" s="1">
        <v>2271.81</v>
      </c>
      <c r="E34" t="b">
        <f t="shared" si="0"/>
        <v>0</v>
      </c>
    </row>
    <row r="35" spans="1:5" x14ac:dyDescent="0.15">
      <c r="A35" s="3">
        <v>39140</v>
      </c>
      <c r="B35" s="1">
        <v>2030.36</v>
      </c>
      <c r="C35" s="1">
        <v>2579.89</v>
      </c>
      <c r="D35" s="1">
        <v>2097.4299999999998</v>
      </c>
      <c r="E35" t="b">
        <f t="shared" si="0"/>
        <v>0</v>
      </c>
    </row>
    <row r="36" spans="1:5" x14ac:dyDescent="0.15">
      <c r="A36" s="3">
        <v>39141</v>
      </c>
      <c r="B36" s="1">
        <v>2096.23</v>
      </c>
      <c r="C36" s="1">
        <v>2658.83</v>
      </c>
      <c r="D36" s="1">
        <v>2199.83</v>
      </c>
      <c r="E36" t="b">
        <f t="shared" si="0"/>
        <v>1</v>
      </c>
    </row>
    <row r="37" spans="1:5" x14ac:dyDescent="0.15">
      <c r="A37" s="3">
        <v>39142</v>
      </c>
      <c r="B37" s="1">
        <v>2039.68</v>
      </c>
      <c r="C37" s="1">
        <v>2583.15</v>
      </c>
      <c r="D37" s="1">
        <v>2172.8200000000002</v>
      </c>
      <c r="E37" t="b">
        <f t="shared" si="0"/>
        <v>0</v>
      </c>
    </row>
    <row r="38" spans="1:5" x14ac:dyDescent="0.15">
      <c r="A38" s="3">
        <v>39143</v>
      </c>
      <c r="B38" s="1">
        <v>2069.0700000000002</v>
      </c>
      <c r="C38" s="1">
        <v>2621.11</v>
      </c>
      <c r="D38" s="1">
        <v>2211.79</v>
      </c>
      <c r="E38" t="b">
        <f t="shared" si="0"/>
        <v>0</v>
      </c>
    </row>
    <row r="39" spans="1:5" x14ac:dyDescent="0.15">
      <c r="A39" s="3">
        <v>39146</v>
      </c>
      <c r="B39" s="1">
        <v>2019.73</v>
      </c>
      <c r="C39" s="1">
        <v>2571.88</v>
      </c>
      <c r="D39" s="1">
        <v>2225.25</v>
      </c>
      <c r="E39" t="b">
        <f t="shared" si="0"/>
        <v>0</v>
      </c>
    </row>
    <row r="40" spans="1:5" x14ac:dyDescent="0.15">
      <c r="A40" s="3">
        <v>39147</v>
      </c>
      <c r="B40" s="1">
        <v>2076.87</v>
      </c>
      <c r="C40" s="1">
        <v>2633.19</v>
      </c>
      <c r="D40" s="1">
        <v>2231.35</v>
      </c>
      <c r="E40" t="b">
        <f t="shared" si="0"/>
        <v>0</v>
      </c>
    </row>
    <row r="41" spans="1:5" x14ac:dyDescent="0.15">
      <c r="A41" s="3">
        <v>39148</v>
      </c>
      <c r="B41" s="1">
        <v>2129.48</v>
      </c>
      <c r="C41" s="1">
        <v>2701.28</v>
      </c>
      <c r="D41" s="1">
        <v>2288.4</v>
      </c>
      <c r="E41" t="b">
        <f t="shared" si="0"/>
        <v>0</v>
      </c>
    </row>
    <row r="42" spans="1:5" x14ac:dyDescent="0.15">
      <c r="A42" s="3">
        <v>39149</v>
      </c>
      <c r="B42" s="1">
        <v>2150.15</v>
      </c>
      <c r="C42" s="1">
        <v>2731.62</v>
      </c>
      <c r="D42" s="1">
        <v>2344.16</v>
      </c>
      <c r="E42" t="b">
        <f t="shared" si="0"/>
        <v>0</v>
      </c>
    </row>
    <row r="43" spans="1:5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  <c r="E43" t="b">
        <f t="shared" si="0"/>
        <v>0</v>
      </c>
    </row>
    <row r="44" spans="1:5" x14ac:dyDescent="0.15">
      <c r="A44" s="3">
        <v>39153</v>
      </c>
      <c r="B44" s="1">
        <v>2140.5300000000002</v>
      </c>
      <c r="C44" s="1">
        <v>2710.82</v>
      </c>
      <c r="D44" s="1">
        <v>2449.1</v>
      </c>
      <c r="E44" t="b">
        <f t="shared" si="0"/>
        <v>0</v>
      </c>
    </row>
    <row r="45" spans="1:5" x14ac:dyDescent="0.15">
      <c r="A45" s="3">
        <v>39154</v>
      </c>
      <c r="B45" s="1">
        <v>2149.9699999999998</v>
      </c>
      <c r="C45" s="1">
        <v>2727.36</v>
      </c>
      <c r="D45" s="1">
        <v>2481.59</v>
      </c>
      <c r="E45" t="b">
        <f t="shared" si="0"/>
        <v>0</v>
      </c>
    </row>
    <row r="46" spans="1:5" x14ac:dyDescent="0.15">
      <c r="A46" s="3">
        <v>39155</v>
      </c>
      <c r="B46" s="1">
        <v>2100.56</v>
      </c>
      <c r="C46" s="1">
        <v>2667.78</v>
      </c>
      <c r="D46" s="1">
        <v>2475.98</v>
      </c>
      <c r="E46" t="b">
        <f t="shared" si="0"/>
        <v>0</v>
      </c>
    </row>
    <row r="47" spans="1:5" x14ac:dyDescent="0.15">
      <c r="A47" s="3">
        <v>39156</v>
      </c>
      <c r="B47" s="1">
        <v>2138.0500000000002</v>
      </c>
      <c r="C47" s="1">
        <v>2721.54</v>
      </c>
      <c r="D47" s="1">
        <v>2531.94</v>
      </c>
      <c r="E47" t="b">
        <f t="shared" si="0"/>
        <v>0</v>
      </c>
    </row>
    <row r="48" spans="1:5" x14ac:dyDescent="0.15">
      <c r="A48" s="3">
        <v>39157</v>
      </c>
      <c r="B48" s="1">
        <v>2107.63</v>
      </c>
      <c r="C48" s="1">
        <v>2680.79</v>
      </c>
      <c r="D48" s="1">
        <v>2485.4499999999998</v>
      </c>
      <c r="E48" t="b">
        <f t="shared" si="0"/>
        <v>0</v>
      </c>
    </row>
    <row r="49" spans="1:5" x14ac:dyDescent="0.15">
      <c r="A49" s="3">
        <v>39160</v>
      </c>
      <c r="B49" s="1">
        <v>2176.15</v>
      </c>
      <c r="C49" s="1">
        <v>2751.46</v>
      </c>
      <c r="D49" s="1">
        <v>2538.3000000000002</v>
      </c>
      <c r="E49" t="b">
        <f t="shared" si="0"/>
        <v>0</v>
      </c>
    </row>
    <row r="50" spans="1:5" x14ac:dyDescent="0.15">
      <c r="A50" s="3">
        <v>39161</v>
      </c>
      <c r="B50" s="1">
        <v>2175.13</v>
      </c>
      <c r="C50" s="1">
        <v>2751.61</v>
      </c>
      <c r="D50" s="1">
        <v>2610.54</v>
      </c>
      <c r="E50" t="b">
        <f t="shared" si="0"/>
        <v>0</v>
      </c>
    </row>
    <row r="51" spans="1:5" x14ac:dyDescent="0.15">
      <c r="A51" s="3">
        <v>39162</v>
      </c>
      <c r="B51" s="1">
        <v>2192.9299999999998</v>
      </c>
      <c r="C51" s="1">
        <v>2777.08</v>
      </c>
      <c r="D51" s="1">
        <v>2659.3</v>
      </c>
      <c r="E51" t="b">
        <f t="shared" si="0"/>
        <v>0</v>
      </c>
    </row>
    <row r="52" spans="1:5" x14ac:dyDescent="0.15">
      <c r="A52" s="3">
        <v>39163</v>
      </c>
      <c r="B52" s="1">
        <v>2208.4699999999998</v>
      </c>
      <c r="C52" s="1">
        <v>2793.29</v>
      </c>
      <c r="D52" s="1">
        <v>2677.63</v>
      </c>
      <c r="E52" t="b">
        <f t="shared" si="0"/>
        <v>0</v>
      </c>
    </row>
    <row r="53" spans="1:5" x14ac:dyDescent="0.15">
      <c r="A53" s="3">
        <v>39164</v>
      </c>
      <c r="B53" s="1">
        <v>2200.04</v>
      </c>
      <c r="C53" s="1">
        <v>2789.01</v>
      </c>
      <c r="D53" s="1">
        <v>2708.89</v>
      </c>
      <c r="E53" t="b">
        <f t="shared" si="0"/>
        <v>0</v>
      </c>
    </row>
    <row r="54" spans="1:5" x14ac:dyDescent="0.15">
      <c r="A54" s="3">
        <v>39167</v>
      </c>
      <c r="B54" s="1">
        <v>2230</v>
      </c>
      <c r="C54" s="1">
        <v>2832.49</v>
      </c>
      <c r="D54" s="1">
        <v>2784.11</v>
      </c>
      <c r="E54" t="b">
        <f t="shared" si="0"/>
        <v>0</v>
      </c>
    </row>
    <row r="55" spans="1:5" x14ac:dyDescent="0.15">
      <c r="A55" s="3">
        <v>39168</v>
      </c>
      <c r="B55" s="1">
        <v>2237.2199999999998</v>
      </c>
      <c r="C55" s="1">
        <v>2842.03</v>
      </c>
      <c r="D55" s="1">
        <v>2835.29</v>
      </c>
      <c r="E55" t="b">
        <f t="shared" si="0"/>
        <v>0</v>
      </c>
    </row>
    <row r="56" spans="1:5" x14ac:dyDescent="0.15">
      <c r="A56" s="3">
        <v>39169</v>
      </c>
      <c r="B56" s="1">
        <v>2277.9699999999998</v>
      </c>
      <c r="C56" s="1">
        <v>2874.46</v>
      </c>
      <c r="D56" s="1">
        <v>2816.99</v>
      </c>
      <c r="E56" t="b">
        <f t="shared" si="0"/>
        <v>0</v>
      </c>
    </row>
    <row r="57" spans="1:5" x14ac:dyDescent="0.15">
      <c r="A57" s="3">
        <v>39170</v>
      </c>
      <c r="B57" s="1">
        <v>2301.48</v>
      </c>
      <c r="C57" s="1">
        <v>2892.83</v>
      </c>
      <c r="D57" s="1">
        <v>2702.91</v>
      </c>
      <c r="E57" t="b">
        <f t="shared" si="0"/>
        <v>0</v>
      </c>
    </row>
    <row r="58" spans="1:5" x14ac:dyDescent="0.15">
      <c r="A58" s="3">
        <v>39171</v>
      </c>
      <c r="B58" s="1">
        <v>2288.2600000000002</v>
      </c>
      <c r="C58" s="1">
        <v>2877.97</v>
      </c>
      <c r="D58" s="1">
        <v>2731.19</v>
      </c>
      <c r="E58" t="b">
        <f t="shared" si="0"/>
        <v>1</v>
      </c>
    </row>
    <row r="59" spans="1:5" x14ac:dyDescent="0.15">
      <c r="A59" s="3">
        <v>39174</v>
      </c>
      <c r="B59" s="1">
        <v>2342.52</v>
      </c>
      <c r="C59" s="1">
        <v>2951.32</v>
      </c>
      <c r="D59" s="1">
        <v>2796.51</v>
      </c>
      <c r="E59" t="b">
        <f t="shared" si="0"/>
        <v>0</v>
      </c>
    </row>
    <row r="60" spans="1:5" x14ac:dyDescent="0.15">
      <c r="A60" s="3">
        <v>39175</v>
      </c>
      <c r="B60" s="1">
        <v>2362.98</v>
      </c>
      <c r="C60" s="1">
        <v>2986.33</v>
      </c>
      <c r="D60" s="1">
        <v>2833</v>
      </c>
      <c r="E60" t="b">
        <f t="shared" si="0"/>
        <v>0</v>
      </c>
    </row>
    <row r="61" spans="1:5" x14ac:dyDescent="0.15">
      <c r="A61" s="3">
        <v>39176</v>
      </c>
      <c r="B61" s="1">
        <v>2372.66</v>
      </c>
      <c r="D61" s="1">
        <v>2859.24</v>
      </c>
      <c r="E61" t="b">
        <f t="shared" si="0"/>
        <v>0</v>
      </c>
    </row>
    <row r="62" spans="1:5" x14ac:dyDescent="0.15">
      <c r="A62" s="3">
        <v>39177</v>
      </c>
      <c r="B62" s="1">
        <v>2392.64</v>
      </c>
      <c r="D62" s="1">
        <v>2920.68</v>
      </c>
      <c r="E62" t="b">
        <f t="shared" si="0"/>
        <v>0</v>
      </c>
    </row>
    <row r="63" spans="1:5" x14ac:dyDescent="0.15">
      <c r="A63" s="3">
        <v>39178</v>
      </c>
      <c r="B63" s="1">
        <v>2390.64</v>
      </c>
      <c r="D63" s="1">
        <v>2954.23</v>
      </c>
      <c r="E63" t="b">
        <f t="shared" si="0"/>
        <v>0</v>
      </c>
    </row>
    <row r="64" spans="1:5" x14ac:dyDescent="0.15">
      <c r="A64" s="3">
        <v>39181</v>
      </c>
      <c r="B64" s="1">
        <v>2442.9299999999998</v>
      </c>
      <c r="D64" s="1">
        <v>2999.09</v>
      </c>
      <c r="E64" t="b">
        <f t="shared" si="0"/>
        <v>0</v>
      </c>
    </row>
    <row r="65" spans="1:5" x14ac:dyDescent="0.15">
      <c r="A65" s="3">
        <v>39182</v>
      </c>
      <c r="B65" s="1">
        <v>2473.7600000000002</v>
      </c>
      <c r="C65" s="1">
        <v>3137.41</v>
      </c>
      <c r="D65" s="1">
        <v>3033.29</v>
      </c>
      <c r="E65" t="b">
        <f t="shared" si="0"/>
        <v>0</v>
      </c>
    </row>
    <row r="66" spans="1:5" x14ac:dyDescent="0.15">
      <c r="A66" s="3">
        <v>39183</v>
      </c>
      <c r="B66" s="1">
        <v>2508.4699999999998</v>
      </c>
      <c r="C66" s="1">
        <v>3177.61</v>
      </c>
      <c r="D66" s="1">
        <v>3059.64</v>
      </c>
      <c r="E66" t="b">
        <f t="shared" si="0"/>
        <v>0</v>
      </c>
    </row>
    <row r="67" spans="1:5" x14ac:dyDescent="0.15">
      <c r="A67" s="3">
        <v>39184</v>
      </c>
      <c r="B67" s="1">
        <v>2535.1</v>
      </c>
      <c r="C67" s="1">
        <v>3219.9</v>
      </c>
      <c r="D67" s="1">
        <v>3125.47</v>
      </c>
      <c r="E67" t="b">
        <f t="shared" ref="E67:E130" si="1">MONTH(A67)&lt;&gt;MONTH(A68)</f>
        <v>0</v>
      </c>
    </row>
    <row r="68" spans="1:5" x14ac:dyDescent="0.15">
      <c r="A68" s="3">
        <v>39185</v>
      </c>
      <c r="B68" s="1">
        <v>2517.79</v>
      </c>
      <c r="C68" s="1">
        <v>3216.42</v>
      </c>
      <c r="D68" s="1">
        <v>3147.18</v>
      </c>
      <c r="E68" t="b">
        <f t="shared" si="1"/>
        <v>0</v>
      </c>
    </row>
    <row r="69" spans="1:5" x14ac:dyDescent="0.15">
      <c r="A69" s="3">
        <v>39188</v>
      </c>
      <c r="B69" s="1">
        <v>2585.34</v>
      </c>
      <c r="C69" s="1">
        <v>3299.66</v>
      </c>
      <c r="D69" s="1">
        <v>3238.2</v>
      </c>
      <c r="E69" t="b">
        <f t="shared" si="1"/>
        <v>0</v>
      </c>
    </row>
    <row r="70" spans="1:5" x14ac:dyDescent="0.15">
      <c r="A70" s="3">
        <v>39189</v>
      </c>
      <c r="B70" s="1">
        <v>2577.0100000000002</v>
      </c>
      <c r="C70" s="1">
        <v>3291.49</v>
      </c>
      <c r="D70" s="1">
        <v>3320.88</v>
      </c>
      <c r="E70" t="b">
        <f t="shared" si="1"/>
        <v>0</v>
      </c>
    </row>
    <row r="71" spans="1:5" x14ac:dyDescent="0.15">
      <c r="A71" s="3">
        <v>39190</v>
      </c>
      <c r="B71" s="1">
        <v>2558.52</v>
      </c>
      <c r="C71" s="1">
        <v>3282.58</v>
      </c>
      <c r="D71" s="1">
        <v>3410.57</v>
      </c>
      <c r="E71" t="b">
        <f t="shared" si="1"/>
        <v>0</v>
      </c>
    </row>
    <row r="72" spans="1:5" x14ac:dyDescent="0.15">
      <c r="A72" s="3">
        <v>39191</v>
      </c>
      <c r="B72" s="1">
        <v>2452.5500000000002</v>
      </c>
      <c r="C72" s="1">
        <v>3138.9</v>
      </c>
      <c r="D72" s="1">
        <v>3260.65</v>
      </c>
      <c r="E72" t="b">
        <f t="shared" si="1"/>
        <v>0</v>
      </c>
    </row>
    <row r="73" spans="1:5" x14ac:dyDescent="0.15">
      <c r="A73" s="3">
        <v>39192</v>
      </c>
      <c r="B73" s="1">
        <v>2547.5</v>
      </c>
      <c r="C73" s="1">
        <v>3260.53</v>
      </c>
      <c r="D73" s="1">
        <v>3420.55</v>
      </c>
      <c r="E73" t="b">
        <f t="shared" si="1"/>
        <v>0</v>
      </c>
    </row>
    <row r="74" spans="1:5" x14ac:dyDescent="0.15">
      <c r="A74" s="3">
        <v>39195</v>
      </c>
      <c r="B74" s="1">
        <v>2651.43</v>
      </c>
      <c r="C74" s="1">
        <v>3395.79</v>
      </c>
      <c r="D74" s="1">
        <v>3562.61</v>
      </c>
      <c r="E74" t="b">
        <f t="shared" si="1"/>
        <v>0</v>
      </c>
    </row>
    <row r="75" spans="1:5" x14ac:dyDescent="0.15">
      <c r="A75" s="3">
        <v>39196</v>
      </c>
      <c r="B75" s="1">
        <v>2659.21</v>
      </c>
      <c r="C75" s="1">
        <v>3405.05</v>
      </c>
      <c r="D75" s="1">
        <v>3579.3</v>
      </c>
      <c r="E75" t="b">
        <f t="shared" si="1"/>
        <v>0</v>
      </c>
    </row>
    <row r="76" spans="1:5" x14ac:dyDescent="0.15">
      <c r="A76" s="3">
        <v>39197</v>
      </c>
      <c r="B76" s="1">
        <v>2679.08</v>
      </c>
      <c r="C76" s="1">
        <v>3425.93</v>
      </c>
      <c r="D76" s="1">
        <v>3583.26</v>
      </c>
      <c r="E76" t="b">
        <f t="shared" si="1"/>
        <v>0</v>
      </c>
    </row>
    <row r="77" spans="1:5" x14ac:dyDescent="0.15">
      <c r="A77" s="3">
        <v>39198</v>
      </c>
      <c r="B77" s="1">
        <v>2702.13</v>
      </c>
      <c r="C77" s="1">
        <v>3462.18</v>
      </c>
      <c r="D77" s="1">
        <v>3621.14</v>
      </c>
      <c r="E77" t="b">
        <f t="shared" si="1"/>
        <v>0</v>
      </c>
    </row>
    <row r="78" spans="1:5" x14ac:dyDescent="0.15">
      <c r="A78" s="3">
        <v>39199</v>
      </c>
      <c r="B78" s="1">
        <v>2681.3</v>
      </c>
      <c r="C78" s="1">
        <v>3425.93</v>
      </c>
      <c r="D78" s="1">
        <v>3615.14</v>
      </c>
      <c r="E78" t="b">
        <f t="shared" si="1"/>
        <v>0</v>
      </c>
    </row>
    <row r="79" spans="1:5" x14ac:dyDescent="0.15">
      <c r="A79" s="3">
        <v>39202</v>
      </c>
      <c r="B79" s="1">
        <v>2757.83</v>
      </c>
      <c r="C79" s="1">
        <v>3515.81</v>
      </c>
      <c r="D79" s="1">
        <v>3654.97</v>
      </c>
      <c r="E79" t="b">
        <f t="shared" si="1"/>
        <v>1</v>
      </c>
    </row>
    <row r="80" spans="1:5" x14ac:dyDescent="0.15">
      <c r="A80" s="3">
        <v>39210</v>
      </c>
      <c r="B80" s="1">
        <v>2831.26</v>
      </c>
      <c r="C80" s="1">
        <v>3628.88</v>
      </c>
      <c r="D80" s="1">
        <v>3814.82</v>
      </c>
      <c r="E80" t="b">
        <f t="shared" si="1"/>
        <v>0</v>
      </c>
    </row>
    <row r="81" spans="1:5" x14ac:dyDescent="0.15">
      <c r="A81" s="3">
        <v>39211</v>
      </c>
      <c r="B81" s="1">
        <v>2860.31</v>
      </c>
      <c r="C81" s="1">
        <v>3669.34</v>
      </c>
      <c r="D81" s="1">
        <v>3864.12</v>
      </c>
      <c r="E81" t="b">
        <f t="shared" si="1"/>
        <v>0</v>
      </c>
    </row>
    <row r="82" spans="1:5" x14ac:dyDescent="0.15">
      <c r="A82" s="3">
        <v>39212</v>
      </c>
      <c r="B82" s="1">
        <v>2885.72</v>
      </c>
      <c r="C82" s="1">
        <v>3696.23</v>
      </c>
      <c r="D82" s="1">
        <v>3896.25</v>
      </c>
      <c r="E82" t="b">
        <f t="shared" si="1"/>
        <v>0</v>
      </c>
    </row>
    <row r="83" spans="1:5" x14ac:dyDescent="0.15">
      <c r="A83" s="3">
        <v>39213</v>
      </c>
      <c r="B83" s="1">
        <v>2867.97</v>
      </c>
      <c r="C83" s="1">
        <v>3673.89</v>
      </c>
      <c r="D83" s="1">
        <v>3891.92</v>
      </c>
      <c r="E83" t="b">
        <f t="shared" si="1"/>
        <v>0</v>
      </c>
    </row>
    <row r="84" spans="1:5" x14ac:dyDescent="0.15">
      <c r="A84" s="3">
        <v>39216</v>
      </c>
      <c r="B84" s="1">
        <v>2885.5</v>
      </c>
      <c r="C84" s="1">
        <v>3711.72</v>
      </c>
      <c r="D84" s="1">
        <v>3923.15</v>
      </c>
      <c r="E84" t="b">
        <f t="shared" si="1"/>
        <v>0</v>
      </c>
    </row>
    <row r="85" spans="1:5" x14ac:dyDescent="0.15">
      <c r="A85" s="3">
        <v>39217</v>
      </c>
      <c r="B85" s="1">
        <v>2770.66</v>
      </c>
      <c r="C85" s="1">
        <v>3573.79</v>
      </c>
      <c r="D85" s="1">
        <v>3801.79</v>
      </c>
      <c r="E85" t="b">
        <f t="shared" si="1"/>
        <v>0</v>
      </c>
    </row>
    <row r="86" spans="1:5" x14ac:dyDescent="0.15">
      <c r="A86" s="3">
        <v>39218</v>
      </c>
      <c r="B86" s="1">
        <v>2828.52</v>
      </c>
      <c r="C86" s="1">
        <v>3652.66</v>
      </c>
      <c r="D86" s="1">
        <v>3873.75</v>
      </c>
      <c r="E86" t="b">
        <f t="shared" si="1"/>
        <v>0</v>
      </c>
    </row>
    <row r="87" spans="1:5" x14ac:dyDescent="0.15">
      <c r="A87" s="3">
        <v>39219</v>
      </c>
      <c r="B87" s="1">
        <v>2872.79</v>
      </c>
      <c r="C87" s="1">
        <v>3720.82</v>
      </c>
      <c r="D87" s="1">
        <v>3982.92</v>
      </c>
      <c r="E87" t="b">
        <f t="shared" si="1"/>
        <v>0</v>
      </c>
    </row>
    <row r="88" spans="1:5" x14ac:dyDescent="0.15">
      <c r="A88" s="3">
        <v>39220</v>
      </c>
      <c r="B88" s="1">
        <v>2854.32</v>
      </c>
      <c r="C88" s="1">
        <v>3712.72</v>
      </c>
      <c r="D88" s="1">
        <v>4032.92</v>
      </c>
      <c r="E88" t="b">
        <f t="shared" si="1"/>
        <v>0</v>
      </c>
    </row>
    <row r="89" spans="1:5" x14ac:dyDescent="0.15">
      <c r="A89" s="3">
        <v>39223</v>
      </c>
      <c r="B89" s="1">
        <v>2864.7</v>
      </c>
      <c r="C89" s="1">
        <v>3739.8</v>
      </c>
      <c r="D89" s="1">
        <v>4138.97</v>
      </c>
      <c r="E89" t="b">
        <f t="shared" si="1"/>
        <v>0</v>
      </c>
    </row>
    <row r="90" spans="1:5" x14ac:dyDescent="0.15">
      <c r="A90" s="3">
        <v>39224</v>
      </c>
      <c r="B90" s="1">
        <v>2882.67</v>
      </c>
      <c r="C90" s="1">
        <v>3772.7</v>
      </c>
      <c r="D90" s="1">
        <v>4227.78</v>
      </c>
      <c r="E90" t="b">
        <f t="shared" si="1"/>
        <v>0</v>
      </c>
    </row>
    <row r="91" spans="1:5" x14ac:dyDescent="0.15">
      <c r="A91" s="3">
        <v>39225</v>
      </c>
      <c r="B91" s="1">
        <v>2919.94</v>
      </c>
      <c r="C91" s="1">
        <v>3830.26</v>
      </c>
      <c r="D91" s="1">
        <v>4347.9799999999996</v>
      </c>
      <c r="E91" t="b">
        <f t="shared" si="1"/>
        <v>0</v>
      </c>
    </row>
    <row r="92" spans="1:5" x14ac:dyDescent="0.15">
      <c r="A92" s="3">
        <v>39226</v>
      </c>
      <c r="B92" s="1">
        <v>2906.81</v>
      </c>
      <c r="C92" s="1">
        <v>3805.43</v>
      </c>
      <c r="D92" s="1">
        <v>4346.68</v>
      </c>
      <c r="E92" t="b">
        <f t="shared" si="1"/>
        <v>0</v>
      </c>
    </row>
    <row r="93" spans="1:5" x14ac:dyDescent="0.15">
      <c r="A93" s="3">
        <v>39227</v>
      </c>
      <c r="B93" s="1">
        <v>2942.51</v>
      </c>
      <c r="C93" s="1">
        <v>3852.2</v>
      </c>
      <c r="D93" s="1">
        <v>4384.99</v>
      </c>
      <c r="E93" t="b">
        <f t="shared" si="1"/>
        <v>0</v>
      </c>
    </row>
    <row r="94" spans="1:5" x14ac:dyDescent="0.15">
      <c r="A94" s="3">
        <v>39230</v>
      </c>
      <c r="B94" s="1">
        <v>2998.86</v>
      </c>
      <c r="C94" s="1">
        <v>3935.12</v>
      </c>
      <c r="D94" s="1">
        <v>4448.76</v>
      </c>
      <c r="E94" t="b">
        <f t="shared" si="1"/>
        <v>0</v>
      </c>
    </row>
    <row r="95" spans="1:5" x14ac:dyDescent="0.15">
      <c r="A95" s="3">
        <v>39231</v>
      </c>
      <c r="B95" s="1">
        <v>3050.44</v>
      </c>
      <c r="C95" s="1">
        <v>4020.98</v>
      </c>
      <c r="D95" s="1">
        <v>4484.4399999999996</v>
      </c>
      <c r="E95" t="b">
        <f t="shared" si="1"/>
        <v>0</v>
      </c>
    </row>
    <row r="96" spans="1:5" x14ac:dyDescent="0.15">
      <c r="A96" s="3">
        <v>39232</v>
      </c>
      <c r="B96" s="1">
        <v>2857</v>
      </c>
      <c r="C96" s="1">
        <v>3764.52</v>
      </c>
      <c r="D96" s="1">
        <v>4151</v>
      </c>
      <c r="E96" t="b">
        <f t="shared" si="1"/>
        <v>0</v>
      </c>
    </row>
    <row r="97" spans="1:5" x14ac:dyDescent="0.15">
      <c r="A97" s="3">
        <v>39233</v>
      </c>
      <c r="B97" s="1">
        <v>2940.37</v>
      </c>
      <c r="C97" s="1">
        <v>3874.77</v>
      </c>
      <c r="D97" s="1">
        <v>3894.68</v>
      </c>
      <c r="E97" t="b">
        <f t="shared" si="1"/>
        <v>1</v>
      </c>
    </row>
    <row r="98" spans="1:5" x14ac:dyDescent="0.15">
      <c r="A98" s="3">
        <v>39234</v>
      </c>
      <c r="B98" s="1">
        <v>2906.59</v>
      </c>
      <c r="C98" s="1">
        <v>3789.95</v>
      </c>
      <c r="D98" s="1">
        <v>3632.9</v>
      </c>
      <c r="E98" t="b">
        <f t="shared" si="1"/>
        <v>0</v>
      </c>
    </row>
    <row r="99" spans="1:5" x14ac:dyDescent="0.15">
      <c r="A99" s="3">
        <v>39237</v>
      </c>
      <c r="B99" s="1">
        <v>2695.76</v>
      </c>
      <c r="C99" s="1">
        <v>3513.28</v>
      </c>
      <c r="D99" s="1">
        <v>3359.93</v>
      </c>
      <c r="E99" t="b">
        <f t="shared" si="1"/>
        <v>0</v>
      </c>
    </row>
    <row r="100" spans="1:5" x14ac:dyDescent="0.15">
      <c r="A100" s="3">
        <v>39238</v>
      </c>
      <c r="B100" s="1">
        <v>2778.66</v>
      </c>
      <c r="C100" s="1">
        <v>3635.87</v>
      </c>
      <c r="D100" s="1">
        <v>3321.85</v>
      </c>
      <c r="E100" t="b">
        <f t="shared" si="1"/>
        <v>0</v>
      </c>
    </row>
    <row r="101" spans="1:5" x14ac:dyDescent="0.15">
      <c r="A101" s="3">
        <v>39239</v>
      </c>
      <c r="B101" s="1">
        <v>2781.32</v>
      </c>
      <c r="C101" s="1">
        <v>3661.71</v>
      </c>
      <c r="D101" s="1">
        <v>3354.83</v>
      </c>
      <c r="E101" t="b">
        <f t="shared" si="1"/>
        <v>0</v>
      </c>
    </row>
    <row r="102" spans="1:5" x14ac:dyDescent="0.15">
      <c r="A102" s="3">
        <v>39240</v>
      </c>
      <c r="B102" s="1">
        <v>2856.54</v>
      </c>
      <c r="C102" s="1">
        <v>3758.79</v>
      </c>
      <c r="D102" s="1">
        <v>3505.62</v>
      </c>
      <c r="E102" t="b">
        <f t="shared" si="1"/>
        <v>0</v>
      </c>
    </row>
    <row r="103" spans="1:5" x14ac:dyDescent="0.15">
      <c r="A103" s="3">
        <v>39241</v>
      </c>
      <c r="B103" s="1">
        <v>2856.02</v>
      </c>
      <c r="C103" s="1">
        <v>3766.32</v>
      </c>
      <c r="D103" s="1">
        <v>3578.51</v>
      </c>
      <c r="E103" t="b">
        <f t="shared" si="1"/>
        <v>0</v>
      </c>
    </row>
    <row r="104" spans="1:5" x14ac:dyDescent="0.15">
      <c r="A104" s="3">
        <v>39244</v>
      </c>
      <c r="B104" s="1">
        <v>2918.3</v>
      </c>
      <c r="C104" s="1">
        <v>3859.33</v>
      </c>
      <c r="D104" s="1">
        <v>3625.51</v>
      </c>
      <c r="E104" t="b">
        <f t="shared" si="1"/>
        <v>0</v>
      </c>
    </row>
    <row r="105" spans="1:5" x14ac:dyDescent="0.15">
      <c r="A105" s="3">
        <v>39245</v>
      </c>
      <c r="B105" s="1">
        <v>2982.9</v>
      </c>
      <c r="C105" s="1">
        <v>3950.68</v>
      </c>
      <c r="D105" s="1">
        <v>3682.44</v>
      </c>
      <c r="E105" t="b">
        <f t="shared" si="1"/>
        <v>0</v>
      </c>
    </row>
    <row r="106" spans="1:5" x14ac:dyDescent="0.15">
      <c r="A106" s="3">
        <v>39246</v>
      </c>
      <c r="B106" s="1">
        <v>3045.94</v>
      </c>
      <c r="C106" s="1">
        <v>4026.33</v>
      </c>
      <c r="D106" s="1">
        <v>3838.02</v>
      </c>
      <c r="E106" t="b">
        <f t="shared" si="1"/>
        <v>0</v>
      </c>
    </row>
    <row r="107" spans="1:5" x14ac:dyDescent="0.15">
      <c r="A107" s="3">
        <v>39247</v>
      </c>
      <c r="B107" s="1">
        <v>3010.17</v>
      </c>
      <c r="C107" s="1">
        <v>3976.44</v>
      </c>
      <c r="D107" s="1">
        <v>3776.99</v>
      </c>
      <c r="E107" t="b">
        <f t="shared" si="1"/>
        <v>0</v>
      </c>
    </row>
    <row r="108" spans="1:5" x14ac:dyDescent="0.15">
      <c r="A108" s="3">
        <v>39248</v>
      </c>
      <c r="B108" s="1">
        <v>3035.78</v>
      </c>
      <c r="C108" s="1">
        <v>3994.61</v>
      </c>
      <c r="D108" s="1">
        <v>3763.26</v>
      </c>
      <c r="E108" t="b">
        <f t="shared" si="1"/>
        <v>0</v>
      </c>
    </row>
    <row r="109" spans="1:5" x14ac:dyDescent="0.15">
      <c r="A109" s="3">
        <v>39251</v>
      </c>
      <c r="B109" s="1">
        <v>3133.53</v>
      </c>
      <c r="C109" s="1">
        <v>4118.8</v>
      </c>
      <c r="D109" s="1">
        <v>3878.97</v>
      </c>
      <c r="E109" t="b">
        <f t="shared" si="1"/>
        <v>0</v>
      </c>
    </row>
    <row r="110" spans="1:5" x14ac:dyDescent="0.15">
      <c r="A110" s="3">
        <v>39252</v>
      </c>
      <c r="B110" s="1">
        <v>3132.3</v>
      </c>
      <c r="C110" s="1">
        <v>4136.58</v>
      </c>
      <c r="D110" s="1">
        <v>3958.33</v>
      </c>
      <c r="E110" t="b">
        <f t="shared" si="1"/>
        <v>0</v>
      </c>
    </row>
    <row r="111" spans="1:5" x14ac:dyDescent="0.15">
      <c r="A111" s="3">
        <v>39253</v>
      </c>
      <c r="B111" s="1">
        <v>3059.16</v>
      </c>
      <c r="C111" s="1">
        <v>4053.24</v>
      </c>
      <c r="D111" s="1">
        <v>3867.76</v>
      </c>
      <c r="E111" t="b">
        <f t="shared" si="1"/>
        <v>0</v>
      </c>
    </row>
    <row r="112" spans="1:5" x14ac:dyDescent="0.15">
      <c r="A112" s="3">
        <v>39254</v>
      </c>
      <c r="B112" s="1">
        <v>3109.92</v>
      </c>
      <c r="C112" s="1">
        <v>4116.8599999999997</v>
      </c>
      <c r="D112" s="1">
        <v>3821.4</v>
      </c>
      <c r="E112" t="b">
        <f t="shared" si="1"/>
        <v>0</v>
      </c>
    </row>
    <row r="113" spans="1:5" x14ac:dyDescent="0.15">
      <c r="A113" s="3">
        <v>39255</v>
      </c>
      <c r="B113" s="1">
        <v>3037.51</v>
      </c>
      <c r="C113" s="1">
        <v>4011.94</v>
      </c>
      <c r="D113" s="1">
        <v>3587.39</v>
      </c>
      <c r="E113" t="b">
        <f t="shared" si="1"/>
        <v>0</v>
      </c>
    </row>
    <row r="114" spans="1:5" x14ac:dyDescent="0.15">
      <c r="A114" s="3">
        <v>39258</v>
      </c>
      <c r="B114" s="1">
        <v>2942.29</v>
      </c>
      <c r="C114" s="1">
        <v>3876.15</v>
      </c>
      <c r="D114" s="1">
        <v>3338.37</v>
      </c>
      <c r="E114" t="b">
        <f t="shared" si="1"/>
        <v>0</v>
      </c>
    </row>
    <row r="115" spans="1:5" x14ac:dyDescent="0.15">
      <c r="A115" s="3">
        <v>39259</v>
      </c>
      <c r="B115" s="1">
        <v>2966.24</v>
      </c>
      <c r="C115" s="1">
        <v>3911.31</v>
      </c>
      <c r="D115" s="1">
        <v>3383.89</v>
      </c>
      <c r="E115" t="b">
        <f t="shared" si="1"/>
        <v>0</v>
      </c>
    </row>
    <row r="116" spans="1:5" x14ac:dyDescent="0.15">
      <c r="A116" s="3">
        <v>39260</v>
      </c>
      <c r="B116" s="1">
        <v>3057.34</v>
      </c>
      <c r="C116" s="1">
        <v>4024.04</v>
      </c>
      <c r="D116" s="1">
        <v>3467.48</v>
      </c>
      <c r="E116" t="b">
        <f t="shared" si="1"/>
        <v>0</v>
      </c>
    </row>
    <row r="117" spans="1:5" x14ac:dyDescent="0.15">
      <c r="A117" s="3">
        <v>39261</v>
      </c>
      <c r="B117" s="1">
        <v>2969.49</v>
      </c>
      <c r="C117" s="1">
        <v>3882.57</v>
      </c>
      <c r="D117" s="1">
        <v>3299.12</v>
      </c>
      <c r="E117" t="b">
        <f t="shared" si="1"/>
        <v>0</v>
      </c>
    </row>
    <row r="118" spans="1:5" x14ac:dyDescent="0.15">
      <c r="A118" s="3">
        <v>39262</v>
      </c>
      <c r="B118" s="1">
        <v>2915.88</v>
      </c>
      <c r="C118" s="1">
        <v>3821.63</v>
      </c>
      <c r="D118" s="1">
        <v>3152.37</v>
      </c>
      <c r="E118" t="b">
        <f t="shared" si="1"/>
        <v>1</v>
      </c>
    </row>
    <row r="119" spans="1:5" x14ac:dyDescent="0.15">
      <c r="A119" s="3">
        <v>39265</v>
      </c>
      <c r="B119" s="1">
        <v>2910.89</v>
      </c>
      <c r="C119" s="1">
        <v>3813.95</v>
      </c>
      <c r="D119" s="1">
        <v>3223.95</v>
      </c>
      <c r="E119" t="b">
        <f t="shared" si="1"/>
        <v>0</v>
      </c>
    </row>
    <row r="120" spans="1:5" x14ac:dyDescent="0.15">
      <c r="A120" s="3">
        <v>39266</v>
      </c>
      <c r="B120" s="1">
        <v>2955.21</v>
      </c>
      <c r="C120" s="1">
        <v>3874.55</v>
      </c>
      <c r="D120" s="1">
        <v>3271.84</v>
      </c>
      <c r="E120" t="b">
        <f t="shared" si="1"/>
        <v>0</v>
      </c>
    </row>
    <row r="121" spans="1:5" x14ac:dyDescent="0.15">
      <c r="A121" s="3">
        <v>39267</v>
      </c>
      <c r="B121" s="1">
        <v>2877.8</v>
      </c>
      <c r="C121" s="1">
        <v>3785.83</v>
      </c>
      <c r="D121" s="1">
        <v>3176.33</v>
      </c>
      <c r="E121" t="b">
        <f t="shared" si="1"/>
        <v>0</v>
      </c>
    </row>
    <row r="122" spans="1:5" x14ac:dyDescent="0.15">
      <c r="A122" s="3">
        <v>39268</v>
      </c>
      <c r="B122" s="1">
        <v>2745.97</v>
      </c>
      <c r="C122" s="1">
        <v>3592.41</v>
      </c>
      <c r="D122" s="1">
        <v>2962.84</v>
      </c>
      <c r="E122" t="b">
        <f t="shared" si="1"/>
        <v>0</v>
      </c>
    </row>
    <row r="123" spans="1:5" x14ac:dyDescent="0.15">
      <c r="A123" s="3">
        <v>39269</v>
      </c>
      <c r="B123" s="1">
        <v>2860.74</v>
      </c>
      <c r="C123" s="1">
        <v>3753.7</v>
      </c>
      <c r="D123" s="1">
        <v>3147.56</v>
      </c>
      <c r="E123" t="b">
        <f t="shared" si="1"/>
        <v>0</v>
      </c>
    </row>
    <row r="124" spans="1:5" x14ac:dyDescent="0.15">
      <c r="A124" s="3">
        <v>39272</v>
      </c>
      <c r="B124" s="1">
        <v>2939.1</v>
      </c>
      <c r="C124" s="1">
        <v>3861.27</v>
      </c>
      <c r="D124" s="1">
        <v>3244.46</v>
      </c>
      <c r="E124" t="b">
        <f t="shared" si="1"/>
        <v>0</v>
      </c>
    </row>
    <row r="125" spans="1:5" x14ac:dyDescent="0.15">
      <c r="A125" s="3">
        <v>39273</v>
      </c>
      <c r="B125" s="1">
        <v>2936.94</v>
      </c>
      <c r="C125" s="1">
        <v>3840.29</v>
      </c>
      <c r="D125" s="1">
        <v>3165.1</v>
      </c>
      <c r="E125" t="b">
        <f t="shared" si="1"/>
        <v>0</v>
      </c>
    </row>
    <row r="126" spans="1:5" x14ac:dyDescent="0.15">
      <c r="A126" s="3">
        <v>39274</v>
      </c>
      <c r="B126" s="1">
        <v>2937.6</v>
      </c>
      <c r="C126" s="1">
        <v>3850.28</v>
      </c>
      <c r="D126" s="1">
        <v>3195.87</v>
      </c>
      <c r="E126" t="b">
        <f t="shared" si="1"/>
        <v>0</v>
      </c>
    </row>
    <row r="127" spans="1:5" x14ac:dyDescent="0.15">
      <c r="A127" s="3">
        <v>39275</v>
      </c>
      <c r="B127" s="1">
        <v>2969.57</v>
      </c>
      <c r="C127" s="1">
        <v>3886.81</v>
      </c>
      <c r="D127" s="1">
        <v>3229.94</v>
      </c>
      <c r="E127" t="b">
        <f t="shared" si="1"/>
        <v>0</v>
      </c>
    </row>
    <row r="128" spans="1:5" x14ac:dyDescent="0.15">
      <c r="A128" s="3">
        <v>39276</v>
      </c>
      <c r="B128" s="1">
        <v>2970.34</v>
      </c>
      <c r="C128" s="1">
        <v>3887.14</v>
      </c>
      <c r="D128" s="1">
        <v>3223.99</v>
      </c>
      <c r="E128" t="b">
        <f t="shared" si="1"/>
        <v>0</v>
      </c>
    </row>
    <row r="129" spans="1:5" x14ac:dyDescent="0.15">
      <c r="A129" s="3">
        <v>39279</v>
      </c>
      <c r="B129" s="1">
        <v>2878.36</v>
      </c>
      <c r="C129" s="1">
        <v>3766.46</v>
      </c>
      <c r="D129" s="1">
        <v>3104.85</v>
      </c>
      <c r="E129" t="b">
        <f t="shared" si="1"/>
        <v>0</v>
      </c>
    </row>
    <row r="130" spans="1:5" x14ac:dyDescent="0.15">
      <c r="A130" s="3">
        <v>39280</v>
      </c>
      <c r="B130" s="1">
        <v>2956.5</v>
      </c>
      <c r="C130" s="1">
        <v>3876.65</v>
      </c>
      <c r="D130" s="1">
        <v>3156.06</v>
      </c>
      <c r="E130" t="b">
        <f t="shared" si="1"/>
        <v>0</v>
      </c>
    </row>
    <row r="131" spans="1:5" x14ac:dyDescent="0.15">
      <c r="A131" s="3">
        <v>39281</v>
      </c>
      <c r="B131" s="1">
        <v>2978.9</v>
      </c>
      <c r="C131" s="1">
        <v>3910.55</v>
      </c>
      <c r="D131" s="1">
        <v>3149.73</v>
      </c>
      <c r="E131" t="b">
        <f t="shared" ref="E131:E194" si="2">MONTH(A131)&lt;&gt;MONTH(A132)</f>
        <v>0</v>
      </c>
    </row>
    <row r="132" spans="1:5" x14ac:dyDescent="0.15">
      <c r="A132" s="3">
        <v>39282</v>
      </c>
      <c r="B132" s="1">
        <v>2972.5</v>
      </c>
      <c r="C132" s="1">
        <v>3896.11</v>
      </c>
      <c r="D132" s="1">
        <v>3173.07</v>
      </c>
      <c r="E132" t="b">
        <f t="shared" si="2"/>
        <v>0</v>
      </c>
    </row>
    <row r="133" spans="1:5" x14ac:dyDescent="0.15">
      <c r="A133" s="3">
        <v>39283</v>
      </c>
      <c r="B133" s="1">
        <v>3102.79</v>
      </c>
      <c r="C133" s="1">
        <v>4072.61</v>
      </c>
      <c r="D133" s="1">
        <v>3281.92</v>
      </c>
      <c r="E133" t="b">
        <f t="shared" si="2"/>
        <v>0</v>
      </c>
    </row>
    <row r="134" spans="1:5" x14ac:dyDescent="0.15">
      <c r="A134" s="3">
        <v>39286</v>
      </c>
      <c r="B134" s="1">
        <v>3225.64</v>
      </c>
      <c r="C134" s="1">
        <v>4251.57</v>
      </c>
      <c r="D134" s="1">
        <v>3467.96</v>
      </c>
      <c r="E134" t="b">
        <f t="shared" si="2"/>
        <v>0</v>
      </c>
    </row>
    <row r="135" spans="1:5" x14ac:dyDescent="0.15">
      <c r="A135" s="3">
        <v>39287</v>
      </c>
      <c r="B135" s="1">
        <v>3226.96</v>
      </c>
      <c r="C135" s="1">
        <v>4256.04</v>
      </c>
      <c r="D135" s="1">
        <v>3512.93</v>
      </c>
      <c r="E135" t="b">
        <f t="shared" si="2"/>
        <v>0</v>
      </c>
    </row>
    <row r="136" spans="1:5" x14ac:dyDescent="0.15">
      <c r="A136" s="3">
        <v>39288</v>
      </c>
      <c r="B136" s="1">
        <v>3304.75</v>
      </c>
      <c r="C136" s="1">
        <v>4352.55</v>
      </c>
      <c r="D136" s="1">
        <v>3642.35</v>
      </c>
      <c r="E136" t="b">
        <f t="shared" si="2"/>
        <v>0</v>
      </c>
    </row>
    <row r="137" spans="1:5" x14ac:dyDescent="0.15">
      <c r="A137" s="3">
        <v>39289</v>
      </c>
      <c r="B137" s="1">
        <v>3315.02</v>
      </c>
      <c r="C137" s="1">
        <v>4370.47</v>
      </c>
      <c r="D137" s="1">
        <v>3731.4</v>
      </c>
      <c r="E137" t="b">
        <f t="shared" si="2"/>
        <v>0</v>
      </c>
    </row>
    <row r="138" spans="1:5" x14ac:dyDescent="0.15">
      <c r="A138" s="3">
        <v>39290</v>
      </c>
      <c r="B138" s="1">
        <v>3293.38</v>
      </c>
      <c r="C138" s="1">
        <v>4351.62</v>
      </c>
      <c r="D138" s="1">
        <v>3840.43</v>
      </c>
      <c r="E138" t="b">
        <f t="shared" si="2"/>
        <v>0</v>
      </c>
    </row>
    <row r="139" spans="1:5" x14ac:dyDescent="0.15">
      <c r="A139" s="3">
        <v>39293</v>
      </c>
      <c r="B139" s="1">
        <v>3359.71</v>
      </c>
      <c r="C139" s="1">
        <v>4457.57</v>
      </c>
      <c r="D139" s="1">
        <v>3936.79</v>
      </c>
      <c r="E139" t="b">
        <f t="shared" si="2"/>
        <v>0</v>
      </c>
    </row>
    <row r="140" spans="1:5" x14ac:dyDescent="0.15">
      <c r="A140" s="3">
        <v>39294</v>
      </c>
      <c r="B140" s="1">
        <v>3391.86</v>
      </c>
      <c r="C140" s="1">
        <v>4501.4399999999996</v>
      </c>
      <c r="D140" s="1">
        <v>4005.34</v>
      </c>
      <c r="E140" t="b">
        <f t="shared" si="2"/>
        <v>1</v>
      </c>
    </row>
    <row r="141" spans="1:5" x14ac:dyDescent="0.15">
      <c r="A141" s="3">
        <v>39295</v>
      </c>
      <c r="B141" s="1">
        <v>3281.34</v>
      </c>
      <c r="C141" s="1">
        <v>4360.8599999999997</v>
      </c>
      <c r="D141" s="1">
        <v>3784.02</v>
      </c>
      <c r="E141" t="b">
        <f t="shared" si="2"/>
        <v>0</v>
      </c>
    </row>
    <row r="142" spans="1:5" x14ac:dyDescent="0.15">
      <c r="A142" s="3">
        <v>39296</v>
      </c>
      <c r="B142" s="1">
        <v>3362.46</v>
      </c>
      <c r="C142" s="1">
        <v>4508.18</v>
      </c>
      <c r="D142" s="1">
        <v>3932.08</v>
      </c>
      <c r="E142" t="b">
        <f t="shared" si="2"/>
        <v>0</v>
      </c>
    </row>
    <row r="143" spans="1:5" x14ac:dyDescent="0.15">
      <c r="A143" s="3">
        <v>39297</v>
      </c>
      <c r="B143" s="1">
        <v>3520.14</v>
      </c>
      <c r="C143" s="1">
        <v>4707.16</v>
      </c>
      <c r="D143" s="1">
        <v>3968.66</v>
      </c>
      <c r="E143" t="b">
        <f t="shared" si="2"/>
        <v>0</v>
      </c>
    </row>
    <row r="144" spans="1:5" x14ac:dyDescent="0.15">
      <c r="A144" s="3">
        <v>39300</v>
      </c>
      <c r="B144" s="1">
        <v>3595.03</v>
      </c>
      <c r="C144" s="1">
        <v>4814.5600000000004</v>
      </c>
      <c r="D144" s="1">
        <v>4037.02</v>
      </c>
      <c r="E144" t="b">
        <f t="shared" si="2"/>
        <v>0</v>
      </c>
    </row>
    <row r="145" spans="1:5" x14ac:dyDescent="0.15">
      <c r="A145" s="3">
        <v>39301</v>
      </c>
      <c r="B145" s="1">
        <v>3612.7</v>
      </c>
      <c r="C145" s="1">
        <v>4834.8900000000003</v>
      </c>
      <c r="D145" s="1">
        <v>4041.94</v>
      </c>
      <c r="E145" t="b">
        <f t="shared" si="2"/>
        <v>0</v>
      </c>
    </row>
    <row r="146" spans="1:5" x14ac:dyDescent="0.15">
      <c r="A146" s="3">
        <v>39302</v>
      </c>
      <c r="B146" s="1">
        <v>3596.28</v>
      </c>
      <c r="C146" s="1">
        <v>4789.3599999999997</v>
      </c>
      <c r="D146" s="1">
        <v>3970.94</v>
      </c>
      <c r="E146" t="b">
        <f t="shared" si="2"/>
        <v>0</v>
      </c>
    </row>
    <row r="147" spans="1:5" x14ac:dyDescent="0.15">
      <c r="A147" s="3">
        <v>39303</v>
      </c>
      <c r="B147" s="1">
        <v>3704.58</v>
      </c>
      <c r="C147" s="1">
        <v>4935.62</v>
      </c>
      <c r="D147" s="1">
        <v>3997.01</v>
      </c>
      <c r="E147" t="b">
        <f t="shared" si="2"/>
        <v>0</v>
      </c>
    </row>
    <row r="148" spans="1:5" x14ac:dyDescent="0.15">
      <c r="A148" s="3">
        <v>39304</v>
      </c>
      <c r="B148" s="1">
        <v>3707.92</v>
      </c>
      <c r="C148" s="1">
        <v>4907.8900000000003</v>
      </c>
      <c r="D148" s="1">
        <v>3895.46</v>
      </c>
      <c r="E148" t="b">
        <f t="shared" si="2"/>
        <v>0</v>
      </c>
    </row>
    <row r="149" spans="1:5" x14ac:dyDescent="0.15">
      <c r="A149" s="3">
        <v>39307</v>
      </c>
      <c r="B149" s="1">
        <v>3740.57</v>
      </c>
      <c r="C149" s="1">
        <v>4923.38</v>
      </c>
      <c r="D149" s="1">
        <v>3861.26</v>
      </c>
      <c r="E149" t="b">
        <f t="shared" si="2"/>
        <v>0</v>
      </c>
    </row>
    <row r="150" spans="1:5" x14ac:dyDescent="0.15">
      <c r="A150" s="3">
        <v>39308</v>
      </c>
      <c r="B150" s="1">
        <v>3787.11</v>
      </c>
      <c r="C150" s="1">
        <v>4975.4399999999996</v>
      </c>
      <c r="D150" s="1">
        <v>3982.68</v>
      </c>
      <c r="E150" t="b">
        <f t="shared" si="2"/>
        <v>0</v>
      </c>
    </row>
    <row r="151" spans="1:5" x14ac:dyDescent="0.15">
      <c r="A151" s="3">
        <v>39309</v>
      </c>
      <c r="B151" s="1">
        <v>3799.24</v>
      </c>
      <c r="C151" s="1">
        <v>4988.37</v>
      </c>
      <c r="D151" s="1">
        <v>3957.01</v>
      </c>
      <c r="E151" t="b">
        <f t="shared" si="2"/>
        <v>0</v>
      </c>
    </row>
    <row r="152" spans="1:5" x14ac:dyDescent="0.15">
      <c r="A152" s="3">
        <v>39310</v>
      </c>
      <c r="B152" s="1">
        <v>3698.95</v>
      </c>
      <c r="C152" s="1">
        <v>4862.4799999999996</v>
      </c>
      <c r="D152" s="1">
        <v>3995.48</v>
      </c>
      <c r="E152" t="b">
        <f t="shared" si="2"/>
        <v>0</v>
      </c>
    </row>
    <row r="153" spans="1:5" x14ac:dyDescent="0.15">
      <c r="A153" s="3">
        <v>39311</v>
      </c>
      <c r="B153" s="1">
        <v>3606.53</v>
      </c>
      <c r="C153" s="1">
        <v>4740.29</v>
      </c>
      <c r="D153" s="1">
        <v>3984.81</v>
      </c>
      <c r="E153" t="b">
        <f t="shared" si="2"/>
        <v>0</v>
      </c>
    </row>
    <row r="154" spans="1:5" x14ac:dyDescent="0.15">
      <c r="A154" s="3">
        <v>39314</v>
      </c>
      <c r="B154" s="1">
        <v>3831.05</v>
      </c>
      <c r="C154" s="1">
        <v>5025.71</v>
      </c>
      <c r="D154" s="1">
        <v>4140.42</v>
      </c>
      <c r="E154" t="b">
        <f t="shared" si="2"/>
        <v>0</v>
      </c>
    </row>
    <row r="155" spans="1:5" x14ac:dyDescent="0.15">
      <c r="A155" s="3">
        <v>39315</v>
      </c>
      <c r="B155" s="1">
        <v>3903.66</v>
      </c>
      <c r="C155" s="1">
        <v>5110.53</v>
      </c>
      <c r="D155" s="1">
        <v>4178.0200000000004</v>
      </c>
      <c r="E155" t="b">
        <f t="shared" si="2"/>
        <v>0</v>
      </c>
    </row>
    <row r="156" spans="1:5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  <c r="E156" t="b">
        <f t="shared" si="2"/>
        <v>0</v>
      </c>
    </row>
    <row r="157" spans="1:5" x14ac:dyDescent="0.15">
      <c r="A157" s="3">
        <v>39317</v>
      </c>
      <c r="B157" s="1">
        <v>4013.34</v>
      </c>
      <c r="C157" s="1">
        <v>5281.46</v>
      </c>
      <c r="D157" s="1">
        <v>4286.92</v>
      </c>
      <c r="E157" t="b">
        <f t="shared" si="2"/>
        <v>0</v>
      </c>
    </row>
    <row r="158" spans="1:5" x14ac:dyDescent="0.15">
      <c r="A158" s="3">
        <v>39318</v>
      </c>
      <c r="B158" s="1">
        <v>4104.66</v>
      </c>
      <c r="C158" s="1">
        <v>5384.59</v>
      </c>
      <c r="D158" s="1">
        <v>4320.9799999999996</v>
      </c>
      <c r="E158" t="b">
        <f t="shared" si="2"/>
        <v>0</v>
      </c>
    </row>
    <row r="159" spans="1:5" x14ac:dyDescent="0.15">
      <c r="A159" s="3">
        <v>39321</v>
      </c>
      <c r="B159" s="1">
        <v>4134.6899999999996</v>
      </c>
      <c r="C159" s="1">
        <v>5410.96</v>
      </c>
      <c r="D159" s="1">
        <v>4318.12</v>
      </c>
      <c r="E159" t="b">
        <f t="shared" si="2"/>
        <v>0</v>
      </c>
    </row>
    <row r="160" spans="1:5" x14ac:dyDescent="0.15">
      <c r="A160" s="3">
        <v>39322</v>
      </c>
      <c r="B160" s="1">
        <v>4147.8599999999997</v>
      </c>
      <c r="C160" s="1">
        <v>5424.58</v>
      </c>
      <c r="D160" s="1">
        <v>4344.09</v>
      </c>
      <c r="E160" t="b">
        <f t="shared" si="2"/>
        <v>0</v>
      </c>
    </row>
    <row r="161" spans="1:5" x14ac:dyDescent="0.15">
      <c r="A161" s="3">
        <v>39323</v>
      </c>
      <c r="B161" s="1">
        <v>4080.08</v>
      </c>
      <c r="C161" s="1">
        <v>5343.15</v>
      </c>
      <c r="D161" s="1">
        <v>4316.88</v>
      </c>
      <c r="E161" t="b">
        <f t="shared" si="2"/>
        <v>0</v>
      </c>
    </row>
    <row r="162" spans="1:5" x14ac:dyDescent="0.15">
      <c r="A162" s="3">
        <v>39324</v>
      </c>
      <c r="B162" s="1">
        <v>4111.29</v>
      </c>
      <c r="C162" s="1">
        <v>5394.34</v>
      </c>
      <c r="D162" s="1">
        <v>4468.3900000000003</v>
      </c>
      <c r="E162" t="b">
        <f t="shared" si="2"/>
        <v>0</v>
      </c>
    </row>
    <row r="163" spans="1:5" x14ac:dyDescent="0.15">
      <c r="A163" s="3">
        <v>39325</v>
      </c>
      <c r="B163" s="1">
        <v>4150.17</v>
      </c>
      <c r="C163" s="1">
        <v>5456.4</v>
      </c>
      <c r="D163" s="1">
        <v>4515.24</v>
      </c>
      <c r="E163" t="b">
        <f t="shared" si="2"/>
        <v>1</v>
      </c>
    </row>
    <row r="164" spans="1:5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  <c r="E164" t="b">
        <f t="shared" si="2"/>
        <v>0</v>
      </c>
    </row>
    <row r="165" spans="1:5" x14ac:dyDescent="0.15">
      <c r="A165" s="3">
        <v>39329</v>
      </c>
      <c r="B165" s="1">
        <v>4166.8500000000004</v>
      </c>
      <c r="C165" s="1">
        <v>5504.66</v>
      </c>
      <c r="D165" s="1">
        <v>4558.49</v>
      </c>
      <c r="E165" t="b">
        <f t="shared" si="2"/>
        <v>0</v>
      </c>
    </row>
    <row r="166" spans="1:5" x14ac:dyDescent="0.15">
      <c r="A166" s="3">
        <v>39330</v>
      </c>
      <c r="B166" s="1">
        <v>4147.75</v>
      </c>
      <c r="C166" s="1">
        <v>5483.24</v>
      </c>
      <c r="D166" s="1">
        <v>4570.1899999999996</v>
      </c>
      <c r="E166" t="b">
        <f t="shared" si="2"/>
        <v>0</v>
      </c>
    </row>
    <row r="167" spans="1:5" x14ac:dyDescent="0.15">
      <c r="A167" s="3">
        <v>39331</v>
      </c>
      <c r="B167" s="1">
        <v>4204.8</v>
      </c>
      <c r="C167" s="1">
        <v>5542.04</v>
      </c>
      <c r="D167" s="1">
        <v>4632.49</v>
      </c>
      <c r="E167" t="b">
        <f t="shared" si="2"/>
        <v>0</v>
      </c>
    </row>
    <row r="168" spans="1:5" x14ac:dyDescent="0.15">
      <c r="A168" s="3">
        <v>39332</v>
      </c>
      <c r="B168" s="1">
        <v>4111.93</v>
      </c>
      <c r="C168" s="1">
        <v>5418.32</v>
      </c>
      <c r="D168" s="1">
        <v>4533.1099999999997</v>
      </c>
      <c r="E168" t="b">
        <f t="shared" si="2"/>
        <v>0</v>
      </c>
    </row>
    <row r="169" spans="1:5" x14ac:dyDescent="0.15">
      <c r="A169" s="3">
        <v>39335</v>
      </c>
      <c r="B169" s="1">
        <v>4172.8100000000004</v>
      </c>
      <c r="C169" s="1">
        <v>5499.41</v>
      </c>
      <c r="D169" s="1">
        <v>4645.33</v>
      </c>
      <c r="E169" t="b">
        <f t="shared" si="2"/>
        <v>0</v>
      </c>
    </row>
    <row r="170" spans="1:5" x14ac:dyDescent="0.15">
      <c r="A170" s="3">
        <v>39336</v>
      </c>
      <c r="B170" s="1">
        <v>3992.03</v>
      </c>
      <c r="C170" s="1">
        <v>5263.71</v>
      </c>
      <c r="D170" s="1">
        <v>4334.6499999999996</v>
      </c>
      <c r="E170" t="b">
        <f t="shared" si="2"/>
        <v>0</v>
      </c>
    </row>
    <row r="171" spans="1:5" x14ac:dyDescent="0.15">
      <c r="A171" s="3">
        <v>39337</v>
      </c>
      <c r="B171" s="1">
        <v>4035.72</v>
      </c>
      <c r="C171" s="1">
        <v>5327.39</v>
      </c>
      <c r="D171" s="1">
        <v>4370.09</v>
      </c>
      <c r="E171" t="b">
        <f t="shared" si="2"/>
        <v>0</v>
      </c>
    </row>
    <row r="172" spans="1:5" x14ac:dyDescent="0.15">
      <c r="A172" s="3">
        <v>39338</v>
      </c>
      <c r="B172" s="1">
        <v>4143.12</v>
      </c>
      <c r="C172" s="1">
        <v>5486.59</v>
      </c>
      <c r="D172" s="1">
        <v>4439.13</v>
      </c>
      <c r="E172" t="b">
        <f t="shared" si="2"/>
        <v>0</v>
      </c>
    </row>
    <row r="173" spans="1:5" x14ac:dyDescent="0.15">
      <c r="A173" s="3">
        <v>39339</v>
      </c>
      <c r="B173" s="1">
        <v>4165.57</v>
      </c>
      <c r="C173" s="1">
        <v>5541.23</v>
      </c>
      <c r="D173" s="1">
        <v>4502.3999999999996</v>
      </c>
      <c r="E173" t="b">
        <f t="shared" si="2"/>
        <v>0</v>
      </c>
    </row>
    <row r="174" spans="1:5" x14ac:dyDescent="0.15">
      <c r="A174" s="3">
        <v>39342</v>
      </c>
      <c r="B174" s="1">
        <v>4237.92</v>
      </c>
      <c r="C174" s="1">
        <v>5638.81</v>
      </c>
      <c r="D174" s="1">
        <v>4596.26</v>
      </c>
      <c r="E174" t="b">
        <f t="shared" si="2"/>
        <v>0</v>
      </c>
    </row>
    <row r="175" spans="1:5" x14ac:dyDescent="0.15">
      <c r="A175" s="3">
        <v>39343</v>
      </c>
      <c r="B175" s="1">
        <v>4204.7</v>
      </c>
      <c r="C175" s="1">
        <v>5588.31</v>
      </c>
      <c r="D175" s="1">
        <v>4655.17</v>
      </c>
      <c r="E175" t="b">
        <f t="shared" si="2"/>
        <v>0</v>
      </c>
    </row>
    <row r="176" spans="1:5" x14ac:dyDescent="0.15">
      <c r="A176" s="3">
        <v>39344</v>
      </c>
      <c r="B176" s="1">
        <v>4161.59</v>
      </c>
      <c r="C176" s="1">
        <v>5530.24</v>
      </c>
      <c r="D176" s="1">
        <v>4584.83</v>
      </c>
      <c r="E176" t="b">
        <f t="shared" si="2"/>
        <v>0</v>
      </c>
    </row>
    <row r="177" spans="1:5" x14ac:dyDescent="0.15">
      <c r="A177" s="3">
        <v>39345</v>
      </c>
      <c r="B177" s="1">
        <v>4222.42</v>
      </c>
      <c r="C177" s="1">
        <v>5603.99</v>
      </c>
      <c r="D177" s="1">
        <v>4617.75</v>
      </c>
      <c r="E177" t="b">
        <f t="shared" si="2"/>
        <v>0</v>
      </c>
    </row>
    <row r="178" spans="1:5" x14ac:dyDescent="0.15">
      <c r="A178" s="3">
        <v>39346</v>
      </c>
      <c r="B178" s="1">
        <v>4197.04</v>
      </c>
      <c r="C178" s="1">
        <v>5569.28</v>
      </c>
      <c r="D178" s="1">
        <v>4562.12</v>
      </c>
      <c r="E178" t="b">
        <f t="shared" si="2"/>
        <v>0</v>
      </c>
    </row>
    <row r="179" spans="1:5" x14ac:dyDescent="0.15">
      <c r="A179" s="3">
        <v>39349</v>
      </c>
      <c r="B179" s="1">
        <v>4231.75</v>
      </c>
      <c r="C179" s="1">
        <v>5608.2</v>
      </c>
      <c r="D179" s="1">
        <v>4577.26</v>
      </c>
      <c r="E179" t="b">
        <f t="shared" si="2"/>
        <v>0</v>
      </c>
    </row>
    <row r="180" spans="1:5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  <c r="E180" t="b">
        <f t="shared" si="2"/>
        <v>0</v>
      </c>
    </row>
    <row r="181" spans="1:5" x14ac:dyDescent="0.15">
      <c r="A181" s="3">
        <v>39351</v>
      </c>
      <c r="B181" s="1">
        <v>4140.32</v>
      </c>
      <c r="C181" s="1">
        <v>5475.35</v>
      </c>
      <c r="D181" s="1">
        <v>4471.18</v>
      </c>
      <c r="E181" t="b">
        <f t="shared" si="2"/>
        <v>0</v>
      </c>
    </row>
    <row r="182" spans="1:5" x14ac:dyDescent="0.15">
      <c r="A182" s="3">
        <v>39352</v>
      </c>
      <c r="B182" s="1">
        <v>4189.12</v>
      </c>
      <c r="C182" s="1">
        <v>5542.71</v>
      </c>
      <c r="D182" s="1">
        <v>4498.6099999999997</v>
      </c>
      <c r="E182" t="b">
        <f t="shared" si="2"/>
        <v>0</v>
      </c>
    </row>
    <row r="183" spans="1:5" x14ac:dyDescent="0.15">
      <c r="A183" s="3">
        <v>39353</v>
      </c>
      <c r="B183" s="1">
        <v>4307.42</v>
      </c>
      <c r="C183" s="1">
        <v>5709.5</v>
      </c>
      <c r="D183" s="1">
        <v>4582.4399999999996</v>
      </c>
      <c r="E183" t="b">
        <f t="shared" si="2"/>
        <v>1</v>
      </c>
    </row>
    <row r="184" spans="1:5" x14ac:dyDescent="0.15">
      <c r="A184" s="3">
        <v>39363</v>
      </c>
      <c r="B184" s="1">
        <v>4401.28</v>
      </c>
      <c r="C184" s="1">
        <v>5819.98</v>
      </c>
      <c r="D184" s="1">
        <v>4579.57</v>
      </c>
      <c r="E184" t="b">
        <f t="shared" si="2"/>
        <v>0</v>
      </c>
    </row>
    <row r="185" spans="1:5" x14ac:dyDescent="0.15">
      <c r="A185" s="3">
        <v>39364</v>
      </c>
      <c r="B185" s="1">
        <v>4425.7</v>
      </c>
      <c r="C185" s="1">
        <v>5843.08</v>
      </c>
      <c r="D185" s="1">
        <v>4594.7</v>
      </c>
      <c r="E185" t="b">
        <f t="shared" si="2"/>
        <v>0</v>
      </c>
    </row>
    <row r="186" spans="1:5" x14ac:dyDescent="0.15">
      <c r="A186" s="3">
        <v>39365</v>
      </c>
      <c r="B186" s="1">
        <v>4445.96</v>
      </c>
      <c r="C186" s="1">
        <v>5864.79</v>
      </c>
      <c r="D186" s="1">
        <v>4588.08</v>
      </c>
      <c r="E186" t="b">
        <f t="shared" si="2"/>
        <v>0</v>
      </c>
    </row>
    <row r="187" spans="1:5" x14ac:dyDescent="0.15">
      <c r="A187" s="3">
        <v>39366</v>
      </c>
      <c r="B187" s="1">
        <v>4577.88</v>
      </c>
      <c r="C187" s="1">
        <v>5995.7</v>
      </c>
      <c r="D187" s="1">
        <v>4510.2700000000004</v>
      </c>
      <c r="E187" t="b">
        <f t="shared" si="2"/>
        <v>0</v>
      </c>
    </row>
    <row r="188" spans="1:5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  <c r="E188" t="b">
        <f t="shared" si="2"/>
        <v>0</v>
      </c>
    </row>
    <row r="189" spans="1:5" x14ac:dyDescent="0.15">
      <c r="A189" s="3">
        <v>39370</v>
      </c>
      <c r="B189" s="1">
        <v>4694.3100000000004</v>
      </c>
      <c r="C189" s="1">
        <v>6079.41</v>
      </c>
      <c r="D189" s="1">
        <v>4364.8</v>
      </c>
      <c r="E189" t="b">
        <f t="shared" si="2"/>
        <v>0</v>
      </c>
    </row>
    <row r="190" spans="1:5" x14ac:dyDescent="0.15">
      <c r="A190" s="3">
        <v>39371</v>
      </c>
      <c r="B190" s="1">
        <v>4731.83</v>
      </c>
      <c r="C190" s="1">
        <v>6140.73</v>
      </c>
      <c r="D190" s="1">
        <v>4404.0200000000004</v>
      </c>
      <c r="E190" t="b">
        <f t="shared" si="2"/>
        <v>0</v>
      </c>
    </row>
    <row r="191" spans="1:5" x14ac:dyDescent="0.15">
      <c r="A191" s="3">
        <v>39372</v>
      </c>
      <c r="B191" s="1">
        <v>4684.1099999999997</v>
      </c>
      <c r="C191" s="1">
        <v>6081.49</v>
      </c>
      <c r="D191" s="1">
        <v>4401.07</v>
      </c>
      <c r="E191" t="b">
        <f t="shared" si="2"/>
        <v>0</v>
      </c>
    </row>
    <row r="192" spans="1:5" x14ac:dyDescent="0.15">
      <c r="A192" s="3">
        <v>39373</v>
      </c>
      <c r="B192" s="1">
        <v>4508.66</v>
      </c>
      <c r="C192" s="1">
        <v>5855.58</v>
      </c>
      <c r="D192" s="1">
        <v>4316.6000000000004</v>
      </c>
      <c r="E192" t="b">
        <f t="shared" si="2"/>
        <v>0</v>
      </c>
    </row>
    <row r="193" spans="1:5" x14ac:dyDescent="0.15">
      <c r="A193" s="3">
        <v>39374</v>
      </c>
      <c r="B193" s="1">
        <v>4494.5600000000004</v>
      </c>
      <c r="C193" s="1">
        <v>5852.9</v>
      </c>
      <c r="D193" s="1">
        <v>4277.37</v>
      </c>
      <c r="E193" t="b">
        <f t="shared" si="2"/>
        <v>0</v>
      </c>
    </row>
    <row r="194" spans="1:5" x14ac:dyDescent="0.15">
      <c r="A194" s="3">
        <v>39377</v>
      </c>
      <c r="B194" s="1">
        <v>4390.2700000000004</v>
      </c>
      <c r="C194" s="1">
        <v>5710.22</v>
      </c>
      <c r="D194" s="1">
        <v>4158.93</v>
      </c>
      <c r="E194" t="b">
        <f t="shared" si="2"/>
        <v>0</v>
      </c>
    </row>
    <row r="195" spans="1:5" x14ac:dyDescent="0.15">
      <c r="A195" s="3">
        <v>39378</v>
      </c>
      <c r="B195" s="1">
        <v>4475.4399999999996</v>
      </c>
      <c r="C195" s="1">
        <v>5811.28</v>
      </c>
      <c r="D195" s="1">
        <v>4147.84</v>
      </c>
      <c r="E195" t="b">
        <f t="shared" ref="E195:E258" si="3">MONTH(A195)&lt;&gt;MONTH(A196)</f>
        <v>0</v>
      </c>
    </row>
    <row r="196" spans="1:5" x14ac:dyDescent="0.15">
      <c r="A196" s="3">
        <v>39379</v>
      </c>
      <c r="B196" s="1">
        <v>4550.5600000000004</v>
      </c>
      <c r="C196" s="1">
        <v>5896.14</v>
      </c>
      <c r="D196" s="1">
        <v>4049.97</v>
      </c>
      <c r="E196" t="b">
        <f t="shared" si="3"/>
        <v>0</v>
      </c>
    </row>
    <row r="197" spans="1:5" x14ac:dyDescent="0.15">
      <c r="A197" s="3">
        <v>39380</v>
      </c>
      <c r="B197" s="1">
        <v>4364.12</v>
      </c>
      <c r="C197" s="1">
        <v>5663.29</v>
      </c>
      <c r="D197" s="1">
        <v>3747.13</v>
      </c>
      <c r="E197" t="b">
        <f t="shared" si="3"/>
        <v>0</v>
      </c>
    </row>
    <row r="198" spans="1:5" x14ac:dyDescent="0.15">
      <c r="A198" s="3">
        <v>39381</v>
      </c>
      <c r="B198" s="1">
        <v>4429.9799999999996</v>
      </c>
      <c r="C198" s="1">
        <v>5746.26</v>
      </c>
      <c r="D198" s="1">
        <v>3699.73</v>
      </c>
      <c r="E198" t="b">
        <f t="shared" si="3"/>
        <v>0</v>
      </c>
    </row>
    <row r="199" spans="1:5" x14ac:dyDescent="0.15">
      <c r="A199" s="3">
        <v>39384</v>
      </c>
      <c r="B199" s="1">
        <v>4527.12</v>
      </c>
      <c r="C199" s="1">
        <v>5872.38</v>
      </c>
      <c r="D199" s="1">
        <v>3750.87</v>
      </c>
      <c r="E199" t="b">
        <f t="shared" si="3"/>
        <v>0</v>
      </c>
    </row>
    <row r="200" spans="1:5" x14ac:dyDescent="0.15">
      <c r="A200" s="3">
        <v>39385</v>
      </c>
      <c r="B200" s="1">
        <v>4592.33</v>
      </c>
      <c r="C200" s="1">
        <v>5956.82</v>
      </c>
      <c r="D200" s="1">
        <v>3857.89</v>
      </c>
      <c r="E200" t="b">
        <f t="shared" si="3"/>
        <v>0</v>
      </c>
    </row>
    <row r="201" spans="1:5" x14ac:dyDescent="0.15">
      <c r="A201" s="3">
        <v>39386</v>
      </c>
      <c r="B201" s="1">
        <v>4627.78</v>
      </c>
      <c r="C201" s="1">
        <v>6027.77</v>
      </c>
      <c r="D201" s="1">
        <v>4009.75</v>
      </c>
      <c r="E201" t="b">
        <f t="shared" si="3"/>
        <v>1</v>
      </c>
    </row>
    <row r="202" spans="1:5" x14ac:dyDescent="0.15">
      <c r="A202" s="3">
        <v>39387</v>
      </c>
      <c r="B202" s="1">
        <v>4607.22</v>
      </c>
      <c r="C202" s="1">
        <v>5974.87</v>
      </c>
      <c r="D202" s="1">
        <v>3908.54</v>
      </c>
      <c r="E202" t="b">
        <f t="shared" si="3"/>
        <v>0</v>
      </c>
    </row>
    <row r="203" spans="1:5" x14ac:dyDescent="0.15">
      <c r="A203" s="3">
        <v>39388</v>
      </c>
      <c r="B203" s="1">
        <v>4543.16</v>
      </c>
      <c r="C203" s="1">
        <v>5859.6</v>
      </c>
      <c r="D203" s="1">
        <v>3829.23</v>
      </c>
      <c r="E203" t="b">
        <f t="shared" si="3"/>
        <v>0</v>
      </c>
    </row>
    <row r="204" spans="1:5" x14ac:dyDescent="0.15">
      <c r="A204" s="3">
        <v>39391</v>
      </c>
      <c r="B204" s="1">
        <v>4410.97</v>
      </c>
      <c r="C204" s="1">
        <v>5702.6</v>
      </c>
      <c r="D204" s="1">
        <v>3898.53</v>
      </c>
      <c r="E204" t="b">
        <f t="shared" si="3"/>
        <v>0</v>
      </c>
    </row>
    <row r="205" spans="1:5" x14ac:dyDescent="0.15">
      <c r="A205" s="3">
        <v>39392</v>
      </c>
      <c r="B205" s="1">
        <v>4344.8900000000003</v>
      </c>
      <c r="C205" s="1">
        <v>5643.95</v>
      </c>
      <c r="D205" s="1">
        <v>3946.96</v>
      </c>
      <c r="E205" t="b">
        <f t="shared" si="3"/>
        <v>0</v>
      </c>
    </row>
    <row r="206" spans="1:5" x14ac:dyDescent="0.15">
      <c r="A206" s="3">
        <v>39393</v>
      </c>
      <c r="B206" s="1">
        <v>4383.63</v>
      </c>
      <c r="C206" s="1">
        <v>5689.63</v>
      </c>
      <c r="D206" s="1">
        <v>3939.37</v>
      </c>
      <c r="E206" t="b">
        <f t="shared" si="3"/>
        <v>0</v>
      </c>
    </row>
    <row r="207" spans="1:5" x14ac:dyDescent="0.15">
      <c r="A207" s="3">
        <v>39394</v>
      </c>
      <c r="B207" s="1">
        <v>4154.97</v>
      </c>
      <c r="C207" s="1">
        <v>5408.5</v>
      </c>
      <c r="D207" s="1">
        <v>3778.06</v>
      </c>
      <c r="E207" t="b">
        <f t="shared" si="3"/>
        <v>0</v>
      </c>
    </row>
    <row r="208" spans="1:5" x14ac:dyDescent="0.15">
      <c r="A208" s="3">
        <v>39395</v>
      </c>
      <c r="B208" s="1">
        <v>4139.57</v>
      </c>
      <c r="C208" s="1">
        <v>5372.65</v>
      </c>
      <c r="D208" s="1">
        <v>3744</v>
      </c>
      <c r="E208" t="b">
        <f t="shared" si="3"/>
        <v>0</v>
      </c>
    </row>
    <row r="209" spans="1:5" x14ac:dyDescent="0.15">
      <c r="A209" s="3">
        <v>39398</v>
      </c>
      <c r="B209" s="1">
        <v>4107.34</v>
      </c>
      <c r="C209" s="1">
        <v>5333.12</v>
      </c>
      <c r="D209" s="1">
        <v>3708.95</v>
      </c>
      <c r="E209" t="b">
        <f t="shared" si="3"/>
        <v>0</v>
      </c>
    </row>
    <row r="210" spans="1:5" x14ac:dyDescent="0.15">
      <c r="A210" s="3">
        <v>39399</v>
      </c>
      <c r="B210" s="1">
        <v>4071.3</v>
      </c>
      <c r="C210" s="1">
        <v>5275.49</v>
      </c>
      <c r="D210" s="1">
        <v>3730.29</v>
      </c>
      <c r="E210" t="b">
        <f t="shared" si="3"/>
        <v>0</v>
      </c>
    </row>
    <row r="211" spans="1:5" x14ac:dyDescent="0.15">
      <c r="A211" s="3">
        <v>39400</v>
      </c>
      <c r="B211" s="1">
        <v>4247.16</v>
      </c>
      <c r="C211" s="1">
        <v>5499.18</v>
      </c>
      <c r="D211" s="1">
        <v>3844.5</v>
      </c>
      <c r="E211" t="b">
        <f t="shared" si="3"/>
        <v>0</v>
      </c>
    </row>
    <row r="212" spans="1:5" x14ac:dyDescent="0.15">
      <c r="A212" s="3">
        <v>39401</v>
      </c>
      <c r="B212" s="1">
        <v>4201.79</v>
      </c>
      <c r="C212" s="1">
        <v>5433.06</v>
      </c>
      <c r="D212" s="1">
        <v>3828.13</v>
      </c>
      <c r="E212" t="b">
        <f t="shared" si="3"/>
        <v>0</v>
      </c>
    </row>
    <row r="213" spans="1:5" x14ac:dyDescent="0.15">
      <c r="A213" s="3">
        <v>39402</v>
      </c>
      <c r="B213" s="1">
        <v>4133.3500000000004</v>
      </c>
      <c r="C213" s="1">
        <v>5340.22</v>
      </c>
      <c r="D213" s="1">
        <v>3843.97</v>
      </c>
      <c r="E213" t="b">
        <f t="shared" si="3"/>
        <v>0</v>
      </c>
    </row>
    <row r="214" spans="1:5" x14ac:dyDescent="0.15">
      <c r="A214" s="3">
        <v>39405</v>
      </c>
      <c r="B214" s="1">
        <v>4086.38</v>
      </c>
      <c r="C214" s="1">
        <v>5296.32</v>
      </c>
      <c r="D214" s="1">
        <v>3922.6</v>
      </c>
      <c r="E214" t="b">
        <f t="shared" si="3"/>
        <v>0</v>
      </c>
    </row>
    <row r="215" spans="1:5" x14ac:dyDescent="0.15">
      <c r="A215" s="3">
        <v>39406</v>
      </c>
      <c r="B215" s="1">
        <v>4136.08</v>
      </c>
      <c r="C215" s="1">
        <v>5372.04</v>
      </c>
      <c r="D215" s="1">
        <v>3956.56</v>
      </c>
      <c r="E215" t="b">
        <f t="shared" si="3"/>
        <v>0</v>
      </c>
    </row>
    <row r="216" spans="1:5" x14ac:dyDescent="0.15">
      <c r="A216" s="3">
        <v>39407</v>
      </c>
      <c r="B216" s="1">
        <v>4064.78</v>
      </c>
      <c r="C216" s="1">
        <v>5289.67</v>
      </c>
      <c r="D216" s="1">
        <v>3923.88</v>
      </c>
      <c r="E216" t="b">
        <f t="shared" si="3"/>
        <v>0</v>
      </c>
    </row>
    <row r="217" spans="1:5" x14ac:dyDescent="0.15">
      <c r="A217" s="3">
        <v>39408</v>
      </c>
      <c r="B217" s="1">
        <v>3895.95</v>
      </c>
      <c r="C217" s="1">
        <v>5062.63</v>
      </c>
      <c r="D217" s="1">
        <v>3731.98</v>
      </c>
      <c r="E217" t="b">
        <f t="shared" si="3"/>
        <v>0</v>
      </c>
    </row>
    <row r="218" spans="1:5" x14ac:dyDescent="0.15">
      <c r="A218" s="3">
        <v>39409</v>
      </c>
      <c r="B218" s="1">
        <v>3961.37</v>
      </c>
      <c r="C218" s="1">
        <v>5153.6099999999997</v>
      </c>
      <c r="D218" s="1">
        <v>3802.83</v>
      </c>
      <c r="E218" t="b">
        <f t="shared" si="3"/>
        <v>0</v>
      </c>
    </row>
    <row r="219" spans="1:5" x14ac:dyDescent="0.15">
      <c r="A219" s="3">
        <v>39412</v>
      </c>
      <c r="B219" s="1">
        <v>3910.46</v>
      </c>
      <c r="C219" s="1">
        <v>5091.91</v>
      </c>
      <c r="D219" s="1">
        <v>3779.6</v>
      </c>
      <c r="E219" t="b">
        <f t="shared" si="3"/>
        <v>0</v>
      </c>
    </row>
    <row r="220" spans="1:5" x14ac:dyDescent="0.15">
      <c r="A220" s="3">
        <v>39413</v>
      </c>
      <c r="B220" s="1">
        <v>3829.73</v>
      </c>
      <c r="C220" s="1">
        <v>4986.29</v>
      </c>
      <c r="D220" s="1">
        <v>3722.9</v>
      </c>
      <c r="E220" t="b">
        <f t="shared" si="3"/>
        <v>0</v>
      </c>
    </row>
    <row r="221" spans="1:5" x14ac:dyDescent="0.15">
      <c r="A221" s="3">
        <v>39414</v>
      </c>
      <c r="B221" s="1">
        <v>3784.28</v>
      </c>
      <c r="C221" s="1">
        <v>4923.6099999999997</v>
      </c>
      <c r="D221" s="1">
        <v>3713.34</v>
      </c>
      <c r="E221" t="b">
        <f t="shared" si="3"/>
        <v>0</v>
      </c>
    </row>
    <row r="222" spans="1:5" x14ac:dyDescent="0.15">
      <c r="A222" s="3">
        <v>39415</v>
      </c>
      <c r="B222" s="1">
        <v>3975.71</v>
      </c>
      <c r="C222" s="1">
        <v>5153.04</v>
      </c>
      <c r="D222" s="1">
        <v>3801.33</v>
      </c>
      <c r="E222" t="b">
        <f t="shared" si="3"/>
        <v>0</v>
      </c>
    </row>
    <row r="223" spans="1:5" x14ac:dyDescent="0.15">
      <c r="A223" s="3">
        <v>39416</v>
      </c>
      <c r="B223" s="1">
        <v>3880.34</v>
      </c>
      <c r="C223" s="1">
        <v>5039.8999999999996</v>
      </c>
      <c r="D223" s="1">
        <v>3733.48</v>
      </c>
      <c r="E223" t="b">
        <f t="shared" si="3"/>
        <v>1</v>
      </c>
    </row>
    <row r="224" spans="1:5" x14ac:dyDescent="0.15">
      <c r="A224" s="3">
        <v>39419</v>
      </c>
      <c r="B224" s="1">
        <v>3910.13</v>
      </c>
      <c r="C224" s="1">
        <v>5080.1899999999996</v>
      </c>
      <c r="D224" s="1">
        <v>3766.88</v>
      </c>
      <c r="E224" t="b">
        <f t="shared" si="3"/>
        <v>0</v>
      </c>
    </row>
    <row r="225" spans="1:5" x14ac:dyDescent="0.15">
      <c r="A225" s="3">
        <v>39420</v>
      </c>
      <c r="B225" s="1">
        <v>3963.19</v>
      </c>
      <c r="C225" s="1">
        <v>5148.8</v>
      </c>
      <c r="D225" s="1">
        <v>3792.24</v>
      </c>
      <c r="E225" t="b">
        <f t="shared" si="3"/>
        <v>0</v>
      </c>
    </row>
    <row r="226" spans="1:5" x14ac:dyDescent="0.15">
      <c r="A226" s="3">
        <v>39421</v>
      </c>
      <c r="B226" s="1">
        <v>4070.82</v>
      </c>
      <c r="C226" s="1">
        <v>5295.36</v>
      </c>
      <c r="D226" s="1">
        <v>3852.44</v>
      </c>
      <c r="E226" t="b">
        <f t="shared" si="3"/>
        <v>0</v>
      </c>
    </row>
    <row r="227" spans="1:5" x14ac:dyDescent="0.15">
      <c r="A227" s="3">
        <v>39422</v>
      </c>
      <c r="B227" s="1">
        <v>4070.16</v>
      </c>
      <c r="C227" s="1">
        <v>5296.36</v>
      </c>
      <c r="D227" s="1">
        <v>3895.76</v>
      </c>
      <c r="E227" t="b">
        <f t="shared" si="3"/>
        <v>0</v>
      </c>
    </row>
    <row r="228" spans="1:5" x14ac:dyDescent="0.15">
      <c r="A228" s="3">
        <v>39423</v>
      </c>
      <c r="B228" s="1">
        <v>4122.0600000000004</v>
      </c>
      <c r="C228" s="1">
        <v>5364.42</v>
      </c>
      <c r="D228" s="1">
        <v>3960.61</v>
      </c>
      <c r="E228" t="b">
        <f t="shared" si="3"/>
        <v>0</v>
      </c>
    </row>
    <row r="229" spans="1:5" x14ac:dyDescent="0.15">
      <c r="A229" s="3">
        <v>39426</v>
      </c>
      <c r="B229" s="1">
        <v>4165.8599999999997</v>
      </c>
      <c r="C229" s="1">
        <v>5440.92</v>
      </c>
      <c r="D229" s="1">
        <v>4059.24</v>
      </c>
      <c r="E229" t="b">
        <f t="shared" si="3"/>
        <v>0</v>
      </c>
    </row>
    <row r="230" spans="1:5" x14ac:dyDescent="0.15">
      <c r="A230" s="3">
        <v>39427</v>
      </c>
      <c r="B230" s="1">
        <v>4159.43</v>
      </c>
      <c r="C230" s="1">
        <v>5436.85</v>
      </c>
      <c r="D230" s="1">
        <v>4112.21</v>
      </c>
      <c r="E230" t="b">
        <f t="shared" si="3"/>
        <v>0</v>
      </c>
    </row>
    <row r="231" spans="1:5" x14ac:dyDescent="0.15">
      <c r="A231" s="3">
        <v>39428</v>
      </c>
      <c r="B231" s="1">
        <v>4083.59</v>
      </c>
      <c r="C231" s="1">
        <v>5346.92</v>
      </c>
      <c r="D231" s="1">
        <v>4154.34</v>
      </c>
      <c r="E231" t="b">
        <f t="shared" si="3"/>
        <v>0</v>
      </c>
    </row>
    <row r="232" spans="1:5" x14ac:dyDescent="0.15">
      <c r="A232" s="3">
        <v>39429</v>
      </c>
      <c r="B232" s="1">
        <v>3948.74</v>
      </c>
      <c r="C232" s="1">
        <v>5151.3900000000003</v>
      </c>
      <c r="D232" s="1">
        <v>4037.53</v>
      </c>
      <c r="E232" t="b">
        <f t="shared" si="3"/>
        <v>0</v>
      </c>
    </row>
    <row r="233" spans="1:5" x14ac:dyDescent="0.15">
      <c r="A233" s="3">
        <v>39430</v>
      </c>
      <c r="B233" s="1">
        <v>4008.88</v>
      </c>
      <c r="C233" s="1">
        <v>5246.75</v>
      </c>
      <c r="D233" s="1">
        <v>4103.8500000000004</v>
      </c>
      <c r="E233" t="b">
        <f t="shared" si="3"/>
        <v>0</v>
      </c>
    </row>
    <row r="234" spans="1:5" x14ac:dyDescent="0.15">
      <c r="A234" s="3">
        <v>39433</v>
      </c>
      <c r="B234" s="1">
        <v>3876.14</v>
      </c>
      <c r="C234" s="1">
        <v>5090.87</v>
      </c>
      <c r="D234" s="1">
        <v>4133.82</v>
      </c>
      <c r="E234" t="b">
        <f t="shared" si="3"/>
        <v>0</v>
      </c>
    </row>
    <row r="235" spans="1:5" x14ac:dyDescent="0.15">
      <c r="A235" s="3">
        <v>39434</v>
      </c>
      <c r="B235" s="1">
        <v>3849.15</v>
      </c>
      <c r="C235" s="1">
        <v>5057.95</v>
      </c>
      <c r="D235" s="1">
        <v>4095</v>
      </c>
      <c r="E235" t="b">
        <f t="shared" si="3"/>
        <v>0</v>
      </c>
    </row>
    <row r="236" spans="1:5" x14ac:dyDescent="0.15">
      <c r="A236" s="3">
        <v>39435</v>
      </c>
      <c r="B236" s="1">
        <v>3953.05</v>
      </c>
      <c r="C236" s="1">
        <v>5186.76</v>
      </c>
      <c r="D236" s="1">
        <v>4167.2700000000004</v>
      </c>
      <c r="E236" t="b">
        <f t="shared" si="3"/>
        <v>0</v>
      </c>
    </row>
    <row r="237" spans="1:5" x14ac:dyDescent="0.15">
      <c r="A237" s="3">
        <v>39436</v>
      </c>
      <c r="B237" s="1">
        <v>4040.04</v>
      </c>
      <c r="C237" s="1">
        <v>5289.17</v>
      </c>
      <c r="D237" s="1">
        <v>4210.5200000000004</v>
      </c>
      <c r="E237" t="b">
        <f t="shared" si="3"/>
        <v>0</v>
      </c>
    </row>
    <row r="238" spans="1:5" x14ac:dyDescent="0.15">
      <c r="A238" s="3">
        <v>39437</v>
      </c>
      <c r="B238" s="1">
        <v>4081</v>
      </c>
      <c r="C238" s="1">
        <v>5342.95</v>
      </c>
      <c r="D238" s="1">
        <v>4281.3900000000003</v>
      </c>
      <c r="E238" t="b">
        <f t="shared" si="3"/>
        <v>0</v>
      </c>
    </row>
    <row r="239" spans="1:5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  <c r="E239" t="b">
        <f t="shared" si="3"/>
        <v>0</v>
      </c>
    </row>
    <row r="240" spans="1:5" x14ac:dyDescent="0.15">
      <c r="A240" s="3">
        <v>39441</v>
      </c>
      <c r="B240" s="1">
        <v>4162.08</v>
      </c>
      <c r="C240" s="1">
        <v>5458.17</v>
      </c>
      <c r="D240" s="1">
        <v>4388.7299999999996</v>
      </c>
      <c r="E240" t="b">
        <f t="shared" si="3"/>
        <v>0</v>
      </c>
    </row>
    <row r="241" spans="1:5" x14ac:dyDescent="0.15">
      <c r="A241" s="3">
        <v>39442</v>
      </c>
      <c r="B241" s="1">
        <v>4175.5600000000004</v>
      </c>
      <c r="C241" s="1">
        <v>5495.48</v>
      </c>
      <c r="D241" s="1">
        <v>4473.13</v>
      </c>
      <c r="E241" t="b">
        <f t="shared" si="3"/>
        <v>0</v>
      </c>
    </row>
    <row r="242" spans="1:5" x14ac:dyDescent="0.15">
      <c r="A242" s="3">
        <v>39443</v>
      </c>
      <c r="B242" s="1">
        <v>4258.55</v>
      </c>
      <c r="C242" s="1">
        <v>5614.89</v>
      </c>
      <c r="D242" s="1">
        <v>4499.83</v>
      </c>
      <c r="E242" t="b">
        <f t="shared" si="3"/>
        <v>0</v>
      </c>
    </row>
    <row r="243" spans="1:5" x14ac:dyDescent="0.15">
      <c r="A243" s="3">
        <v>39444</v>
      </c>
      <c r="B243" s="1">
        <v>4226.76</v>
      </c>
      <c r="C243" s="1">
        <v>5578.45</v>
      </c>
      <c r="D243" s="1">
        <v>4493.42</v>
      </c>
      <c r="E243" t="b">
        <f t="shared" si="3"/>
        <v>1</v>
      </c>
    </row>
    <row r="244" spans="1:5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  <c r="E244" t="b">
        <f t="shared" si="3"/>
        <v>0</v>
      </c>
    </row>
    <row r="245" spans="1:5" x14ac:dyDescent="0.15">
      <c r="A245" s="3">
        <v>39450</v>
      </c>
      <c r="B245" s="1">
        <v>4230.42</v>
      </c>
      <c r="C245" s="1">
        <v>5604.79</v>
      </c>
      <c r="D245" s="1">
        <v>4741.03</v>
      </c>
      <c r="E245" t="b">
        <f t="shared" si="3"/>
        <v>0</v>
      </c>
    </row>
    <row r="246" spans="1:5" x14ac:dyDescent="0.15">
      <c r="A246" s="3">
        <v>39451</v>
      </c>
      <c r="B246" s="1">
        <v>4282.6899999999996</v>
      </c>
      <c r="C246" s="1">
        <v>5669.37</v>
      </c>
      <c r="D246" s="1">
        <v>4778.03</v>
      </c>
      <c r="E246" t="b">
        <f t="shared" si="3"/>
        <v>0</v>
      </c>
    </row>
    <row r="247" spans="1:5" x14ac:dyDescent="0.15">
      <c r="A247" s="3">
        <v>39454</v>
      </c>
      <c r="B247" s="1">
        <v>4330.2700000000004</v>
      </c>
      <c r="C247" s="1">
        <v>5736.06</v>
      </c>
      <c r="D247" s="1">
        <v>4867.13</v>
      </c>
      <c r="E247" t="b">
        <f t="shared" si="3"/>
        <v>0</v>
      </c>
    </row>
    <row r="248" spans="1:5" x14ac:dyDescent="0.15">
      <c r="A248" s="3">
        <v>39455</v>
      </c>
      <c r="B248" s="1">
        <v>4358.1000000000004</v>
      </c>
      <c r="C248" s="1">
        <v>5743.83</v>
      </c>
      <c r="D248" s="1">
        <v>4739.09</v>
      </c>
      <c r="E248" t="b">
        <f t="shared" si="3"/>
        <v>0</v>
      </c>
    </row>
    <row r="249" spans="1:5" x14ac:dyDescent="0.15">
      <c r="A249" s="3">
        <v>39456</v>
      </c>
      <c r="B249" s="1">
        <v>4405.92</v>
      </c>
      <c r="C249" s="1">
        <v>5812.11</v>
      </c>
      <c r="D249" s="1">
        <v>4884.2700000000004</v>
      </c>
      <c r="E249" t="b">
        <f t="shared" si="3"/>
        <v>0</v>
      </c>
    </row>
    <row r="250" spans="1:5" x14ac:dyDescent="0.15">
      <c r="A250" s="3">
        <v>39457</v>
      </c>
      <c r="B250" s="1">
        <v>4431.46</v>
      </c>
      <c r="C250" s="1">
        <v>5867.32</v>
      </c>
      <c r="D250" s="1">
        <v>4894.59</v>
      </c>
      <c r="E250" t="b">
        <f t="shared" si="3"/>
        <v>0</v>
      </c>
    </row>
    <row r="251" spans="1:5" x14ac:dyDescent="0.15">
      <c r="A251" s="3">
        <v>39458</v>
      </c>
      <c r="B251" s="1">
        <v>4481.49</v>
      </c>
      <c r="C251" s="1">
        <v>5914.4</v>
      </c>
      <c r="D251" s="1">
        <v>4867.47</v>
      </c>
      <c r="E251" t="b">
        <f t="shared" si="3"/>
        <v>0</v>
      </c>
    </row>
    <row r="252" spans="1:5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  <c r="E252" t="b">
        <f t="shared" si="3"/>
        <v>0</v>
      </c>
    </row>
    <row r="253" spans="1:5" x14ac:dyDescent="0.15">
      <c r="A253" s="3">
        <v>39462</v>
      </c>
      <c r="B253" s="1">
        <v>4440.82</v>
      </c>
      <c r="C253" s="1">
        <v>5872.37</v>
      </c>
      <c r="D253" s="1">
        <v>4999.92</v>
      </c>
      <c r="E253" t="b">
        <f t="shared" si="3"/>
        <v>0</v>
      </c>
    </row>
    <row r="254" spans="1:5" x14ac:dyDescent="0.15">
      <c r="A254" s="3">
        <v>39463</v>
      </c>
      <c r="B254" s="1">
        <v>4274.0200000000004</v>
      </c>
      <c r="C254" s="1">
        <v>5643.75</v>
      </c>
      <c r="D254" s="1">
        <v>4957.38</v>
      </c>
      <c r="E254" t="b">
        <f t="shared" si="3"/>
        <v>0</v>
      </c>
    </row>
    <row r="255" spans="1:5" x14ac:dyDescent="0.15">
      <c r="A255" s="3">
        <v>39464</v>
      </c>
      <c r="B255" s="1">
        <v>4178.71</v>
      </c>
      <c r="C255" s="1">
        <v>5503.61</v>
      </c>
      <c r="D255" s="1">
        <v>4849.4799999999996</v>
      </c>
      <c r="E255" t="b">
        <f t="shared" si="3"/>
        <v>0</v>
      </c>
    </row>
    <row r="256" spans="1:5" x14ac:dyDescent="0.15">
      <c r="A256" s="3">
        <v>39465</v>
      </c>
      <c r="B256" s="1">
        <v>4195.95</v>
      </c>
      <c r="C256" s="1">
        <v>5537.51</v>
      </c>
      <c r="D256" s="1">
        <v>4886.7299999999996</v>
      </c>
      <c r="E256" t="b">
        <f t="shared" si="3"/>
        <v>0</v>
      </c>
    </row>
    <row r="257" spans="1:5" x14ac:dyDescent="0.15">
      <c r="A257" s="3">
        <v>39468</v>
      </c>
      <c r="B257" s="1">
        <v>3975.71</v>
      </c>
      <c r="C257" s="1">
        <v>5249.88</v>
      </c>
      <c r="D257" s="1">
        <v>4680.8900000000003</v>
      </c>
      <c r="E257" t="b">
        <f t="shared" si="3"/>
        <v>0</v>
      </c>
    </row>
    <row r="258" spans="1:5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  <c r="E258" t="b">
        <f t="shared" si="3"/>
        <v>0</v>
      </c>
    </row>
    <row r="259" spans="1:5" x14ac:dyDescent="0.15">
      <c r="A259" s="3">
        <v>39470</v>
      </c>
      <c r="B259" s="1">
        <v>3822.82</v>
      </c>
      <c r="C259" s="1">
        <v>5072.3500000000004</v>
      </c>
      <c r="D259" s="1">
        <v>4471.13</v>
      </c>
      <c r="E259" t="b">
        <f t="shared" ref="E259:E322" si="4">MONTH(A259)&lt;&gt;MONTH(A260)</f>
        <v>0</v>
      </c>
    </row>
    <row r="260" spans="1:5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  <c r="E260" t="b">
        <f t="shared" si="4"/>
        <v>0</v>
      </c>
    </row>
    <row r="261" spans="1:5" x14ac:dyDescent="0.15">
      <c r="A261" s="3">
        <v>39472</v>
      </c>
      <c r="B261" s="1">
        <v>3875.58</v>
      </c>
      <c r="C261" s="1">
        <v>5159.26</v>
      </c>
      <c r="D261" s="1">
        <v>4612.95</v>
      </c>
      <c r="E261" t="b">
        <f t="shared" si="4"/>
        <v>0</v>
      </c>
    </row>
    <row r="262" spans="1:5" x14ac:dyDescent="0.15">
      <c r="A262" s="3">
        <v>39475</v>
      </c>
      <c r="B262" s="1">
        <v>3597.26</v>
      </c>
      <c r="C262" s="1">
        <v>4799.57</v>
      </c>
      <c r="D262" s="1">
        <v>4282.7299999999996</v>
      </c>
      <c r="E262" t="b">
        <f t="shared" si="4"/>
        <v>0</v>
      </c>
    </row>
    <row r="263" spans="1:5" x14ac:dyDescent="0.15">
      <c r="A263" s="3">
        <v>39476</v>
      </c>
      <c r="B263" s="1">
        <v>3611.98</v>
      </c>
      <c r="C263" s="1">
        <v>4816.82</v>
      </c>
      <c r="D263" s="1">
        <v>4360.9799999999996</v>
      </c>
      <c r="E263" t="b">
        <f t="shared" si="4"/>
        <v>0</v>
      </c>
    </row>
    <row r="264" spans="1:5" x14ac:dyDescent="0.15">
      <c r="A264" s="3">
        <v>39477</v>
      </c>
      <c r="B264" s="1">
        <v>3541.08</v>
      </c>
      <c r="C264" s="1">
        <v>4749.38</v>
      </c>
      <c r="D264" s="1">
        <v>4389.4399999999996</v>
      </c>
      <c r="E264" t="b">
        <f t="shared" si="4"/>
        <v>0</v>
      </c>
    </row>
    <row r="265" spans="1:5" x14ac:dyDescent="0.15">
      <c r="A265" s="3">
        <v>39478</v>
      </c>
      <c r="B265" s="1">
        <v>3497.92</v>
      </c>
      <c r="C265" s="1">
        <v>4684.16</v>
      </c>
      <c r="D265" s="1">
        <v>4215.1099999999997</v>
      </c>
      <c r="E265" t="b">
        <f t="shared" si="4"/>
        <v>1</v>
      </c>
    </row>
    <row r="266" spans="1:5" x14ac:dyDescent="0.15">
      <c r="A266" s="3">
        <v>39479</v>
      </c>
      <c r="B266" s="1">
        <v>3500.05</v>
      </c>
      <c r="C266" s="1">
        <v>4681.33</v>
      </c>
      <c r="D266" s="1">
        <v>4027.37</v>
      </c>
      <c r="E266" t="b">
        <f t="shared" si="4"/>
        <v>0</v>
      </c>
    </row>
    <row r="267" spans="1:5" x14ac:dyDescent="0.15">
      <c r="A267" s="3">
        <v>39482</v>
      </c>
      <c r="B267" s="1">
        <v>3796.13</v>
      </c>
      <c r="C267" s="1">
        <v>5074.42</v>
      </c>
      <c r="D267" s="1">
        <v>4346.5200000000004</v>
      </c>
      <c r="E267" t="b">
        <f t="shared" si="4"/>
        <v>0</v>
      </c>
    </row>
    <row r="268" spans="1:5" x14ac:dyDescent="0.15">
      <c r="A268" s="3">
        <v>39483</v>
      </c>
      <c r="B268" s="1">
        <v>3766.16</v>
      </c>
      <c r="C268" s="1">
        <v>5032.8</v>
      </c>
      <c r="D268" s="1">
        <v>4366.55</v>
      </c>
      <c r="E268" t="b">
        <f t="shared" si="4"/>
        <v>0</v>
      </c>
    </row>
    <row r="269" spans="1:5" x14ac:dyDescent="0.15">
      <c r="A269" s="3">
        <v>39491</v>
      </c>
      <c r="B269" s="1">
        <v>3660.16</v>
      </c>
      <c r="C269" s="1">
        <v>4899.63</v>
      </c>
      <c r="D269" s="1">
        <v>4371.41</v>
      </c>
      <c r="E269" t="b">
        <f t="shared" si="4"/>
        <v>0</v>
      </c>
    </row>
    <row r="270" spans="1:5" x14ac:dyDescent="0.15">
      <c r="A270" s="3">
        <v>39492</v>
      </c>
      <c r="B270" s="1">
        <v>3706.97</v>
      </c>
      <c r="C270" s="1">
        <v>4959.01</v>
      </c>
      <c r="D270" s="1">
        <v>4455.05</v>
      </c>
      <c r="E270" t="b">
        <f t="shared" si="4"/>
        <v>0</v>
      </c>
    </row>
    <row r="271" spans="1:5" x14ac:dyDescent="0.15">
      <c r="A271" s="3">
        <v>39493</v>
      </c>
      <c r="B271" s="1">
        <v>3646.18</v>
      </c>
      <c r="C271" s="1">
        <v>4881.75</v>
      </c>
      <c r="D271" s="1">
        <v>4437.49</v>
      </c>
      <c r="E271" t="b">
        <f t="shared" si="4"/>
        <v>0</v>
      </c>
    </row>
    <row r="272" spans="1:5" x14ac:dyDescent="0.15">
      <c r="A272" s="3">
        <v>39496</v>
      </c>
      <c r="B272" s="1">
        <v>3709.07</v>
      </c>
      <c r="C272" s="1">
        <v>4973.8599999999997</v>
      </c>
      <c r="D272" s="1">
        <v>4555.32</v>
      </c>
      <c r="E272" t="b">
        <f t="shared" si="4"/>
        <v>0</v>
      </c>
    </row>
    <row r="273" spans="1:5" x14ac:dyDescent="0.15">
      <c r="A273" s="3">
        <v>39497</v>
      </c>
      <c r="B273" s="1">
        <v>3787.03</v>
      </c>
      <c r="C273" s="1">
        <v>5076.28</v>
      </c>
      <c r="D273" s="1">
        <v>4639.88</v>
      </c>
      <c r="E273" t="b">
        <f t="shared" si="4"/>
        <v>0</v>
      </c>
    </row>
    <row r="274" spans="1:5" x14ac:dyDescent="0.15">
      <c r="A274" s="3">
        <v>39498</v>
      </c>
      <c r="B274" s="1">
        <v>3676.47</v>
      </c>
      <c r="C274" s="1">
        <v>4938.13</v>
      </c>
      <c r="D274" s="1">
        <v>4620.5</v>
      </c>
      <c r="E274" t="b">
        <f t="shared" si="4"/>
        <v>0</v>
      </c>
    </row>
    <row r="275" spans="1:5" x14ac:dyDescent="0.15">
      <c r="A275" s="3">
        <v>39499</v>
      </c>
      <c r="B275" s="1">
        <v>3620.85</v>
      </c>
      <c r="C275" s="1">
        <v>4875.88</v>
      </c>
      <c r="D275" s="1">
        <v>4682.2</v>
      </c>
      <c r="E275" t="b">
        <f t="shared" si="4"/>
        <v>0</v>
      </c>
    </row>
    <row r="276" spans="1:5" x14ac:dyDescent="0.15">
      <c r="A276" s="3">
        <v>39500</v>
      </c>
      <c r="B276" s="1">
        <v>3466.2</v>
      </c>
      <c r="C276" s="1">
        <v>4671.66</v>
      </c>
      <c r="D276" s="1">
        <v>4591.9399999999996</v>
      </c>
      <c r="E276" t="b">
        <f t="shared" si="4"/>
        <v>0</v>
      </c>
    </row>
    <row r="277" spans="1:5" x14ac:dyDescent="0.15">
      <c r="A277" s="3">
        <v>39503</v>
      </c>
      <c r="B277" s="1">
        <v>3331.99</v>
      </c>
      <c r="C277" s="1">
        <v>4489.2</v>
      </c>
      <c r="D277" s="1">
        <v>4442.76</v>
      </c>
      <c r="E277" t="b">
        <f t="shared" si="4"/>
        <v>0</v>
      </c>
    </row>
    <row r="278" spans="1:5" x14ac:dyDescent="0.15">
      <c r="A278" s="3">
        <v>39504</v>
      </c>
      <c r="B278" s="1">
        <v>3363.7</v>
      </c>
      <c r="C278" s="1">
        <v>4499</v>
      </c>
      <c r="D278" s="1">
        <v>4446.17</v>
      </c>
      <c r="E278" t="b">
        <f t="shared" si="4"/>
        <v>0</v>
      </c>
    </row>
    <row r="279" spans="1:5" x14ac:dyDescent="0.15">
      <c r="A279" s="3">
        <v>39505</v>
      </c>
      <c r="B279" s="1">
        <v>3459.78</v>
      </c>
      <c r="C279" s="1">
        <v>4626.9799999999996</v>
      </c>
      <c r="D279" s="1">
        <v>4555.18</v>
      </c>
      <c r="E279" t="b">
        <f t="shared" si="4"/>
        <v>0</v>
      </c>
    </row>
    <row r="280" spans="1:5" x14ac:dyDescent="0.15">
      <c r="A280" s="3">
        <v>39506</v>
      </c>
      <c r="B280" s="1">
        <v>3435.46</v>
      </c>
      <c r="C280" s="1">
        <v>4599.01</v>
      </c>
      <c r="D280" s="1">
        <v>4571.87</v>
      </c>
      <c r="E280" t="b">
        <f t="shared" si="4"/>
        <v>0</v>
      </c>
    </row>
    <row r="281" spans="1:5" x14ac:dyDescent="0.15">
      <c r="A281" s="3">
        <v>39507</v>
      </c>
      <c r="B281" s="1">
        <v>3470.6</v>
      </c>
      <c r="C281" s="1">
        <v>4651.96</v>
      </c>
      <c r="D281" s="1">
        <v>4646.54</v>
      </c>
      <c r="E281" t="b">
        <f t="shared" si="4"/>
        <v>1</v>
      </c>
    </row>
    <row r="282" spans="1:5" x14ac:dyDescent="0.15">
      <c r="A282" s="3">
        <v>39510</v>
      </c>
      <c r="B282" s="1">
        <v>3539.43</v>
      </c>
      <c r="C282" s="1">
        <v>4756.9399999999996</v>
      </c>
      <c r="D282" s="1">
        <v>4814.76</v>
      </c>
      <c r="E282" t="b">
        <f t="shared" si="4"/>
        <v>0</v>
      </c>
    </row>
    <row r="283" spans="1:5" x14ac:dyDescent="0.15">
      <c r="A283" s="3">
        <v>39511</v>
      </c>
      <c r="B283" s="1">
        <v>3424.79</v>
      </c>
      <c r="C283" s="1">
        <v>4610.78</v>
      </c>
      <c r="D283" s="1">
        <v>4824.67</v>
      </c>
      <c r="E283" t="b">
        <f t="shared" si="4"/>
        <v>0</v>
      </c>
    </row>
    <row r="284" spans="1:5" x14ac:dyDescent="0.15">
      <c r="A284" s="3">
        <v>39512</v>
      </c>
      <c r="B284" s="1">
        <v>3380.65</v>
      </c>
      <c r="C284" s="1">
        <v>4550.43</v>
      </c>
      <c r="D284" s="1">
        <v>4877.33</v>
      </c>
      <c r="E284" t="b">
        <f t="shared" si="4"/>
        <v>0</v>
      </c>
    </row>
    <row r="285" spans="1:5" x14ac:dyDescent="0.15">
      <c r="A285" s="3">
        <v>39513</v>
      </c>
      <c r="B285" s="1">
        <v>3445.75</v>
      </c>
      <c r="C285" s="1">
        <v>4613.13</v>
      </c>
      <c r="D285" s="1">
        <v>4882.96</v>
      </c>
      <c r="E285" t="b">
        <f t="shared" si="4"/>
        <v>0</v>
      </c>
    </row>
    <row r="286" spans="1:5" x14ac:dyDescent="0.15">
      <c r="A286" s="3">
        <v>39514</v>
      </c>
      <c r="B286" s="1">
        <v>3395.61</v>
      </c>
      <c r="C286" s="1">
        <v>4556.17</v>
      </c>
      <c r="D286" s="1">
        <v>4805.96</v>
      </c>
      <c r="E286" t="b">
        <f t="shared" si="4"/>
        <v>0</v>
      </c>
    </row>
    <row r="287" spans="1:5" x14ac:dyDescent="0.15">
      <c r="A287" s="3">
        <v>39517</v>
      </c>
      <c r="B287" s="1">
        <v>3256.44</v>
      </c>
      <c r="C287" s="1">
        <v>4358.25</v>
      </c>
      <c r="D287" s="1">
        <v>4673.0600000000004</v>
      </c>
      <c r="E287" t="b">
        <f t="shared" si="4"/>
        <v>0</v>
      </c>
    </row>
    <row r="288" spans="1:5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  <c r="E288" t="b">
        <f t="shared" si="4"/>
        <v>0</v>
      </c>
    </row>
    <row r="289" spans="1:5" x14ac:dyDescent="0.15">
      <c r="A289" s="3">
        <v>39519</v>
      </c>
      <c r="B289" s="1">
        <v>3164.78</v>
      </c>
      <c r="C289" s="1">
        <v>4228.68</v>
      </c>
      <c r="D289" s="1">
        <v>4656.53</v>
      </c>
      <c r="E289" t="b">
        <f t="shared" si="4"/>
        <v>0</v>
      </c>
    </row>
    <row r="290" spans="1:5" x14ac:dyDescent="0.15">
      <c r="A290" s="3">
        <v>39520</v>
      </c>
      <c r="B290" s="1">
        <v>3111.84</v>
      </c>
      <c r="C290" s="1">
        <v>4141.75</v>
      </c>
      <c r="D290" s="1">
        <v>4466.08</v>
      </c>
      <c r="E290" t="b">
        <f t="shared" si="4"/>
        <v>0</v>
      </c>
    </row>
    <row r="291" spans="1:5" x14ac:dyDescent="0.15">
      <c r="A291" s="3">
        <v>39521</v>
      </c>
      <c r="B291" s="1">
        <v>3084.45</v>
      </c>
      <c r="C291" s="1">
        <v>4099.78</v>
      </c>
      <c r="D291" s="1">
        <v>4435.4799999999996</v>
      </c>
      <c r="E291" t="b">
        <f t="shared" si="4"/>
        <v>0</v>
      </c>
    </row>
    <row r="292" spans="1:5" x14ac:dyDescent="0.15">
      <c r="A292" s="3">
        <v>39524</v>
      </c>
      <c r="B292" s="1">
        <v>2984.06</v>
      </c>
      <c r="C292" s="1">
        <v>3955.04</v>
      </c>
      <c r="D292" s="1">
        <v>4096.93</v>
      </c>
      <c r="E292" t="b">
        <f t="shared" si="4"/>
        <v>0</v>
      </c>
    </row>
    <row r="293" spans="1:5" x14ac:dyDescent="0.15">
      <c r="A293" s="3">
        <v>39525</v>
      </c>
      <c r="B293" s="1">
        <v>2869.61</v>
      </c>
      <c r="C293" s="1">
        <v>3785.94</v>
      </c>
      <c r="D293" s="1">
        <v>3814.21</v>
      </c>
      <c r="E293" t="b">
        <f t="shared" si="4"/>
        <v>0</v>
      </c>
    </row>
    <row r="294" spans="1:5" x14ac:dyDescent="0.15">
      <c r="A294" s="3">
        <v>39526</v>
      </c>
      <c r="B294" s="1">
        <v>2945.23</v>
      </c>
      <c r="C294" s="1">
        <v>3908.02</v>
      </c>
      <c r="D294" s="1">
        <v>3999.94</v>
      </c>
      <c r="E294" t="b">
        <f t="shared" si="4"/>
        <v>0</v>
      </c>
    </row>
    <row r="295" spans="1:5" x14ac:dyDescent="0.15">
      <c r="A295" s="3">
        <v>39527</v>
      </c>
      <c r="B295" s="1">
        <v>3011.78</v>
      </c>
      <c r="C295" s="1">
        <v>4015.14</v>
      </c>
      <c r="D295" s="1">
        <v>4154</v>
      </c>
      <c r="E295" t="b">
        <f t="shared" si="4"/>
        <v>0</v>
      </c>
    </row>
    <row r="296" spans="1:5" x14ac:dyDescent="0.15">
      <c r="A296" s="3">
        <v>39528</v>
      </c>
      <c r="B296" s="1">
        <v>3021.58</v>
      </c>
      <c r="C296" s="1">
        <v>4043.71</v>
      </c>
      <c r="D296" s="1">
        <v>4197.4399999999996</v>
      </c>
      <c r="E296" t="b">
        <f t="shared" si="4"/>
        <v>0</v>
      </c>
    </row>
    <row r="297" spans="1:5" x14ac:dyDescent="0.15">
      <c r="A297" s="3">
        <v>39531</v>
      </c>
      <c r="B297" s="1">
        <v>2869.28</v>
      </c>
      <c r="C297" s="1">
        <v>3843.9</v>
      </c>
      <c r="D297" s="1">
        <v>4130.1499999999996</v>
      </c>
      <c r="E297" t="b">
        <f t="shared" si="4"/>
        <v>0</v>
      </c>
    </row>
    <row r="298" spans="1:5" x14ac:dyDescent="0.15">
      <c r="A298" s="3">
        <v>39532</v>
      </c>
      <c r="B298" s="1">
        <v>2884.62</v>
      </c>
      <c r="C298" s="1">
        <v>3892.91</v>
      </c>
      <c r="D298" s="1">
        <v>4193.51</v>
      </c>
      <c r="E298" t="b">
        <f t="shared" si="4"/>
        <v>0</v>
      </c>
    </row>
    <row r="299" spans="1:5" x14ac:dyDescent="0.15">
      <c r="A299" s="3">
        <v>39533</v>
      </c>
      <c r="B299" s="1">
        <v>2896.69</v>
      </c>
      <c r="C299" s="1">
        <v>3905.29</v>
      </c>
      <c r="D299" s="1">
        <v>4180.57</v>
      </c>
      <c r="E299" t="b">
        <f t="shared" si="4"/>
        <v>0</v>
      </c>
    </row>
    <row r="300" spans="1:5" x14ac:dyDescent="0.15">
      <c r="A300" s="3">
        <v>39534</v>
      </c>
      <c r="B300" s="1">
        <v>2760.45</v>
      </c>
      <c r="C300" s="1">
        <v>3747.34</v>
      </c>
      <c r="D300" s="1">
        <v>3949.96</v>
      </c>
      <c r="E300" t="b">
        <f t="shared" si="4"/>
        <v>0</v>
      </c>
    </row>
    <row r="301" spans="1:5" x14ac:dyDescent="0.15">
      <c r="A301" s="3">
        <v>39535</v>
      </c>
      <c r="B301" s="1">
        <v>2910.51</v>
      </c>
      <c r="C301" s="1">
        <v>3938.08</v>
      </c>
      <c r="D301" s="1">
        <v>4060.04</v>
      </c>
      <c r="E301" t="b">
        <f t="shared" si="4"/>
        <v>0</v>
      </c>
    </row>
    <row r="302" spans="1:5" x14ac:dyDescent="0.15">
      <c r="A302" s="3">
        <v>39538</v>
      </c>
      <c r="B302" s="1">
        <v>2823.98</v>
      </c>
      <c r="C302" s="1">
        <v>3824.55</v>
      </c>
      <c r="D302" s="1">
        <v>3861.6</v>
      </c>
      <c r="E302" t="b">
        <f t="shared" si="4"/>
        <v>1</v>
      </c>
    </row>
    <row r="303" spans="1:5" x14ac:dyDescent="0.15">
      <c r="A303" s="3">
        <v>39539</v>
      </c>
      <c r="B303" s="1">
        <v>2713.49</v>
      </c>
      <c r="C303" s="1">
        <v>3654.77</v>
      </c>
      <c r="D303" s="1">
        <v>3539.51</v>
      </c>
      <c r="E303" t="b">
        <f t="shared" si="4"/>
        <v>0</v>
      </c>
    </row>
    <row r="304" spans="1:5" x14ac:dyDescent="0.15">
      <c r="A304" s="3">
        <v>39540</v>
      </c>
      <c r="B304" s="1">
        <v>2744.65</v>
      </c>
      <c r="C304" s="1">
        <v>3677.56</v>
      </c>
      <c r="D304" s="1">
        <v>3319.6</v>
      </c>
      <c r="E304" t="b">
        <f t="shared" si="4"/>
        <v>0</v>
      </c>
    </row>
    <row r="305" spans="1:5" x14ac:dyDescent="0.15">
      <c r="A305" s="3">
        <v>39541</v>
      </c>
      <c r="B305" s="1">
        <v>2828.63</v>
      </c>
      <c r="C305" s="1">
        <v>3789.38</v>
      </c>
      <c r="D305" s="1">
        <v>3393.43</v>
      </c>
      <c r="E305" t="b">
        <f t="shared" si="4"/>
        <v>0</v>
      </c>
    </row>
    <row r="306" spans="1:5" x14ac:dyDescent="0.15">
      <c r="A306" s="3">
        <v>39545</v>
      </c>
      <c r="B306" s="1">
        <v>2954.23</v>
      </c>
      <c r="C306" s="1">
        <v>3971.6</v>
      </c>
      <c r="D306" s="1">
        <v>3596.27</v>
      </c>
      <c r="E306" t="b">
        <f t="shared" si="4"/>
        <v>0</v>
      </c>
    </row>
    <row r="307" spans="1:5" x14ac:dyDescent="0.15">
      <c r="A307" s="3">
        <v>39546</v>
      </c>
      <c r="B307" s="1">
        <v>2969.61</v>
      </c>
      <c r="C307" s="1">
        <v>4002.97</v>
      </c>
      <c r="D307" s="1">
        <v>3673.96</v>
      </c>
      <c r="E307" t="b">
        <f t="shared" si="4"/>
        <v>0</v>
      </c>
    </row>
    <row r="308" spans="1:5" x14ac:dyDescent="0.15">
      <c r="A308" s="3">
        <v>39547</v>
      </c>
      <c r="B308" s="1">
        <v>2803.15</v>
      </c>
      <c r="C308" s="1">
        <v>3792.47</v>
      </c>
      <c r="D308" s="1">
        <v>3466.97</v>
      </c>
      <c r="E308" t="b">
        <f t="shared" si="4"/>
        <v>0</v>
      </c>
    </row>
    <row r="309" spans="1:5" x14ac:dyDescent="0.15">
      <c r="A309" s="3">
        <v>39548</v>
      </c>
      <c r="B309" s="1">
        <v>2840.55</v>
      </c>
      <c r="C309" s="1">
        <v>3845.83</v>
      </c>
      <c r="D309" s="1">
        <v>3567.63</v>
      </c>
      <c r="E309" t="b">
        <f t="shared" si="4"/>
        <v>0</v>
      </c>
    </row>
    <row r="310" spans="1:5" x14ac:dyDescent="0.15">
      <c r="A310" s="3">
        <v>39549</v>
      </c>
      <c r="B310" s="1">
        <v>2865.45</v>
      </c>
      <c r="C310" s="1">
        <v>3871.29</v>
      </c>
      <c r="D310" s="1">
        <v>3619.04</v>
      </c>
      <c r="E310" t="b">
        <f t="shared" si="4"/>
        <v>0</v>
      </c>
    </row>
    <row r="311" spans="1:5" x14ac:dyDescent="0.15">
      <c r="A311" s="3">
        <v>39552</v>
      </c>
      <c r="B311" s="1">
        <v>2685.01</v>
      </c>
      <c r="C311" s="1">
        <v>3614.82</v>
      </c>
      <c r="D311" s="1">
        <v>3399.32</v>
      </c>
      <c r="E311" t="b">
        <f t="shared" si="4"/>
        <v>0</v>
      </c>
    </row>
    <row r="312" spans="1:5" x14ac:dyDescent="0.15">
      <c r="A312" s="3">
        <v>39553</v>
      </c>
      <c r="B312" s="1">
        <v>2715.74</v>
      </c>
      <c r="C312" s="1">
        <v>3645.09</v>
      </c>
      <c r="D312" s="1">
        <v>3504.25</v>
      </c>
      <c r="E312" t="b">
        <f t="shared" si="4"/>
        <v>0</v>
      </c>
    </row>
    <row r="313" spans="1:5" x14ac:dyDescent="0.15">
      <c r="A313" s="3">
        <v>39554</v>
      </c>
      <c r="B313" s="1">
        <v>2654.9</v>
      </c>
      <c r="C313" s="1">
        <v>3558.03</v>
      </c>
      <c r="D313" s="1">
        <v>3423.92</v>
      </c>
      <c r="E313" t="b">
        <f t="shared" si="4"/>
        <v>0</v>
      </c>
    </row>
    <row r="314" spans="1:5" x14ac:dyDescent="0.15">
      <c r="A314" s="3">
        <v>39555</v>
      </c>
      <c r="B314" s="1">
        <v>2588.7600000000002</v>
      </c>
      <c r="C314" s="1">
        <v>3455.58</v>
      </c>
      <c r="D314" s="1">
        <v>3291.15</v>
      </c>
      <c r="E314" t="b">
        <f t="shared" si="4"/>
        <v>0</v>
      </c>
    </row>
    <row r="315" spans="1:5" x14ac:dyDescent="0.15">
      <c r="A315" s="3">
        <v>39556</v>
      </c>
      <c r="B315" s="1">
        <v>2511.36</v>
      </c>
      <c r="C315" s="1">
        <v>3350.37</v>
      </c>
      <c r="D315" s="1">
        <v>3116.69</v>
      </c>
      <c r="E315" t="b">
        <f t="shared" si="4"/>
        <v>0</v>
      </c>
    </row>
    <row r="316" spans="1:5" x14ac:dyDescent="0.15">
      <c r="A316" s="3">
        <v>39559</v>
      </c>
      <c r="B316" s="1">
        <v>2545.52</v>
      </c>
      <c r="C316" s="1">
        <v>3367.89</v>
      </c>
      <c r="D316" s="1">
        <v>3101.9</v>
      </c>
      <c r="E316" t="b">
        <f t="shared" si="4"/>
        <v>0</v>
      </c>
    </row>
    <row r="317" spans="1:5" x14ac:dyDescent="0.15">
      <c r="A317" s="3">
        <v>39560</v>
      </c>
      <c r="B317" s="1">
        <v>2595.69</v>
      </c>
      <c r="C317" s="1">
        <v>3429.27</v>
      </c>
      <c r="D317" s="1">
        <v>3054.43</v>
      </c>
      <c r="E317" t="b">
        <f t="shared" si="4"/>
        <v>0</v>
      </c>
    </row>
    <row r="318" spans="1:5" x14ac:dyDescent="0.15">
      <c r="A318" s="3">
        <v>39561</v>
      </c>
      <c r="B318" s="1">
        <v>2718.25</v>
      </c>
      <c r="C318" s="1">
        <v>3593.35</v>
      </c>
      <c r="D318" s="1">
        <v>3182.86</v>
      </c>
      <c r="E318" t="b">
        <f t="shared" si="4"/>
        <v>0</v>
      </c>
    </row>
    <row r="319" spans="1:5" x14ac:dyDescent="0.15">
      <c r="A319" s="3">
        <v>39562</v>
      </c>
      <c r="B319" s="1">
        <v>2981.19</v>
      </c>
      <c r="C319" s="1">
        <v>3936.02</v>
      </c>
      <c r="D319" s="1">
        <v>3448.8</v>
      </c>
      <c r="E319" t="b">
        <f t="shared" si="4"/>
        <v>0</v>
      </c>
    </row>
    <row r="320" spans="1:5" x14ac:dyDescent="0.15">
      <c r="A320" s="3">
        <v>39563</v>
      </c>
      <c r="B320" s="1">
        <v>2984.96</v>
      </c>
      <c r="C320" s="1">
        <v>3952.31</v>
      </c>
      <c r="D320" s="1">
        <v>3457.99</v>
      </c>
      <c r="E320" t="b">
        <f t="shared" si="4"/>
        <v>0</v>
      </c>
    </row>
    <row r="321" spans="1:5" x14ac:dyDescent="0.15">
      <c r="A321" s="3">
        <v>39566</v>
      </c>
      <c r="B321" s="1">
        <v>2918.61</v>
      </c>
      <c r="C321" s="1">
        <v>3863.26</v>
      </c>
      <c r="D321" s="1">
        <v>3446.97</v>
      </c>
      <c r="E321" t="b">
        <f t="shared" si="4"/>
        <v>0</v>
      </c>
    </row>
    <row r="322" spans="1:5" x14ac:dyDescent="0.15">
      <c r="A322" s="3">
        <v>39567</v>
      </c>
      <c r="B322" s="1">
        <v>2960.89</v>
      </c>
      <c r="C322" s="1">
        <v>3913.25</v>
      </c>
      <c r="D322" s="1">
        <v>3472.67</v>
      </c>
      <c r="E322" t="b">
        <f t="shared" si="4"/>
        <v>0</v>
      </c>
    </row>
    <row r="323" spans="1:5" x14ac:dyDescent="0.15">
      <c r="A323" s="3">
        <v>39568</v>
      </c>
      <c r="B323" s="1">
        <v>3125.53</v>
      </c>
      <c r="C323" s="1">
        <v>4118.49</v>
      </c>
      <c r="D323" s="1">
        <v>3584.35</v>
      </c>
      <c r="E323" t="b">
        <f t="shared" ref="E323:E386" si="5">MONTH(A323)&lt;&gt;MONTH(A324)</f>
        <v>1</v>
      </c>
    </row>
    <row r="324" spans="1:5" x14ac:dyDescent="0.15">
      <c r="A324" s="3">
        <v>39573</v>
      </c>
      <c r="B324" s="1">
        <v>3169.08</v>
      </c>
      <c r="C324" s="1">
        <v>4200.3500000000004</v>
      </c>
      <c r="D324" s="1">
        <v>3694.12</v>
      </c>
      <c r="E324" t="b">
        <f t="shared" si="5"/>
        <v>0</v>
      </c>
    </row>
    <row r="325" spans="1:5" x14ac:dyDescent="0.15">
      <c r="A325" s="3">
        <v>39574</v>
      </c>
      <c r="B325" s="1">
        <v>3128.81</v>
      </c>
      <c r="C325" s="1">
        <v>4149.6099999999997</v>
      </c>
      <c r="D325" s="1">
        <v>3698.92</v>
      </c>
      <c r="E325" t="b">
        <f t="shared" si="5"/>
        <v>0</v>
      </c>
    </row>
    <row r="326" spans="1:5" x14ac:dyDescent="0.15">
      <c r="A326" s="3">
        <v>39575</v>
      </c>
      <c r="B326" s="1">
        <v>2979.82</v>
      </c>
      <c r="C326" s="1">
        <v>3949.65</v>
      </c>
      <c r="D326" s="1">
        <v>3553.33</v>
      </c>
      <c r="E326" t="b">
        <f t="shared" si="5"/>
        <v>0</v>
      </c>
    </row>
    <row r="327" spans="1:5" x14ac:dyDescent="0.15">
      <c r="A327" s="3">
        <v>39576</v>
      </c>
      <c r="B327" s="1">
        <v>3037.5</v>
      </c>
      <c r="C327" s="1">
        <v>4045.84</v>
      </c>
      <c r="D327" s="1">
        <v>3669.87</v>
      </c>
      <c r="E327" t="b">
        <f t="shared" si="5"/>
        <v>0</v>
      </c>
    </row>
    <row r="328" spans="1:5" x14ac:dyDescent="0.15">
      <c r="A328" s="3">
        <v>39577</v>
      </c>
      <c r="B328" s="1">
        <v>2978.19</v>
      </c>
      <c r="C328" s="1">
        <v>3978.75</v>
      </c>
      <c r="D328" s="1">
        <v>3674.63</v>
      </c>
      <c r="E328" t="b">
        <f t="shared" si="5"/>
        <v>0</v>
      </c>
    </row>
    <row r="329" spans="1:5" x14ac:dyDescent="0.15">
      <c r="A329" s="3">
        <v>39580</v>
      </c>
      <c r="B329" s="1">
        <v>2991.32</v>
      </c>
      <c r="C329" s="1">
        <v>3995.04</v>
      </c>
      <c r="D329" s="1">
        <v>3749.79</v>
      </c>
      <c r="E329" t="b">
        <f t="shared" si="5"/>
        <v>0</v>
      </c>
    </row>
    <row r="330" spans="1:5" x14ac:dyDescent="0.15">
      <c r="A330" s="3">
        <v>39581</v>
      </c>
      <c r="B330" s="1">
        <v>2924.96</v>
      </c>
      <c r="C330" s="1">
        <v>3926.98</v>
      </c>
      <c r="D330" s="1">
        <v>3776.84</v>
      </c>
      <c r="E330" t="b">
        <f t="shared" si="5"/>
        <v>0</v>
      </c>
    </row>
    <row r="331" spans="1:5" x14ac:dyDescent="0.15">
      <c r="A331" s="3">
        <v>39582</v>
      </c>
      <c r="B331" s="1">
        <v>3027.38</v>
      </c>
      <c r="C331" s="1">
        <v>4061.47</v>
      </c>
      <c r="D331" s="1">
        <v>3856.09</v>
      </c>
      <c r="E331" t="b">
        <f t="shared" si="5"/>
        <v>0</v>
      </c>
    </row>
    <row r="332" spans="1:5" x14ac:dyDescent="0.15">
      <c r="A332" s="3">
        <v>39583</v>
      </c>
      <c r="B332" s="1">
        <v>3005.65</v>
      </c>
      <c r="C332" s="1">
        <v>4034.12</v>
      </c>
      <c r="D332" s="1">
        <v>3831.38</v>
      </c>
      <c r="E332" t="b">
        <f t="shared" si="5"/>
        <v>0</v>
      </c>
    </row>
    <row r="333" spans="1:5" x14ac:dyDescent="0.15">
      <c r="A333" s="3">
        <v>39584</v>
      </c>
      <c r="B333" s="1">
        <v>3009.21</v>
      </c>
      <c r="C333" s="1">
        <v>4032.09</v>
      </c>
      <c r="D333" s="1">
        <v>3789.1</v>
      </c>
      <c r="E333" t="b">
        <f t="shared" si="5"/>
        <v>0</v>
      </c>
    </row>
    <row r="334" spans="1:5" x14ac:dyDescent="0.15">
      <c r="A334" s="3">
        <v>39587</v>
      </c>
      <c r="B334" s="1">
        <v>2978.66</v>
      </c>
      <c r="C334" s="1">
        <v>3996.96</v>
      </c>
      <c r="D334" s="1">
        <v>3805.89</v>
      </c>
      <c r="E334" t="b">
        <f t="shared" si="5"/>
        <v>0</v>
      </c>
    </row>
    <row r="335" spans="1:5" x14ac:dyDescent="0.15">
      <c r="A335" s="3">
        <v>39588</v>
      </c>
      <c r="B335" s="1">
        <v>2835.82</v>
      </c>
      <c r="C335" s="1">
        <v>3799.59</v>
      </c>
      <c r="D335" s="1">
        <v>3592.68</v>
      </c>
      <c r="E335" t="b">
        <f t="shared" si="5"/>
        <v>0</v>
      </c>
    </row>
    <row r="336" spans="1:5" x14ac:dyDescent="0.15">
      <c r="A336" s="3">
        <v>39589</v>
      </c>
      <c r="B336" s="1">
        <v>2892.09</v>
      </c>
      <c r="C336" s="1">
        <v>3876.94</v>
      </c>
      <c r="D336" s="1">
        <v>3690.7</v>
      </c>
      <c r="E336" t="b">
        <f t="shared" si="5"/>
        <v>0</v>
      </c>
    </row>
    <row r="337" spans="1:5" x14ac:dyDescent="0.15">
      <c r="A337" s="3">
        <v>39590</v>
      </c>
      <c r="B337" s="1">
        <v>2841.15</v>
      </c>
      <c r="C337" s="1">
        <v>3797.9</v>
      </c>
      <c r="D337" s="1">
        <v>3672.2</v>
      </c>
      <c r="E337" t="b">
        <f t="shared" si="5"/>
        <v>0</v>
      </c>
    </row>
    <row r="338" spans="1:5" x14ac:dyDescent="0.15">
      <c r="A338" s="3">
        <v>39591</v>
      </c>
      <c r="B338" s="1">
        <v>2838.05</v>
      </c>
      <c r="C338" s="1">
        <v>3773.79</v>
      </c>
      <c r="D338" s="1">
        <v>3603.28</v>
      </c>
      <c r="E338" t="b">
        <f t="shared" si="5"/>
        <v>0</v>
      </c>
    </row>
    <row r="339" spans="1:5" x14ac:dyDescent="0.15">
      <c r="A339" s="3">
        <v>39594</v>
      </c>
      <c r="B339" s="1">
        <v>2745.09</v>
      </c>
      <c r="C339" s="1">
        <v>3657.1</v>
      </c>
      <c r="D339" s="1">
        <v>3483.41</v>
      </c>
      <c r="E339" t="b">
        <f t="shared" si="5"/>
        <v>0</v>
      </c>
    </row>
    <row r="340" spans="1:5" x14ac:dyDescent="0.15">
      <c r="A340" s="3">
        <v>39595</v>
      </c>
      <c r="B340" s="1">
        <v>2754.12</v>
      </c>
      <c r="C340" s="1">
        <v>3670.84</v>
      </c>
      <c r="D340" s="1">
        <v>3486.91</v>
      </c>
      <c r="E340" t="b">
        <f t="shared" si="5"/>
        <v>0</v>
      </c>
    </row>
    <row r="341" spans="1:5" x14ac:dyDescent="0.15">
      <c r="A341" s="3">
        <v>39596</v>
      </c>
      <c r="B341" s="1">
        <v>2836.26</v>
      </c>
      <c r="C341" s="1">
        <v>3773.18</v>
      </c>
      <c r="D341" s="1">
        <v>3568.68</v>
      </c>
      <c r="E341" t="b">
        <f t="shared" si="5"/>
        <v>0</v>
      </c>
    </row>
    <row r="342" spans="1:5" x14ac:dyDescent="0.15">
      <c r="A342" s="3">
        <v>39597</v>
      </c>
      <c r="B342" s="1">
        <v>2765.95</v>
      </c>
      <c r="C342" s="1">
        <v>3675.62</v>
      </c>
      <c r="D342" s="1">
        <v>3501.28</v>
      </c>
      <c r="E342" t="b">
        <f t="shared" si="5"/>
        <v>0</v>
      </c>
    </row>
    <row r="343" spans="1:5" x14ac:dyDescent="0.15">
      <c r="A343" s="3">
        <v>39598</v>
      </c>
      <c r="B343" s="1">
        <v>2800.79</v>
      </c>
      <c r="C343" s="1">
        <v>3715.71</v>
      </c>
      <c r="D343" s="1">
        <v>3506.84</v>
      </c>
      <c r="E343" t="b">
        <f t="shared" si="5"/>
        <v>1</v>
      </c>
    </row>
    <row r="344" spans="1:5" x14ac:dyDescent="0.15">
      <c r="A344" s="3">
        <v>39601</v>
      </c>
      <c r="B344" s="1">
        <v>2814.3</v>
      </c>
      <c r="C344" s="1">
        <v>3728.7</v>
      </c>
      <c r="D344" s="1">
        <v>3553.32</v>
      </c>
      <c r="E344" t="b">
        <f t="shared" si="5"/>
        <v>0</v>
      </c>
    </row>
    <row r="345" spans="1:5" x14ac:dyDescent="0.15">
      <c r="A345" s="3">
        <v>39602</v>
      </c>
      <c r="B345" s="1">
        <v>2804.07</v>
      </c>
      <c r="C345" s="1">
        <v>3714.62</v>
      </c>
      <c r="D345" s="1">
        <v>3536.92</v>
      </c>
      <c r="E345" t="b">
        <f t="shared" si="5"/>
        <v>0</v>
      </c>
    </row>
    <row r="346" spans="1:5" x14ac:dyDescent="0.15">
      <c r="A346" s="3">
        <v>39603</v>
      </c>
      <c r="B346" s="1">
        <v>2736.83</v>
      </c>
      <c r="C346" s="1">
        <v>3645.86</v>
      </c>
      <c r="D346" s="1">
        <v>3472.67</v>
      </c>
      <c r="E346" t="b">
        <f t="shared" si="5"/>
        <v>0</v>
      </c>
    </row>
    <row r="347" spans="1:5" x14ac:dyDescent="0.15">
      <c r="A347" s="3">
        <v>39604</v>
      </c>
      <c r="B347" s="1">
        <v>2722.41</v>
      </c>
      <c r="C347" s="1">
        <v>3617.52</v>
      </c>
      <c r="D347" s="1">
        <v>3434.02</v>
      </c>
      <c r="E347" t="b">
        <f t="shared" si="5"/>
        <v>0</v>
      </c>
    </row>
    <row r="348" spans="1:5" x14ac:dyDescent="0.15">
      <c r="A348" s="3">
        <v>39605</v>
      </c>
      <c r="B348" s="1">
        <v>2701.79</v>
      </c>
      <c r="C348" s="1">
        <v>3591.73</v>
      </c>
      <c r="D348" s="1">
        <v>3420.07</v>
      </c>
      <c r="E348" t="b">
        <f t="shared" si="5"/>
        <v>0</v>
      </c>
    </row>
    <row r="349" spans="1:5" x14ac:dyDescent="0.15">
      <c r="A349" s="3">
        <v>39609</v>
      </c>
      <c r="B349" s="1">
        <v>2480.7600000000002</v>
      </c>
      <c r="C349" s="1">
        <v>3300.46</v>
      </c>
      <c r="D349" s="1">
        <v>3125.8</v>
      </c>
      <c r="E349" t="b">
        <f t="shared" si="5"/>
        <v>0</v>
      </c>
    </row>
    <row r="350" spans="1:5" x14ac:dyDescent="0.15">
      <c r="A350" s="3">
        <v>39610</v>
      </c>
      <c r="B350" s="1">
        <v>2446.7800000000002</v>
      </c>
      <c r="C350" s="1">
        <v>3239.75</v>
      </c>
      <c r="D350" s="1">
        <v>3054.53</v>
      </c>
      <c r="E350" t="b">
        <f t="shared" si="5"/>
        <v>0</v>
      </c>
    </row>
    <row r="351" spans="1:5" x14ac:dyDescent="0.15">
      <c r="A351" s="3">
        <v>39611</v>
      </c>
      <c r="B351" s="1">
        <v>2387.7600000000002</v>
      </c>
      <c r="C351" s="1">
        <v>3172.06</v>
      </c>
      <c r="D351" s="1">
        <v>3024.65</v>
      </c>
      <c r="E351" t="b">
        <f t="shared" si="5"/>
        <v>0</v>
      </c>
    </row>
    <row r="352" spans="1:5" x14ac:dyDescent="0.15">
      <c r="A352" s="3">
        <v>39612</v>
      </c>
      <c r="B352" s="1">
        <v>2322.79</v>
      </c>
      <c r="C352" s="1">
        <v>3078.5</v>
      </c>
      <c r="D352" s="1">
        <v>2881.04</v>
      </c>
      <c r="E352" t="b">
        <f t="shared" si="5"/>
        <v>0</v>
      </c>
    </row>
    <row r="353" spans="1:5" x14ac:dyDescent="0.15">
      <c r="A353" s="3">
        <v>39615</v>
      </c>
      <c r="B353" s="1">
        <v>2323.69</v>
      </c>
      <c r="C353" s="1">
        <v>3067.09</v>
      </c>
      <c r="D353" s="1">
        <v>2811.91</v>
      </c>
      <c r="E353" t="b">
        <f t="shared" si="5"/>
        <v>0</v>
      </c>
    </row>
    <row r="354" spans="1:5" x14ac:dyDescent="0.15">
      <c r="A354" s="3">
        <v>39616</v>
      </c>
      <c r="B354" s="1">
        <v>2262.2800000000002</v>
      </c>
      <c r="C354" s="1">
        <v>2972.05</v>
      </c>
      <c r="D354" s="1">
        <v>2640.92</v>
      </c>
      <c r="E354" t="b">
        <f t="shared" si="5"/>
        <v>0</v>
      </c>
    </row>
    <row r="355" spans="1:5" x14ac:dyDescent="0.15">
      <c r="A355" s="3">
        <v>39617</v>
      </c>
      <c r="B355" s="1">
        <v>2368.71</v>
      </c>
      <c r="C355" s="1">
        <v>3119.68</v>
      </c>
      <c r="D355" s="1">
        <v>2777.72</v>
      </c>
      <c r="E355" t="b">
        <f t="shared" si="5"/>
        <v>0</v>
      </c>
    </row>
    <row r="356" spans="1:5" x14ac:dyDescent="0.15">
      <c r="A356" s="3">
        <v>39618</v>
      </c>
      <c r="B356" s="1">
        <v>2201.34</v>
      </c>
      <c r="C356" s="1">
        <v>2901.21</v>
      </c>
      <c r="D356" s="1">
        <v>2561.0300000000002</v>
      </c>
      <c r="E356" t="b">
        <f t="shared" si="5"/>
        <v>0</v>
      </c>
    </row>
    <row r="357" spans="1:5" x14ac:dyDescent="0.15">
      <c r="A357" s="3">
        <v>39619</v>
      </c>
      <c r="B357" s="1">
        <v>2273.71</v>
      </c>
      <c r="C357" s="1">
        <v>2985.34</v>
      </c>
      <c r="D357" s="1">
        <v>2600.3000000000002</v>
      </c>
      <c r="E357" t="b">
        <f t="shared" si="5"/>
        <v>0</v>
      </c>
    </row>
    <row r="358" spans="1:5" x14ac:dyDescent="0.15">
      <c r="A358" s="3">
        <v>39622</v>
      </c>
      <c r="B358" s="1">
        <v>2220.08</v>
      </c>
      <c r="C358" s="1">
        <v>2915.93</v>
      </c>
      <c r="D358" s="1">
        <v>2548.0500000000002</v>
      </c>
      <c r="E358" t="b">
        <f t="shared" si="5"/>
        <v>0</v>
      </c>
    </row>
    <row r="359" spans="1:5" x14ac:dyDescent="0.15">
      <c r="A359" s="3">
        <v>39623</v>
      </c>
      <c r="B359" s="1">
        <v>2256.12</v>
      </c>
      <c r="C359" s="1">
        <v>2971.91</v>
      </c>
      <c r="D359" s="1">
        <v>2616.06</v>
      </c>
      <c r="E359" t="b">
        <f t="shared" si="5"/>
        <v>0</v>
      </c>
    </row>
    <row r="360" spans="1:5" x14ac:dyDescent="0.15">
      <c r="A360" s="3">
        <v>39624</v>
      </c>
      <c r="B360" s="1">
        <v>2334.4</v>
      </c>
      <c r="C360" s="1">
        <v>3086.41</v>
      </c>
      <c r="D360" s="1">
        <v>2754.75</v>
      </c>
      <c r="E360" t="b">
        <f t="shared" si="5"/>
        <v>0</v>
      </c>
    </row>
    <row r="361" spans="1:5" x14ac:dyDescent="0.15">
      <c r="A361" s="3">
        <v>39625</v>
      </c>
      <c r="B361" s="1">
        <v>2326.9</v>
      </c>
      <c r="C361" s="1">
        <v>3084.84</v>
      </c>
      <c r="D361" s="1">
        <v>2787.85</v>
      </c>
      <c r="E361" t="b">
        <f t="shared" si="5"/>
        <v>0</v>
      </c>
    </row>
    <row r="362" spans="1:5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  <c r="E362" t="b">
        <f t="shared" si="5"/>
        <v>0</v>
      </c>
    </row>
    <row r="363" spans="1:5" x14ac:dyDescent="0.15">
      <c r="A363" s="3">
        <v>39629</v>
      </c>
      <c r="B363" s="1">
        <v>2175.61</v>
      </c>
      <c r="C363" s="1">
        <v>2886.43</v>
      </c>
      <c r="D363" s="1">
        <v>2579.61</v>
      </c>
      <c r="E363" t="b">
        <f t="shared" si="5"/>
        <v>1</v>
      </c>
    </row>
    <row r="364" spans="1:5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  <c r="E364" t="b">
        <f t="shared" si="5"/>
        <v>0</v>
      </c>
    </row>
    <row r="365" spans="1:5" x14ac:dyDescent="0.15">
      <c r="A365" s="3">
        <v>39631</v>
      </c>
      <c r="B365" s="1">
        <v>2062.9299999999998</v>
      </c>
      <c r="C365" s="1">
        <v>2762.05</v>
      </c>
      <c r="D365" s="1">
        <v>2572.61</v>
      </c>
      <c r="E365" t="b">
        <f t="shared" si="5"/>
        <v>0</v>
      </c>
    </row>
    <row r="366" spans="1:5" x14ac:dyDescent="0.15">
      <c r="A366" s="3">
        <v>39632</v>
      </c>
      <c r="B366" s="1">
        <v>2088.9699999999998</v>
      </c>
      <c r="C366" s="1">
        <v>2803.79</v>
      </c>
      <c r="D366" s="1">
        <v>2686.88</v>
      </c>
      <c r="E366" t="b">
        <f t="shared" si="5"/>
        <v>0</v>
      </c>
    </row>
    <row r="367" spans="1:5" x14ac:dyDescent="0.15">
      <c r="A367" s="3">
        <v>39633</v>
      </c>
      <c r="B367" s="1">
        <v>2077.23</v>
      </c>
      <c r="C367" s="1">
        <v>2785.32</v>
      </c>
      <c r="D367" s="1">
        <v>2685.17</v>
      </c>
      <c r="E367" t="b">
        <f t="shared" si="5"/>
        <v>0</v>
      </c>
    </row>
    <row r="368" spans="1:5" x14ac:dyDescent="0.15">
      <c r="A368" s="3">
        <v>39636</v>
      </c>
      <c r="B368" s="1">
        <v>2190.3000000000002</v>
      </c>
      <c r="C368" s="1">
        <v>2934.91</v>
      </c>
      <c r="D368" s="1">
        <v>2832.05</v>
      </c>
      <c r="E368" t="b">
        <f t="shared" si="5"/>
        <v>0</v>
      </c>
    </row>
    <row r="369" spans="1:5" x14ac:dyDescent="0.15">
      <c r="A369" s="3">
        <v>39637</v>
      </c>
      <c r="B369" s="1">
        <v>2193.21</v>
      </c>
      <c r="C369" s="1">
        <v>2941.93</v>
      </c>
      <c r="D369" s="1">
        <v>2887.93</v>
      </c>
      <c r="E369" t="b">
        <f t="shared" si="5"/>
        <v>0</v>
      </c>
    </row>
    <row r="370" spans="1:5" x14ac:dyDescent="0.15">
      <c r="A370" s="3">
        <v>39638</v>
      </c>
      <c r="B370" s="1">
        <v>2289.6799999999998</v>
      </c>
      <c r="C370" s="1">
        <v>3066.2</v>
      </c>
      <c r="D370" s="1">
        <v>2967.54</v>
      </c>
      <c r="E370" t="b">
        <f t="shared" si="5"/>
        <v>0</v>
      </c>
    </row>
    <row r="371" spans="1:5" x14ac:dyDescent="0.15">
      <c r="A371" s="3">
        <v>39639</v>
      </c>
      <c r="B371" s="1">
        <v>2259.2600000000002</v>
      </c>
      <c r="C371" s="1">
        <v>3028.79</v>
      </c>
      <c r="D371" s="1">
        <v>2904.62</v>
      </c>
      <c r="E371" t="b">
        <f t="shared" si="5"/>
        <v>0</v>
      </c>
    </row>
    <row r="372" spans="1:5" x14ac:dyDescent="0.15">
      <c r="A372" s="3">
        <v>39640</v>
      </c>
      <c r="B372" s="1">
        <v>2245.46</v>
      </c>
      <c r="C372" s="1">
        <v>3004.13</v>
      </c>
      <c r="D372" s="1">
        <v>2891.36</v>
      </c>
      <c r="E372" t="b">
        <f t="shared" si="5"/>
        <v>0</v>
      </c>
    </row>
    <row r="373" spans="1:5" x14ac:dyDescent="0.15">
      <c r="A373" s="3">
        <v>39643</v>
      </c>
      <c r="B373" s="1">
        <v>2259.16</v>
      </c>
      <c r="C373" s="1">
        <v>3019.88</v>
      </c>
      <c r="D373" s="1">
        <v>2958.01</v>
      </c>
      <c r="E373" t="b">
        <f t="shared" si="5"/>
        <v>0</v>
      </c>
    </row>
    <row r="374" spans="1:5" x14ac:dyDescent="0.15">
      <c r="A374" s="3">
        <v>39644</v>
      </c>
      <c r="B374" s="1">
        <v>2157.91</v>
      </c>
      <c r="C374" s="1">
        <v>2884.35</v>
      </c>
      <c r="D374" s="1">
        <v>2892.85</v>
      </c>
      <c r="E374" t="b">
        <f t="shared" si="5"/>
        <v>0</v>
      </c>
    </row>
    <row r="375" spans="1:5" x14ac:dyDescent="0.15">
      <c r="A375" s="3">
        <v>39645</v>
      </c>
      <c r="B375" s="1">
        <v>2088.7800000000002</v>
      </c>
      <c r="C375" s="1">
        <v>2793.81</v>
      </c>
      <c r="D375" s="1">
        <v>2751.05</v>
      </c>
      <c r="E375" t="b">
        <f t="shared" si="5"/>
        <v>0</v>
      </c>
    </row>
    <row r="376" spans="1:5" x14ac:dyDescent="0.15">
      <c r="A376" s="3">
        <v>39646</v>
      </c>
      <c r="B376" s="1">
        <v>2073.33</v>
      </c>
      <c r="C376" s="1">
        <v>2771.67</v>
      </c>
      <c r="D376" s="1">
        <v>2711.72</v>
      </c>
      <c r="E376" t="b">
        <f t="shared" si="5"/>
        <v>0</v>
      </c>
    </row>
    <row r="377" spans="1:5" x14ac:dyDescent="0.15">
      <c r="A377" s="3">
        <v>39647</v>
      </c>
      <c r="B377" s="1">
        <v>2158.6999999999998</v>
      </c>
      <c r="C377" s="1">
        <v>2874.03</v>
      </c>
      <c r="D377" s="1">
        <v>2792.7</v>
      </c>
      <c r="E377" t="b">
        <f t="shared" si="5"/>
        <v>0</v>
      </c>
    </row>
    <row r="378" spans="1:5" x14ac:dyDescent="0.15">
      <c r="A378" s="3">
        <v>39650</v>
      </c>
      <c r="B378" s="1">
        <v>2228.4499999999998</v>
      </c>
      <c r="C378" s="1">
        <v>2964.01</v>
      </c>
      <c r="D378" s="1">
        <v>2913.7</v>
      </c>
      <c r="E378" t="b">
        <f t="shared" si="5"/>
        <v>0</v>
      </c>
    </row>
    <row r="379" spans="1:5" x14ac:dyDescent="0.15">
      <c r="A379" s="3">
        <v>39651</v>
      </c>
      <c r="B379" s="1">
        <v>2217.83</v>
      </c>
      <c r="C379" s="1">
        <v>2952.03</v>
      </c>
      <c r="D379" s="1">
        <v>2931.3</v>
      </c>
      <c r="E379" t="b">
        <f t="shared" si="5"/>
        <v>0</v>
      </c>
    </row>
    <row r="380" spans="1:5" x14ac:dyDescent="0.15">
      <c r="A380" s="3">
        <v>39652</v>
      </c>
      <c r="B380" s="1">
        <v>2213.15</v>
      </c>
      <c r="C380" s="1">
        <v>2938.6</v>
      </c>
      <c r="D380" s="1">
        <v>2915.13</v>
      </c>
      <c r="E380" t="b">
        <f t="shared" si="5"/>
        <v>0</v>
      </c>
    </row>
    <row r="381" spans="1:5" x14ac:dyDescent="0.15">
      <c r="A381" s="3">
        <v>39653</v>
      </c>
      <c r="B381" s="1">
        <v>2299.5700000000002</v>
      </c>
      <c r="C381" s="1">
        <v>3044.2</v>
      </c>
      <c r="D381" s="1">
        <v>2990.77</v>
      </c>
      <c r="E381" t="b">
        <f t="shared" si="5"/>
        <v>0</v>
      </c>
    </row>
    <row r="382" spans="1:5" x14ac:dyDescent="0.15">
      <c r="A382" s="3">
        <v>39654</v>
      </c>
      <c r="B382" s="1">
        <v>2265.6799999999998</v>
      </c>
      <c r="C382" s="1">
        <v>3001.46</v>
      </c>
      <c r="D382" s="1">
        <v>2971.52</v>
      </c>
      <c r="E382" t="b">
        <f t="shared" si="5"/>
        <v>0</v>
      </c>
    </row>
    <row r="383" spans="1:5" x14ac:dyDescent="0.15">
      <c r="A383" s="3">
        <v>39657</v>
      </c>
      <c r="B383" s="1">
        <v>2278.23</v>
      </c>
      <c r="C383" s="1">
        <v>3018.41</v>
      </c>
      <c r="D383" s="1">
        <v>3021.51</v>
      </c>
      <c r="E383" t="b">
        <f t="shared" si="5"/>
        <v>0</v>
      </c>
    </row>
    <row r="384" spans="1:5" x14ac:dyDescent="0.15">
      <c r="A384" s="3">
        <v>39658</v>
      </c>
      <c r="B384" s="1">
        <v>2232.79</v>
      </c>
      <c r="C384" s="1">
        <v>2961.06</v>
      </c>
      <c r="D384" s="1">
        <v>2960.07</v>
      </c>
      <c r="E384" t="b">
        <f t="shared" si="5"/>
        <v>0</v>
      </c>
    </row>
    <row r="385" spans="1:5" x14ac:dyDescent="0.15">
      <c r="A385" s="3">
        <v>39659</v>
      </c>
      <c r="B385" s="1">
        <v>2219.2399999999998</v>
      </c>
      <c r="C385" s="1">
        <v>2941.38</v>
      </c>
      <c r="D385" s="1">
        <v>2944.37</v>
      </c>
      <c r="E385" t="b">
        <f t="shared" si="5"/>
        <v>0</v>
      </c>
    </row>
    <row r="386" spans="1:5" x14ac:dyDescent="0.15">
      <c r="A386" s="3">
        <v>39660</v>
      </c>
      <c r="B386" s="1">
        <v>2164.08</v>
      </c>
      <c r="C386" s="1">
        <v>2866.51</v>
      </c>
      <c r="D386" s="1">
        <v>2834.1</v>
      </c>
      <c r="E386" t="b">
        <f t="shared" si="5"/>
        <v>1</v>
      </c>
    </row>
    <row r="387" spans="1:5" x14ac:dyDescent="0.15">
      <c r="A387" s="3">
        <v>39661</v>
      </c>
      <c r="B387" s="1">
        <v>2205.69</v>
      </c>
      <c r="C387" s="1">
        <v>2910.11</v>
      </c>
      <c r="D387" s="1">
        <v>2876.13</v>
      </c>
      <c r="E387" t="b">
        <f t="shared" ref="E387:E450" si="6">MONTH(A387)&lt;&gt;MONTH(A388)</f>
        <v>0</v>
      </c>
    </row>
    <row r="388" spans="1:5" x14ac:dyDescent="0.15">
      <c r="A388" s="3">
        <v>39664</v>
      </c>
      <c r="B388" s="1">
        <v>2155.89</v>
      </c>
      <c r="C388" s="1">
        <v>2847.52</v>
      </c>
      <c r="D388" s="1">
        <v>2803.57</v>
      </c>
      <c r="E388" t="b">
        <f t="shared" si="6"/>
        <v>0</v>
      </c>
    </row>
    <row r="389" spans="1:5" x14ac:dyDescent="0.15">
      <c r="A389" s="3">
        <v>39665</v>
      </c>
      <c r="B389" s="1">
        <v>2120.5100000000002</v>
      </c>
      <c r="C389" s="1">
        <v>2789.85</v>
      </c>
      <c r="D389" s="1">
        <v>2712.63</v>
      </c>
      <c r="E389" t="b">
        <f t="shared" si="6"/>
        <v>0</v>
      </c>
    </row>
    <row r="390" spans="1:5" x14ac:dyDescent="0.15">
      <c r="A390" s="3">
        <v>39666</v>
      </c>
      <c r="B390" s="1">
        <v>2150</v>
      </c>
      <c r="C390" s="1">
        <v>2816.15</v>
      </c>
      <c r="D390" s="1">
        <v>2705.28</v>
      </c>
      <c r="E390" t="b">
        <f t="shared" si="6"/>
        <v>0</v>
      </c>
    </row>
    <row r="391" spans="1:5" x14ac:dyDescent="0.15">
      <c r="A391" s="3">
        <v>39667</v>
      </c>
      <c r="B391" s="1">
        <v>2143.8000000000002</v>
      </c>
      <c r="C391" s="1">
        <v>2812.05</v>
      </c>
      <c r="D391" s="1">
        <v>2717.35</v>
      </c>
      <c r="E391" t="b">
        <f t="shared" si="6"/>
        <v>0</v>
      </c>
    </row>
    <row r="392" spans="1:5" x14ac:dyDescent="0.15">
      <c r="A392" s="3">
        <v>39668</v>
      </c>
      <c r="B392" s="1">
        <v>2056.92</v>
      </c>
      <c r="C392" s="1">
        <v>2696.73</v>
      </c>
      <c r="D392" s="1">
        <v>2514.9699999999998</v>
      </c>
      <c r="E392" t="b">
        <f t="shared" si="6"/>
        <v>0</v>
      </c>
    </row>
    <row r="393" spans="1:5" x14ac:dyDescent="0.15">
      <c r="A393" s="3">
        <v>39671</v>
      </c>
      <c r="B393" s="1">
        <v>1975.52</v>
      </c>
      <c r="C393" s="1">
        <v>2579.62</v>
      </c>
      <c r="D393" s="1">
        <v>2295.7600000000002</v>
      </c>
      <c r="E393" t="b">
        <f t="shared" si="6"/>
        <v>0</v>
      </c>
    </row>
    <row r="394" spans="1:5" x14ac:dyDescent="0.15">
      <c r="A394" s="3">
        <v>39672</v>
      </c>
      <c r="B394" s="1">
        <v>1961.23</v>
      </c>
      <c r="C394" s="1">
        <v>2568.34</v>
      </c>
      <c r="D394" s="1">
        <v>2251.39</v>
      </c>
      <c r="E394" t="b">
        <f t="shared" si="6"/>
        <v>0</v>
      </c>
    </row>
    <row r="395" spans="1:5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  <c r="E395" t="b">
        <f t="shared" si="6"/>
        <v>0</v>
      </c>
    </row>
    <row r="396" spans="1:5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  <c r="E396" t="b">
        <f t="shared" si="6"/>
        <v>0</v>
      </c>
    </row>
    <row r="397" spans="1:5" x14ac:dyDescent="0.15">
      <c r="A397" s="3">
        <v>39675</v>
      </c>
      <c r="B397" s="1">
        <v>1957.47</v>
      </c>
      <c r="C397" s="1">
        <v>2567.1799999999998</v>
      </c>
      <c r="D397" s="1">
        <v>2257.41</v>
      </c>
      <c r="E397" t="b">
        <f t="shared" si="6"/>
        <v>0</v>
      </c>
    </row>
    <row r="398" spans="1:5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  <c r="E398" t="b">
        <f t="shared" si="6"/>
        <v>0</v>
      </c>
    </row>
    <row r="399" spans="1:5" x14ac:dyDescent="0.15">
      <c r="A399" s="3">
        <v>39679</v>
      </c>
      <c r="B399" s="1">
        <v>1889.1</v>
      </c>
      <c r="C399" s="1">
        <v>2478.5</v>
      </c>
      <c r="D399" s="1">
        <v>2119.83</v>
      </c>
      <c r="E399" t="b">
        <f t="shared" si="6"/>
        <v>0</v>
      </c>
    </row>
    <row r="400" spans="1:5" x14ac:dyDescent="0.15">
      <c r="A400" s="3">
        <v>39680</v>
      </c>
      <c r="B400" s="1">
        <v>2042.94</v>
      </c>
      <c r="C400" s="1">
        <v>2670.8</v>
      </c>
      <c r="D400" s="1">
        <v>2299.67</v>
      </c>
      <c r="E400" t="b">
        <f t="shared" si="6"/>
        <v>0</v>
      </c>
    </row>
    <row r="401" spans="1:5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  <c r="E401" t="b">
        <f t="shared" si="6"/>
        <v>0</v>
      </c>
    </row>
    <row r="402" spans="1:5" x14ac:dyDescent="0.15">
      <c r="A402" s="3">
        <v>39682</v>
      </c>
      <c r="B402" s="1">
        <v>1948.06</v>
      </c>
      <c r="C402" s="1">
        <v>2538.14</v>
      </c>
      <c r="D402" s="1">
        <v>2171.6799999999998</v>
      </c>
      <c r="E402" t="b">
        <f t="shared" si="6"/>
        <v>0</v>
      </c>
    </row>
    <row r="403" spans="1:5" x14ac:dyDescent="0.15">
      <c r="A403" s="3">
        <v>39685</v>
      </c>
      <c r="B403" s="1">
        <v>1954.85</v>
      </c>
      <c r="C403" s="1">
        <v>2541.27</v>
      </c>
      <c r="D403" s="1">
        <v>2170.92</v>
      </c>
      <c r="E403" t="b">
        <f t="shared" si="6"/>
        <v>0</v>
      </c>
    </row>
    <row r="404" spans="1:5" x14ac:dyDescent="0.15">
      <c r="A404" s="3">
        <v>39686</v>
      </c>
      <c r="B404" s="1">
        <v>1919.98</v>
      </c>
      <c r="C404" s="1">
        <v>2489.7600000000002</v>
      </c>
      <c r="D404" s="1">
        <v>2041.98</v>
      </c>
      <c r="E404" t="b">
        <f t="shared" si="6"/>
        <v>0</v>
      </c>
    </row>
    <row r="405" spans="1:5" x14ac:dyDescent="0.15">
      <c r="A405" s="3">
        <v>39687</v>
      </c>
      <c r="B405" s="1">
        <v>1921.88</v>
      </c>
      <c r="C405" s="1">
        <v>2483.62</v>
      </c>
      <c r="D405" s="1">
        <v>2044.26</v>
      </c>
      <c r="E405" t="b">
        <f t="shared" si="6"/>
        <v>0</v>
      </c>
    </row>
    <row r="406" spans="1:5" x14ac:dyDescent="0.15">
      <c r="A406" s="3">
        <v>39688</v>
      </c>
      <c r="B406" s="1">
        <v>1938.76</v>
      </c>
      <c r="C406" s="1">
        <v>2499.29</v>
      </c>
      <c r="D406" s="1">
        <v>2044.35</v>
      </c>
      <c r="E406" t="b">
        <f t="shared" si="6"/>
        <v>0</v>
      </c>
    </row>
    <row r="407" spans="1:5" x14ac:dyDescent="0.15">
      <c r="A407" s="3">
        <v>39689</v>
      </c>
      <c r="B407" s="1">
        <v>1975.45</v>
      </c>
      <c r="C407" s="1">
        <v>2550.81</v>
      </c>
      <c r="D407" s="1">
        <v>2105.88</v>
      </c>
      <c r="E407" t="b">
        <f t="shared" si="6"/>
        <v>1</v>
      </c>
    </row>
    <row r="408" spans="1:5" x14ac:dyDescent="0.15">
      <c r="A408" s="3">
        <v>39692</v>
      </c>
      <c r="B408" s="1">
        <v>1905.9</v>
      </c>
      <c r="C408" s="1">
        <v>2459.42</v>
      </c>
      <c r="D408" s="1">
        <v>2046.06</v>
      </c>
      <c r="E408" t="b">
        <f t="shared" si="6"/>
        <v>0</v>
      </c>
    </row>
    <row r="409" spans="1:5" x14ac:dyDescent="0.15">
      <c r="A409" s="3">
        <v>39693</v>
      </c>
      <c r="B409" s="1">
        <v>1882.18</v>
      </c>
      <c r="C409" s="1">
        <v>2429.2199999999998</v>
      </c>
      <c r="D409" s="1">
        <v>2064.11</v>
      </c>
      <c r="E409" t="b">
        <f t="shared" si="6"/>
        <v>0</v>
      </c>
    </row>
    <row r="410" spans="1:5" x14ac:dyDescent="0.15">
      <c r="A410" s="3">
        <v>39694</v>
      </c>
      <c r="B410" s="1">
        <v>1849.17</v>
      </c>
      <c r="C410" s="1">
        <v>2383.19</v>
      </c>
      <c r="D410" s="1">
        <v>2057.11</v>
      </c>
      <c r="E410" t="b">
        <f t="shared" si="6"/>
        <v>0</v>
      </c>
    </row>
    <row r="411" spans="1:5" x14ac:dyDescent="0.15">
      <c r="A411" s="3">
        <v>39695</v>
      </c>
      <c r="B411" s="1">
        <v>1845.86</v>
      </c>
      <c r="C411" s="1">
        <v>2384.34</v>
      </c>
      <c r="D411" s="1">
        <v>2066.88</v>
      </c>
      <c r="E411" t="b">
        <f t="shared" si="6"/>
        <v>0</v>
      </c>
    </row>
    <row r="412" spans="1:5" x14ac:dyDescent="0.15">
      <c r="A412" s="3">
        <v>39696</v>
      </c>
      <c r="B412" s="1">
        <v>1796.96</v>
      </c>
      <c r="C412" s="1">
        <v>2320.84</v>
      </c>
      <c r="D412" s="1">
        <v>1952.6</v>
      </c>
      <c r="E412" t="b">
        <f t="shared" si="6"/>
        <v>0</v>
      </c>
    </row>
    <row r="413" spans="1:5" x14ac:dyDescent="0.15">
      <c r="A413" s="3">
        <v>39699</v>
      </c>
      <c r="B413" s="1">
        <v>1770.37</v>
      </c>
      <c r="C413" s="1">
        <v>2276.44</v>
      </c>
      <c r="D413" s="1">
        <v>1847.39</v>
      </c>
      <c r="E413" t="b">
        <f t="shared" si="6"/>
        <v>0</v>
      </c>
    </row>
    <row r="414" spans="1:5" x14ac:dyDescent="0.15">
      <c r="A414" s="3">
        <v>39700</v>
      </c>
      <c r="B414" s="1">
        <v>1780.73</v>
      </c>
      <c r="C414" s="1">
        <v>2288.4699999999998</v>
      </c>
      <c r="D414" s="1">
        <v>1864.16</v>
      </c>
      <c r="E414" t="b">
        <f t="shared" si="6"/>
        <v>0</v>
      </c>
    </row>
    <row r="415" spans="1:5" x14ac:dyDescent="0.15">
      <c r="A415" s="3">
        <v>39701</v>
      </c>
      <c r="B415" s="1">
        <v>1781.78</v>
      </c>
      <c r="C415" s="1">
        <v>2291.7399999999998</v>
      </c>
      <c r="D415" s="1">
        <v>1883.98</v>
      </c>
      <c r="E415" t="b">
        <f t="shared" si="6"/>
        <v>0</v>
      </c>
    </row>
    <row r="416" spans="1:5" x14ac:dyDescent="0.15">
      <c r="A416" s="3">
        <v>39702</v>
      </c>
      <c r="B416" s="1">
        <v>1709.8</v>
      </c>
      <c r="C416" s="1">
        <v>2205.5700000000002</v>
      </c>
      <c r="D416" s="1">
        <v>1838.23</v>
      </c>
      <c r="E416" t="b">
        <f t="shared" si="6"/>
        <v>0</v>
      </c>
    </row>
    <row r="417" spans="1:5" x14ac:dyDescent="0.15">
      <c r="A417" s="3">
        <v>39703</v>
      </c>
      <c r="B417" s="1">
        <v>1711.96</v>
      </c>
      <c r="C417" s="1">
        <v>2210.3000000000002</v>
      </c>
      <c r="D417" s="1">
        <v>1836.74</v>
      </c>
      <c r="E417" t="b">
        <f t="shared" si="6"/>
        <v>0</v>
      </c>
    </row>
    <row r="418" spans="1:5" x14ac:dyDescent="0.15">
      <c r="A418" s="3">
        <v>39707</v>
      </c>
      <c r="B418" s="1">
        <v>1615.58</v>
      </c>
      <c r="C418" s="1">
        <v>2109.52</v>
      </c>
      <c r="D418" s="1">
        <v>1795.37</v>
      </c>
      <c r="E418" t="b">
        <f t="shared" si="6"/>
        <v>0</v>
      </c>
    </row>
    <row r="419" spans="1:5" x14ac:dyDescent="0.15">
      <c r="A419" s="3">
        <v>39708</v>
      </c>
      <c r="B419" s="1">
        <v>1532.96</v>
      </c>
      <c r="C419" s="1">
        <v>2021.02</v>
      </c>
      <c r="D419" s="1">
        <v>1764.2</v>
      </c>
      <c r="E419" t="b">
        <f t="shared" si="6"/>
        <v>0</v>
      </c>
    </row>
    <row r="420" spans="1:5" x14ac:dyDescent="0.15">
      <c r="A420" s="3">
        <v>39709</v>
      </c>
      <c r="B420" s="1">
        <v>1508.52</v>
      </c>
      <c r="C420" s="1">
        <v>1990.97</v>
      </c>
      <c r="D420" s="1">
        <v>1710.75</v>
      </c>
      <c r="E420" t="b">
        <f t="shared" si="6"/>
        <v>0</v>
      </c>
    </row>
    <row r="421" spans="1:5" x14ac:dyDescent="0.15">
      <c r="A421" s="3">
        <v>39710</v>
      </c>
      <c r="B421" s="1">
        <v>1650.54</v>
      </c>
      <c r="C421" s="1">
        <v>2177.08</v>
      </c>
      <c r="D421" s="1">
        <v>1877.7</v>
      </c>
      <c r="E421" t="b">
        <f t="shared" si="6"/>
        <v>0</v>
      </c>
    </row>
    <row r="422" spans="1:5" x14ac:dyDescent="0.15">
      <c r="A422" s="3">
        <v>39713</v>
      </c>
      <c r="B422" s="1">
        <v>1780.38</v>
      </c>
      <c r="C422" s="1">
        <v>2329.2199999999998</v>
      </c>
      <c r="D422" s="1">
        <v>1963.3</v>
      </c>
      <c r="E422" t="b">
        <f t="shared" si="6"/>
        <v>0</v>
      </c>
    </row>
    <row r="423" spans="1:5" x14ac:dyDescent="0.15">
      <c r="A423" s="3">
        <v>39714</v>
      </c>
      <c r="B423" s="1">
        <v>1726.13</v>
      </c>
      <c r="C423" s="1">
        <v>2251.0300000000002</v>
      </c>
      <c r="D423" s="1">
        <v>1832.16</v>
      </c>
      <c r="E423" t="b">
        <f t="shared" si="6"/>
        <v>0</v>
      </c>
    </row>
    <row r="424" spans="1:5" x14ac:dyDescent="0.15">
      <c r="A424" s="3">
        <v>39715</v>
      </c>
      <c r="B424" s="1">
        <v>1736.12</v>
      </c>
      <c r="C424" s="1">
        <v>2263.7800000000002</v>
      </c>
      <c r="D424" s="1">
        <v>1877.35</v>
      </c>
      <c r="E424" t="b">
        <f t="shared" si="6"/>
        <v>0</v>
      </c>
    </row>
    <row r="425" spans="1:5" x14ac:dyDescent="0.15">
      <c r="A425" s="3">
        <v>39716</v>
      </c>
      <c r="B425" s="1">
        <v>1808.81</v>
      </c>
      <c r="C425" s="1">
        <v>2360.61</v>
      </c>
      <c r="D425" s="1">
        <v>1921.03</v>
      </c>
      <c r="E425" t="b">
        <f t="shared" si="6"/>
        <v>0</v>
      </c>
    </row>
    <row r="426" spans="1:5" x14ac:dyDescent="0.15">
      <c r="A426" s="3">
        <v>39717</v>
      </c>
      <c r="B426" s="1">
        <v>1811.34</v>
      </c>
      <c r="C426" s="1">
        <v>2375.73</v>
      </c>
      <c r="D426" s="1">
        <v>1917.37</v>
      </c>
      <c r="E426" t="b">
        <f t="shared" si="6"/>
        <v>1</v>
      </c>
    </row>
    <row r="427" spans="1:5" x14ac:dyDescent="0.15">
      <c r="A427" s="3">
        <v>39727</v>
      </c>
      <c r="B427" s="1">
        <v>1712.71</v>
      </c>
      <c r="C427" s="1">
        <v>2246.88</v>
      </c>
      <c r="D427" s="1">
        <v>1855.12</v>
      </c>
      <c r="E427" t="b">
        <f t="shared" si="6"/>
        <v>0</v>
      </c>
    </row>
    <row r="428" spans="1:5" x14ac:dyDescent="0.15">
      <c r="A428" s="3">
        <v>39728</v>
      </c>
      <c r="B428" s="1">
        <v>1678.27</v>
      </c>
      <c r="C428" s="1">
        <v>2215.83</v>
      </c>
      <c r="D428" s="1">
        <v>1849.97</v>
      </c>
      <c r="E428" t="b">
        <f t="shared" si="6"/>
        <v>0</v>
      </c>
    </row>
    <row r="429" spans="1:5" x14ac:dyDescent="0.15">
      <c r="A429" s="3">
        <v>39729</v>
      </c>
      <c r="B429" s="1">
        <v>1600.5</v>
      </c>
      <c r="C429" s="1">
        <v>2119.0100000000002</v>
      </c>
      <c r="D429" s="1">
        <v>1807.69</v>
      </c>
      <c r="E429" t="b">
        <f t="shared" si="6"/>
        <v>0</v>
      </c>
    </row>
    <row r="430" spans="1:5" x14ac:dyDescent="0.15">
      <c r="A430" s="3">
        <v>39730</v>
      </c>
      <c r="B430" s="1">
        <v>1587.04</v>
      </c>
      <c r="C430" s="1">
        <v>2091.5500000000002</v>
      </c>
      <c r="D430" s="1">
        <v>1781.02</v>
      </c>
      <c r="E430" t="b">
        <f t="shared" si="6"/>
        <v>0</v>
      </c>
    </row>
    <row r="431" spans="1:5" x14ac:dyDescent="0.15">
      <c r="A431" s="3">
        <v>39731</v>
      </c>
      <c r="B431" s="1">
        <v>1528.14</v>
      </c>
      <c r="C431" s="1">
        <v>2006.49</v>
      </c>
      <c r="D431" s="1">
        <v>1646.93</v>
      </c>
      <c r="E431" t="b">
        <f t="shared" si="6"/>
        <v>0</v>
      </c>
    </row>
    <row r="432" spans="1:5" x14ac:dyDescent="0.15">
      <c r="A432" s="3">
        <v>39734</v>
      </c>
      <c r="B432" s="1">
        <v>1613.84</v>
      </c>
      <c r="C432" s="1">
        <v>2105.9699999999998</v>
      </c>
      <c r="D432" s="1">
        <v>1686.88</v>
      </c>
      <c r="E432" t="b">
        <f t="shared" si="6"/>
        <v>0</v>
      </c>
    </row>
    <row r="433" spans="1:5" x14ac:dyDescent="0.15">
      <c r="A433" s="3">
        <v>39735</v>
      </c>
      <c r="B433" s="1">
        <v>1564.73</v>
      </c>
      <c r="C433" s="1">
        <v>2049.8000000000002</v>
      </c>
      <c r="D433" s="1">
        <v>1629.74</v>
      </c>
      <c r="E433" t="b">
        <f t="shared" si="6"/>
        <v>0</v>
      </c>
    </row>
    <row r="434" spans="1:5" x14ac:dyDescent="0.15">
      <c r="A434" s="3">
        <v>39736</v>
      </c>
      <c r="B434" s="1">
        <v>1548.52</v>
      </c>
      <c r="C434" s="1">
        <v>2029.64</v>
      </c>
      <c r="D434" s="1">
        <v>1615.78</v>
      </c>
      <c r="E434" t="b">
        <f t="shared" si="6"/>
        <v>0</v>
      </c>
    </row>
    <row r="435" spans="1:5" x14ac:dyDescent="0.15">
      <c r="A435" s="3">
        <v>39737</v>
      </c>
      <c r="B435" s="1">
        <v>1473.25</v>
      </c>
      <c r="C435" s="1">
        <v>1934.84</v>
      </c>
      <c r="D435" s="1">
        <v>1524.32</v>
      </c>
      <c r="E435" t="b">
        <f t="shared" si="6"/>
        <v>0</v>
      </c>
    </row>
    <row r="436" spans="1:5" x14ac:dyDescent="0.15">
      <c r="A436" s="3">
        <v>39738</v>
      </c>
      <c r="B436" s="1">
        <v>1480.16</v>
      </c>
      <c r="C436" s="1">
        <v>1946.83</v>
      </c>
      <c r="D436" s="1">
        <v>1547.96</v>
      </c>
      <c r="E436" t="b">
        <f t="shared" si="6"/>
        <v>0</v>
      </c>
    </row>
    <row r="437" spans="1:5" x14ac:dyDescent="0.15">
      <c r="A437" s="3">
        <v>39741</v>
      </c>
      <c r="B437" s="1">
        <v>1531.69</v>
      </c>
      <c r="C437" s="1">
        <v>2014.24</v>
      </c>
      <c r="D437" s="1">
        <v>1606.02</v>
      </c>
      <c r="E437" t="b">
        <f t="shared" si="6"/>
        <v>0</v>
      </c>
    </row>
    <row r="438" spans="1:5" x14ac:dyDescent="0.15">
      <c r="A438" s="3">
        <v>39742</v>
      </c>
      <c r="B438" s="1">
        <v>1514.13</v>
      </c>
      <c r="C438" s="1">
        <v>1995.16</v>
      </c>
      <c r="D438" s="1">
        <v>1611.73</v>
      </c>
      <c r="E438" t="b">
        <f t="shared" si="6"/>
        <v>0</v>
      </c>
    </row>
    <row r="439" spans="1:5" x14ac:dyDescent="0.15">
      <c r="A439" s="3">
        <v>39743</v>
      </c>
      <c r="B439" s="1">
        <v>1470.92</v>
      </c>
      <c r="C439" s="1">
        <v>1941.35</v>
      </c>
      <c r="D439" s="1">
        <v>1580.89</v>
      </c>
      <c r="E439" t="b">
        <f t="shared" si="6"/>
        <v>0</v>
      </c>
    </row>
    <row r="440" spans="1:5" x14ac:dyDescent="0.15">
      <c r="A440" s="3">
        <v>39744</v>
      </c>
      <c r="B440" s="1">
        <v>1459.2</v>
      </c>
      <c r="C440" s="1">
        <v>1933.97</v>
      </c>
      <c r="D440" s="1">
        <v>1597.61</v>
      </c>
      <c r="E440" t="b">
        <f t="shared" si="6"/>
        <v>0</v>
      </c>
    </row>
    <row r="441" spans="1:5" x14ac:dyDescent="0.15">
      <c r="A441" s="3">
        <v>39745</v>
      </c>
      <c r="B441" s="1">
        <v>1408.13</v>
      </c>
      <c r="C441" s="1">
        <v>1870.82</v>
      </c>
      <c r="D441" s="1">
        <v>1575.06</v>
      </c>
      <c r="E441" t="b">
        <f t="shared" si="6"/>
        <v>0</v>
      </c>
    </row>
    <row r="442" spans="1:5" x14ac:dyDescent="0.15">
      <c r="A442" s="3">
        <v>39748</v>
      </c>
      <c r="B442" s="1">
        <v>1305.7</v>
      </c>
      <c r="C442" s="1">
        <v>1736.31</v>
      </c>
      <c r="D442" s="1">
        <v>1452.94</v>
      </c>
      <c r="E442" t="b">
        <f t="shared" si="6"/>
        <v>0</v>
      </c>
    </row>
    <row r="443" spans="1:5" x14ac:dyDescent="0.15">
      <c r="A443" s="3">
        <v>39749</v>
      </c>
      <c r="B443" s="1">
        <v>1353.69</v>
      </c>
      <c r="C443" s="1">
        <v>1795.25</v>
      </c>
      <c r="D443" s="1">
        <v>1490.74</v>
      </c>
      <c r="E443" t="b">
        <f t="shared" si="6"/>
        <v>0</v>
      </c>
    </row>
    <row r="444" spans="1:5" x14ac:dyDescent="0.15">
      <c r="A444" s="3">
        <v>39750</v>
      </c>
      <c r="B444" s="1">
        <v>1316.98</v>
      </c>
      <c r="C444" s="1">
        <v>1751.42</v>
      </c>
      <c r="D444" s="1">
        <v>1426.08</v>
      </c>
      <c r="E444" t="b">
        <f t="shared" si="6"/>
        <v>0</v>
      </c>
    </row>
    <row r="445" spans="1:5" x14ac:dyDescent="0.15">
      <c r="A445" s="3">
        <v>39751</v>
      </c>
      <c r="B445" s="1">
        <v>1358.89</v>
      </c>
      <c r="C445" s="1">
        <v>1803.64</v>
      </c>
      <c r="D445" s="1">
        <v>1436.9</v>
      </c>
      <c r="E445" t="b">
        <f t="shared" si="6"/>
        <v>0</v>
      </c>
    </row>
    <row r="446" spans="1:5" x14ac:dyDescent="0.15">
      <c r="A446" s="3">
        <v>39752</v>
      </c>
      <c r="B446" s="1">
        <v>1327.7</v>
      </c>
      <c r="C446" s="1">
        <v>1768.87</v>
      </c>
      <c r="D446" s="1">
        <v>1406.76</v>
      </c>
      <c r="E446" t="b">
        <f t="shared" si="6"/>
        <v>1</v>
      </c>
    </row>
    <row r="447" spans="1:5" x14ac:dyDescent="0.15">
      <c r="A447" s="3">
        <v>39755</v>
      </c>
      <c r="B447" s="1">
        <v>1323.89</v>
      </c>
      <c r="C447" s="1">
        <v>1764.97</v>
      </c>
      <c r="D447" s="1">
        <v>1388.38</v>
      </c>
      <c r="E447" t="b">
        <f t="shared" si="6"/>
        <v>0</v>
      </c>
    </row>
    <row r="448" spans="1:5" x14ac:dyDescent="0.15">
      <c r="A448" s="3">
        <v>39756</v>
      </c>
      <c r="B448" s="1">
        <v>1313.02</v>
      </c>
      <c r="C448" s="1">
        <v>1741.87</v>
      </c>
      <c r="D448" s="1">
        <v>1374.35</v>
      </c>
      <c r="E448" t="b">
        <f t="shared" si="6"/>
        <v>0</v>
      </c>
    </row>
    <row r="449" spans="1:5" x14ac:dyDescent="0.15">
      <c r="A449" s="3">
        <v>39757</v>
      </c>
      <c r="B449" s="1">
        <v>1370.76</v>
      </c>
      <c r="C449" s="1">
        <v>1813.96</v>
      </c>
      <c r="D449" s="1">
        <v>1423.45</v>
      </c>
      <c r="E449" t="b">
        <f t="shared" si="6"/>
        <v>0</v>
      </c>
    </row>
    <row r="450" spans="1:5" x14ac:dyDescent="0.15">
      <c r="A450" s="3">
        <v>39758</v>
      </c>
      <c r="B450" s="1">
        <v>1332.71</v>
      </c>
      <c r="C450" s="1">
        <v>1765.12</v>
      </c>
      <c r="D450" s="1">
        <v>1405.8</v>
      </c>
      <c r="E450" t="b">
        <f t="shared" si="6"/>
        <v>0</v>
      </c>
    </row>
    <row r="451" spans="1:5" x14ac:dyDescent="0.15">
      <c r="A451" s="3">
        <v>39759</v>
      </c>
      <c r="B451" s="1">
        <v>1363.46</v>
      </c>
      <c r="C451" s="1">
        <v>1798.38</v>
      </c>
      <c r="D451" s="1">
        <v>1432.78</v>
      </c>
      <c r="E451" t="b">
        <f t="shared" ref="E451:E514" si="7">MONTH(A451)&lt;&gt;MONTH(A452)</f>
        <v>0</v>
      </c>
    </row>
    <row r="452" spans="1:5" x14ac:dyDescent="0.15">
      <c r="A452" s="3">
        <v>39762</v>
      </c>
      <c r="B452" s="1">
        <v>1469.62</v>
      </c>
      <c r="C452" s="1">
        <v>1932.45</v>
      </c>
      <c r="D452" s="1">
        <v>1541.3</v>
      </c>
      <c r="E452" t="b">
        <f t="shared" si="7"/>
        <v>0</v>
      </c>
    </row>
    <row r="453" spans="1:5" x14ac:dyDescent="0.15">
      <c r="A453" s="3">
        <v>39763</v>
      </c>
      <c r="B453" s="1">
        <v>1443.21</v>
      </c>
      <c r="C453" s="1">
        <v>1906.99</v>
      </c>
      <c r="D453" s="1">
        <v>1533.36</v>
      </c>
      <c r="E453" t="b">
        <f t="shared" si="7"/>
        <v>0</v>
      </c>
    </row>
    <row r="454" spans="1:5" x14ac:dyDescent="0.15">
      <c r="A454" s="3">
        <v>39764</v>
      </c>
      <c r="B454" s="1">
        <v>1457.43</v>
      </c>
      <c r="C454" s="1">
        <v>1923.7</v>
      </c>
      <c r="D454" s="1">
        <v>1580.05</v>
      </c>
      <c r="E454" t="b">
        <f t="shared" si="7"/>
        <v>0</v>
      </c>
    </row>
    <row r="455" spans="1:5" x14ac:dyDescent="0.15">
      <c r="A455" s="3">
        <v>39765</v>
      </c>
      <c r="B455" s="1">
        <v>1509.89</v>
      </c>
      <c r="C455" s="1">
        <v>1995.81</v>
      </c>
      <c r="D455" s="1">
        <v>1652.16</v>
      </c>
      <c r="E455" t="b">
        <f t="shared" si="7"/>
        <v>0</v>
      </c>
    </row>
    <row r="456" spans="1:5" x14ac:dyDescent="0.15">
      <c r="A456" s="3">
        <v>39766</v>
      </c>
      <c r="B456" s="1">
        <v>1550.46</v>
      </c>
      <c r="C456" s="1">
        <v>2058.06</v>
      </c>
      <c r="D456" s="1">
        <v>1737.47</v>
      </c>
      <c r="E456" t="b">
        <f t="shared" si="7"/>
        <v>0</v>
      </c>
    </row>
    <row r="457" spans="1:5" x14ac:dyDescent="0.15">
      <c r="A457" s="3">
        <v>39769</v>
      </c>
      <c r="B457" s="1">
        <v>1572.9</v>
      </c>
      <c r="C457" s="1">
        <v>2089.9</v>
      </c>
      <c r="D457" s="1">
        <v>1827.97</v>
      </c>
      <c r="E457" t="b">
        <f t="shared" si="7"/>
        <v>0</v>
      </c>
    </row>
    <row r="458" spans="1:5" x14ac:dyDescent="0.15">
      <c r="A458" s="3">
        <v>39770</v>
      </c>
      <c r="B458" s="1">
        <v>1459.11</v>
      </c>
      <c r="C458" s="1">
        <v>1938.21</v>
      </c>
      <c r="D458" s="1">
        <v>1695.21</v>
      </c>
      <c r="E458" t="b">
        <f t="shared" si="7"/>
        <v>0</v>
      </c>
    </row>
    <row r="459" spans="1:5" x14ac:dyDescent="0.15">
      <c r="A459" s="3">
        <v>39771</v>
      </c>
      <c r="B459" s="1">
        <v>1543.77</v>
      </c>
      <c r="C459" s="1">
        <v>2052.15</v>
      </c>
      <c r="D459" s="1">
        <v>1809.92</v>
      </c>
      <c r="E459" t="b">
        <f t="shared" si="7"/>
        <v>0</v>
      </c>
    </row>
    <row r="460" spans="1:5" x14ac:dyDescent="0.15">
      <c r="A460" s="3">
        <v>39772</v>
      </c>
      <c r="B460" s="1">
        <v>1511.8</v>
      </c>
      <c r="C460" s="1">
        <v>2019.47</v>
      </c>
      <c r="D460" s="1">
        <v>1811.99</v>
      </c>
      <c r="E460" t="b">
        <f t="shared" si="7"/>
        <v>0</v>
      </c>
    </row>
    <row r="461" spans="1:5" x14ac:dyDescent="0.15">
      <c r="A461" s="3">
        <v>39773</v>
      </c>
      <c r="B461" s="1">
        <v>1501.09</v>
      </c>
      <c r="C461" s="1">
        <v>2009.87</v>
      </c>
      <c r="D461" s="1">
        <v>1794.57</v>
      </c>
      <c r="E461" t="b">
        <f t="shared" si="7"/>
        <v>0</v>
      </c>
    </row>
    <row r="462" spans="1:5" x14ac:dyDescent="0.15">
      <c r="A462" s="3">
        <v>39776</v>
      </c>
      <c r="B462" s="1">
        <v>1435.64</v>
      </c>
      <c r="C462" s="1">
        <v>1924.11</v>
      </c>
      <c r="D462" s="1">
        <v>1726.55</v>
      </c>
      <c r="E462" t="b">
        <f t="shared" si="7"/>
        <v>0</v>
      </c>
    </row>
    <row r="463" spans="1:5" x14ac:dyDescent="0.15">
      <c r="A463" s="3">
        <v>39777</v>
      </c>
      <c r="B463" s="1">
        <v>1435.36</v>
      </c>
      <c r="C463" s="1">
        <v>1924.23</v>
      </c>
      <c r="D463" s="1">
        <v>1714.32</v>
      </c>
      <c r="E463" t="b">
        <f t="shared" si="7"/>
        <v>0</v>
      </c>
    </row>
    <row r="464" spans="1:5" x14ac:dyDescent="0.15">
      <c r="A464" s="3">
        <v>39778</v>
      </c>
      <c r="B464" s="1">
        <v>1440.64</v>
      </c>
      <c r="C464" s="1">
        <v>1935.44</v>
      </c>
      <c r="D464" s="1">
        <v>1717.22</v>
      </c>
      <c r="E464" t="b">
        <f t="shared" si="7"/>
        <v>0</v>
      </c>
    </row>
    <row r="465" spans="1:5" x14ac:dyDescent="0.15">
      <c r="A465" s="3">
        <v>39779</v>
      </c>
      <c r="B465" s="1">
        <v>1455.74</v>
      </c>
      <c r="C465" s="1">
        <v>1961.88</v>
      </c>
      <c r="D465" s="1">
        <v>1738.55</v>
      </c>
      <c r="E465" t="b">
        <f t="shared" si="7"/>
        <v>0</v>
      </c>
    </row>
    <row r="466" spans="1:5" x14ac:dyDescent="0.15">
      <c r="A466" s="3">
        <v>39780</v>
      </c>
      <c r="B466" s="1">
        <v>1411.17</v>
      </c>
      <c r="C466" s="1">
        <v>1914.56</v>
      </c>
      <c r="D466" s="1">
        <v>1719.43</v>
      </c>
      <c r="E466" t="b">
        <f t="shared" si="7"/>
        <v>1</v>
      </c>
    </row>
    <row r="467" spans="1:5" x14ac:dyDescent="0.15">
      <c r="A467" s="3">
        <v>39783</v>
      </c>
      <c r="B467" s="1">
        <v>1424.86</v>
      </c>
      <c r="C467" s="1">
        <v>1935.7</v>
      </c>
      <c r="D467" s="1">
        <v>1801.67</v>
      </c>
      <c r="E467" t="b">
        <f t="shared" si="7"/>
        <v>0</v>
      </c>
    </row>
    <row r="468" spans="1:5" x14ac:dyDescent="0.15">
      <c r="A468" s="3">
        <v>39784</v>
      </c>
      <c r="B468" s="1">
        <v>1419.48</v>
      </c>
      <c r="C468" s="1">
        <v>1929.14</v>
      </c>
      <c r="D468" s="1">
        <v>1841.69</v>
      </c>
      <c r="E468" t="b">
        <f t="shared" si="7"/>
        <v>0</v>
      </c>
    </row>
    <row r="469" spans="1:5" x14ac:dyDescent="0.15">
      <c r="A469" s="3">
        <v>39785</v>
      </c>
      <c r="B469" s="1">
        <v>1486.89</v>
      </c>
      <c r="C469" s="1">
        <v>2016.88</v>
      </c>
      <c r="D469" s="1">
        <v>1912.76</v>
      </c>
      <c r="E469" t="b">
        <f t="shared" si="7"/>
        <v>0</v>
      </c>
    </row>
    <row r="470" spans="1:5" x14ac:dyDescent="0.15">
      <c r="A470" s="3">
        <v>39786</v>
      </c>
      <c r="B470" s="1">
        <v>1521.59</v>
      </c>
      <c r="C470" s="1">
        <v>2056.79</v>
      </c>
      <c r="D470" s="1">
        <v>1912.81</v>
      </c>
      <c r="E470" t="b">
        <f t="shared" si="7"/>
        <v>0</v>
      </c>
    </row>
    <row r="471" spans="1:5" x14ac:dyDescent="0.15">
      <c r="A471" s="3">
        <v>39787</v>
      </c>
      <c r="B471" s="1">
        <v>1538.47</v>
      </c>
      <c r="C471" s="1">
        <v>2082.86</v>
      </c>
      <c r="D471" s="1">
        <v>1972.41</v>
      </c>
      <c r="E471" t="b">
        <f t="shared" si="7"/>
        <v>0</v>
      </c>
    </row>
    <row r="472" spans="1:5" x14ac:dyDescent="0.15">
      <c r="A472" s="3">
        <v>39790</v>
      </c>
      <c r="B472" s="1">
        <v>1602.75</v>
      </c>
      <c r="C472" s="1">
        <v>2166.3200000000002</v>
      </c>
      <c r="D472" s="1">
        <v>2054.21</v>
      </c>
      <c r="E472" t="b">
        <f t="shared" si="7"/>
        <v>0</v>
      </c>
    </row>
    <row r="473" spans="1:5" x14ac:dyDescent="0.15">
      <c r="A473" s="3">
        <v>39791</v>
      </c>
      <c r="B473" s="1">
        <v>1554.51</v>
      </c>
      <c r="C473" s="1">
        <v>2107.75</v>
      </c>
      <c r="D473" s="1">
        <v>2001.22</v>
      </c>
      <c r="E473" t="b">
        <f t="shared" si="7"/>
        <v>0</v>
      </c>
    </row>
    <row r="474" spans="1:5" x14ac:dyDescent="0.15">
      <c r="A474" s="3">
        <v>39792</v>
      </c>
      <c r="B474" s="1">
        <v>1607.49</v>
      </c>
      <c r="C474" s="1">
        <v>2167.71</v>
      </c>
      <c r="D474" s="1">
        <v>2070.9</v>
      </c>
      <c r="E474" t="b">
        <f t="shared" si="7"/>
        <v>0</v>
      </c>
    </row>
    <row r="475" spans="1:5" x14ac:dyDescent="0.15">
      <c r="A475" s="3">
        <v>39793</v>
      </c>
      <c r="B475" s="1">
        <v>1567.02</v>
      </c>
      <c r="C475" s="1">
        <v>2119.33</v>
      </c>
      <c r="D475" s="1">
        <v>2013.36</v>
      </c>
      <c r="E475" t="b">
        <f t="shared" si="7"/>
        <v>0</v>
      </c>
    </row>
    <row r="476" spans="1:5" x14ac:dyDescent="0.15">
      <c r="A476" s="3">
        <v>39794</v>
      </c>
      <c r="B476" s="1">
        <v>1499.29</v>
      </c>
      <c r="C476" s="1">
        <v>2031.88</v>
      </c>
      <c r="D476" s="1">
        <v>1916.2</v>
      </c>
      <c r="E476" t="b">
        <f t="shared" si="7"/>
        <v>0</v>
      </c>
    </row>
    <row r="477" spans="1:5" x14ac:dyDescent="0.15">
      <c r="A477" s="3">
        <v>39797</v>
      </c>
      <c r="B477" s="1">
        <v>1508.71</v>
      </c>
      <c r="C477" s="1">
        <v>2041.67</v>
      </c>
      <c r="D477" s="1">
        <v>1956.29</v>
      </c>
      <c r="E477" t="b">
        <f t="shared" si="7"/>
        <v>0</v>
      </c>
    </row>
    <row r="478" spans="1:5" x14ac:dyDescent="0.15">
      <c r="A478" s="3">
        <v>39798</v>
      </c>
      <c r="B478" s="1">
        <v>1512.08</v>
      </c>
      <c r="C478" s="1">
        <v>2056.21</v>
      </c>
      <c r="D478" s="1">
        <v>1983.74</v>
      </c>
      <c r="E478" t="b">
        <f t="shared" si="7"/>
        <v>0</v>
      </c>
    </row>
    <row r="479" spans="1:5" x14ac:dyDescent="0.15">
      <c r="A479" s="3">
        <v>39799</v>
      </c>
      <c r="B479" s="1">
        <v>1510.35</v>
      </c>
      <c r="C479" s="1">
        <v>2056.91</v>
      </c>
      <c r="D479" s="1">
        <v>2015.5</v>
      </c>
      <c r="E479" t="b">
        <f t="shared" si="7"/>
        <v>0</v>
      </c>
    </row>
    <row r="480" spans="1:5" x14ac:dyDescent="0.15">
      <c r="A480" s="3">
        <v>39800</v>
      </c>
      <c r="B480" s="1">
        <v>1552.75</v>
      </c>
      <c r="C480" s="1">
        <v>2107.37</v>
      </c>
      <c r="D480" s="1">
        <v>2049.5</v>
      </c>
      <c r="E480" t="b">
        <f t="shared" si="7"/>
        <v>0</v>
      </c>
    </row>
    <row r="481" spans="1:5" x14ac:dyDescent="0.15">
      <c r="A481" s="3">
        <v>39801</v>
      </c>
      <c r="B481" s="1">
        <v>1554.11</v>
      </c>
      <c r="C481" s="1">
        <v>2111.41</v>
      </c>
      <c r="D481" s="1">
        <v>2066.4299999999998</v>
      </c>
      <c r="E481" t="b">
        <f t="shared" si="7"/>
        <v>0</v>
      </c>
    </row>
    <row r="482" spans="1:5" x14ac:dyDescent="0.15">
      <c r="A482" s="3">
        <v>39804</v>
      </c>
      <c r="B482" s="1">
        <v>1522.44</v>
      </c>
      <c r="C482" s="1">
        <v>2069.31</v>
      </c>
      <c r="D482" s="1">
        <v>2075.31</v>
      </c>
      <c r="E482" t="b">
        <f t="shared" si="7"/>
        <v>0</v>
      </c>
    </row>
    <row r="483" spans="1:5" x14ac:dyDescent="0.15">
      <c r="A483" s="3">
        <v>39805</v>
      </c>
      <c r="B483" s="1">
        <v>1451.76</v>
      </c>
      <c r="C483" s="1">
        <v>1972.99</v>
      </c>
      <c r="D483" s="1">
        <v>1938.6</v>
      </c>
      <c r="E483" t="b">
        <f t="shared" si="7"/>
        <v>0</v>
      </c>
    </row>
    <row r="484" spans="1:5" x14ac:dyDescent="0.15">
      <c r="A484" s="3">
        <v>39806</v>
      </c>
      <c r="B484" s="1">
        <v>1428.9</v>
      </c>
      <c r="C484" s="1">
        <v>1940.55</v>
      </c>
      <c r="D484" s="1">
        <v>1895.66</v>
      </c>
      <c r="E484" t="b">
        <f t="shared" si="7"/>
        <v>0</v>
      </c>
    </row>
    <row r="485" spans="1:5" x14ac:dyDescent="0.15">
      <c r="A485" s="3">
        <v>39807</v>
      </c>
      <c r="B485" s="1">
        <v>1415.83</v>
      </c>
      <c r="C485" s="1">
        <v>1921.93</v>
      </c>
      <c r="D485" s="1">
        <v>1898.36</v>
      </c>
      <c r="E485" t="b">
        <f t="shared" si="7"/>
        <v>0</v>
      </c>
    </row>
    <row r="486" spans="1:5" x14ac:dyDescent="0.15">
      <c r="A486" s="3">
        <v>39808</v>
      </c>
      <c r="B486" s="1">
        <v>1416.83</v>
      </c>
      <c r="C486" s="1">
        <v>1915.31</v>
      </c>
      <c r="D486" s="1">
        <v>1877.9</v>
      </c>
      <c r="E486" t="b">
        <f t="shared" si="7"/>
        <v>0</v>
      </c>
    </row>
    <row r="487" spans="1:5" x14ac:dyDescent="0.15">
      <c r="A487" s="3">
        <v>39811</v>
      </c>
      <c r="B487" s="1">
        <v>1407.63</v>
      </c>
      <c r="C487" s="1">
        <v>1903.69</v>
      </c>
      <c r="D487" s="1">
        <v>1873.53</v>
      </c>
      <c r="E487" t="b">
        <f t="shared" si="7"/>
        <v>0</v>
      </c>
    </row>
    <row r="488" spans="1:5" x14ac:dyDescent="0.15">
      <c r="A488" s="3">
        <v>39812</v>
      </c>
      <c r="B488" s="1">
        <v>1390.4</v>
      </c>
      <c r="C488" s="1">
        <v>1880.9</v>
      </c>
      <c r="D488" s="1">
        <v>1865.96</v>
      </c>
      <c r="E488" t="b">
        <f t="shared" si="7"/>
        <v>0</v>
      </c>
    </row>
    <row r="489" spans="1:5" x14ac:dyDescent="0.15">
      <c r="A489" s="3">
        <v>39813</v>
      </c>
      <c r="B489" s="1">
        <v>1384.91</v>
      </c>
      <c r="C489" s="1">
        <v>1870.04</v>
      </c>
      <c r="D489" s="1">
        <v>1830.82</v>
      </c>
      <c r="E489" t="b">
        <f t="shared" si="7"/>
        <v>1</v>
      </c>
    </row>
    <row r="490" spans="1:5" x14ac:dyDescent="0.15">
      <c r="A490" s="3">
        <v>39818</v>
      </c>
      <c r="B490" s="1">
        <v>1436.89</v>
      </c>
      <c r="C490" s="1">
        <v>1934.97</v>
      </c>
      <c r="D490" s="1">
        <v>1920.1</v>
      </c>
      <c r="E490" t="b">
        <f t="shared" si="7"/>
        <v>0</v>
      </c>
    </row>
    <row r="491" spans="1:5" x14ac:dyDescent="0.15">
      <c r="A491" s="3">
        <v>39819</v>
      </c>
      <c r="B491" s="1">
        <v>1482.28</v>
      </c>
      <c r="C491" s="1">
        <v>1992.29</v>
      </c>
      <c r="D491" s="1">
        <v>1982.87</v>
      </c>
      <c r="E491" t="b">
        <f t="shared" si="7"/>
        <v>0</v>
      </c>
    </row>
    <row r="492" spans="1:5" x14ac:dyDescent="0.15">
      <c r="A492" s="3">
        <v>39820</v>
      </c>
      <c r="B492" s="1">
        <v>1468.46</v>
      </c>
      <c r="C492" s="1">
        <v>1975.27</v>
      </c>
      <c r="D492" s="1">
        <v>1995.19</v>
      </c>
      <c r="E492" t="b">
        <f t="shared" si="7"/>
        <v>0</v>
      </c>
    </row>
    <row r="493" spans="1:5" x14ac:dyDescent="0.15">
      <c r="A493" s="3">
        <v>39821</v>
      </c>
      <c r="B493" s="1">
        <v>1430.09</v>
      </c>
      <c r="C493" s="1">
        <v>1927.82</v>
      </c>
      <c r="D493" s="1">
        <v>1951.99</v>
      </c>
      <c r="E493" t="b">
        <f t="shared" si="7"/>
        <v>0</v>
      </c>
    </row>
    <row r="494" spans="1:5" x14ac:dyDescent="0.15">
      <c r="A494" s="3">
        <v>39822</v>
      </c>
      <c r="B494" s="1">
        <v>1447.14</v>
      </c>
      <c r="C494" s="1">
        <v>1952.96</v>
      </c>
      <c r="D494" s="1">
        <v>2009.1</v>
      </c>
      <c r="E494" t="b">
        <f t="shared" si="7"/>
        <v>0</v>
      </c>
    </row>
    <row r="495" spans="1:5" x14ac:dyDescent="0.15">
      <c r="A495" s="3">
        <v>39825</v>
      </c>
      <c r="B495" s="1">
        <v>1441.73</v>
      </c>
      <c r="C495" s="1">
        <v>1947.35</v>
      </c>
      <c r="D495" s="1">
        <v>2032.54</v>
      </c>
      <c r="E495" t="b">
        <f t="shared" si="7"/>
        <v>0</v>
      </c>
    </row>
    <row r="496" spans="1:5" x14ac:dyDescent="0.15">
      <c r="A496" s="3">
        <v>39826</v>
      </c>
      <c r="B496" s="1">
        <v>1414.08</v>
      </c>
      <c r="C496" s="1">
        <v>1904.88</v>
      </c>
      <c r="D496" s="1">
        <v>1970.03</v>
      </c>
      <c r="E496" t="b">
        <f t="shared" si="7"/>
        <v>0</v>
      </c>
    </row>
    <row r="497" spans="1:5" x14ac:dyDescent="0.15">
      <c r="A497" s="3">
        <v>39827</v>
      </c>
      <c r="B497" s="1">
        <v>1476.71</v>
      </c>
      <c r="C497" s="1">
        <v>1986.75</v>
      </c>
      <c r="D497" s="1">
        <v>2054.5700000000002</v>
      </c>
      <c r="E497" t="b">
        <f t="shared" si="7"/>
        <v>0</v>
      </c>
    </row>
    <row r="498" spans="1:5" x14ac:dyDescent="0.15">
      <c r="A498" s="3">
        <v>39828</v>
      </c>
      <c r="B498" s="1">
        <v>1469.2</v>
      </c>
      <c r="C498" s="1">
        <v>1978.32</v>
      </c>
      <c r="D498" s="1">
        <v>2079.86</v>
      </c>
      <c r="E498" t="b">
        <f t="shared" si="7"/>
        <v>0</v>
      </c>
    </row>
    <row r="499" spans="1:5" x14ac:dyDescent="0.15">
      <c r="A499" s="3">
        <v>39829</v>
      </c>
      <c r="B499" s="1">
        <v>1502</v>
      </c>
      <c r="C499" s="1">
        <v>2019.45</v>
      </c>
      <c r="D499" s="1">
        <v>2090.02</v>
      </c>
      <c r="E499" t="b">
        <f t="shared" si="7"/>
        <v>0</v>
      </c>
    </row>
    <row r="500" spans="1:5" x14ac:dyDescent="0.15">
      <c r="A500" s="3">
        <v>39832</v>
      </c>
      <c r="B500" s="1">
        <v>1529.58</v>
      </c>
      <c r="C500" s="1">
        <v>2053.5100000000002</v>
      </c>
      <c r="D500" s="1">
        <v>2085.58</v>
      </c>
      <c r="E500" t="b">
        <f t="shared" si="7"/>
        <v>0</v>
      </c>
    </row>
    <row r="501" spans="1:5" x14ac:dyDescent="0.15">
      <c r="A501" s="3">
        <v>39833</v>
      </c>
      <c r="B501" s="1">
        <v>1539.37</v>
      </c>
      <c r="C501" s="1">
        <v>2063.9699999999998</v>
      </c>
      <c r="D501" s="1">
        <v>2111.39</v>
      </c>
      <c r="E501" t="b">
        <f t="shared" si="7"/>
        <v>0</v>
      </c>
    </row>
    <row r="502" spans="1:5" x14ac:dyDescent="0.15">
      <c r="A502" s="3">
        <v>39834</v>
      </c>
      <c r="B502" s="1">
        <v>1536.76</v>
      </c>
      <c r="C502" s="1">
        <v>2056.92</v>
      </c>
      <c r="D502" s="1">
        <v>2107.87</v>
      </c>
      <c r="E502" t="b">
        <f t="shared" si="7"/>
        <v>0</v>
      </c>
    </row>
    <row r="503" spans="1:5" x14ac:dyDescent="0.15">
      <c r="A503" s="3">
        <v>39835</v>
      </c>
      <c r="B503" s="1">
        <v>1547.59</v>
      </c>
      <c r="C503" s="1">
        <v>2074.75</v>
      </c>
      <c r="D503" s="1">
        <v>2140.16</v>
      </c>
      <c r="E503" t="b">
        <f t="shared" si="7"/>
        <v>0</v>
      </c>
    </row>
    <row r="504" spans="1:5" x14ac:dyDescent="0.15">
      <c r="A504" s="3">
        <v>39836</v>
      </c>
      <c r="B504" s="1">
        <v>1538.27</v>
      </c>
      <c r="C504" s="1">
        <v>2061.21</v>
      </c>
      <c r="D504" s="1">
        <v>2122.35</v>
      </c>
      <c r="E504" t="b">
        <f t="shared" si="7"/>
        <v>1</v>
      </c>
    </row>
    <row r="505" spans="1:5" x14ac:dyDescent="0.15">
      <c r="A505" s="3">
        <v>39846</v>
      </c>
      <c r="B505" s="1">
        <v>1541.68</v>
      </c>
      <c r="C505" s="1">
        <v>2074.38</v>
      </c>
      <c r="D505" s="1">
        <v>2193.69</v>
      </c>
      <c r="E505" t="b">
        <f t="shared" si="7"/>
        <v>0</v>
      </c>
    </row>
    <row r="506" spans="1:5" x14ac:dyDescent="0.15">
      <c r="A506" s="3">
        <v>39847</v>
      </c>
      <c r="B506" s="1">
        <v>1580.29</v>
      </c>
      <c r="C506" s="1">
        <v>2126.65</v>
      </c>
      <c r="D506" s="1">
        <v>2254.41</v>
      </c>
      <c r="E506" t="b">
        <f t="shared" si="7"/>
        <v>0</v>
      </c>
    </row>
    <row r="507" spans="1:5" x14ac:dyDescent="0.15">
      <c r="A507" s="3">
        <v>39848</v>
      </c>
      <c r="B507" s="1">
        <v>1631.74</v>
      </c>
      <c r="C507" s="1">
        <v>2190.21</v>
      </c>
      <c r="D507" s="1">
        <v>2297.0700000000002</v>
      </c>
      <c r="E507" t="b">
        <f t="shared" si="7"/>
        <v>0</v>
      </c>
    </row>
    <row r="508" spans="1:5" x14ac:dyDescent="0.15">
      <c r="A508" s="3">
        <v>39849</v>
      </c>
      <c r="B508" s="1">
        <v>1629.47</v>
      </c>
      <c r="C508" s="1">
        <v>2181.91</v>
      </c>
      <c r="D508" s="1">
        <v>2270.2600000000002</v>
      </c>
      <c r="E508" t="b">
        <f t="shared" si="7"/>
        <v>0</v>
      </c>
    </row>
    <row r="509" spans="1:5" x14ac:dyDescent="0.15">
      <c r="A509" s="3">
        <v>39850</v>
      </c>
      <c r="B509" s="1">
        <v>1689</v>
      </c>
      <c r="C509" s="1">
        <v>2265.33</v>
      </c>
      <c r="D509" s="1">
        <v>2367.7199999999998</v>
      </c>
      <c r="E509" t="b">
        <f t="shared" si="7"/>
        <v>0</v>
      </c>
    </row>
    <row r="510" spans="1:5" x14ac:dyDescent="0.15">
      <c r="A510" s="3">
        <v>39853</v>
      </c>
      <c r="B510" s="1">
        <v>1716.51</v>
      </c>
      <c r="C510" s="1">
        <v>2315.23</v>
      </c>
      <c r="D510" s="1">
        <v>2441.64</v>
      </c>
      <c r="E510" t="b">
        <f t="shared" si="7"/>
        <v>0</v>
      </c>
    </row>
    <row r="511" spans="1:5" x14ac:dyDescent="0.15">
      <c r="A511" s="3">
        <v>39854</v>
      </c>
      <c r="B511" s="1">
        <v>1723.55</v>
      </c>
      <c r="C511" s="1">
        <v>2333.9499999999998</v>
      </c>
      <c r="D511" s="1">
        <v>2508.65</v>
      </c>
      <c r="E511" t="b">
        <f t="shared" si="7"/>
        <v>0</v>
      </c>
    </row>
    <row r="512" spans="1:5" x14ac:dyDescent="0.15">
      <c r="A512" s="3">
        <v>39855</v>
      </c>
      <c r="B512" s="1">
        <v>1728.94</v>
      </c>
      <c r="C512" s="1">
        <v>2342.7399999999998</v>
      </c>
      <c r="D512" s="1">
        <v>2511.31</v>
      </c>
      <c r="E512" t="b">
        <f t="shared" si="7"/>
        <v>0</v>
      </c>
    </row>
    <row r="513" spans="1:5" x14ac:dyDescent="0.15">
      <c r="A513" s="3">
        <v>39856</v>
      </c>
      <c r="B513" s="1">
        <v>1699.35</v>
      </c>
      <c r="C513" s="1">
        <v>2313.11</v>
      </c>
      <c r="D513" s="1">
        <v>2557.2399999999998</v>
      </c>
      <c r="E513" t="b">
        <f t="shared" si="7"/>
        <v>0</v>
      </c>
    </row>
    <row r="514" spans="1:5" x14ac:dyDescent="0.15">
      <c r="A514" s="3">
        <v>39857</v>
      </c>
      <c r="B514" s="1">
        <v>1755.57</v>
      </c>
      <c r="C514" s="1">
        <v>2389.5100000000002</v>
      </c>
      <c r="D514" s="1">
        <v>2640.39</v>
      </c>
      <c r="E514" t="b">
        <f t="shared" si="7"/>
        <v>0</v>
      </c>
    </row>
    <row r="515" spans="1:5" x14ac:dyDescent="0.15">
      <c r="A515" s="3">
        <v>39860</v>
      </c>
      <c r="B515" s="1">
        <v>1817.06</v>
      </c>
      <c r="C515" s="1">
        <v>2463.2800000000002</v>
      </c>
      <c r="D515" s="1">
        <v>2694.43</v>
      </c>
      <c r="E515" t="b">
        <f t="shared" ref="E515:E578" si="8">MONTH(A515)&lt;&gt;MONTH(A516)</f>
        <v>0</v>
      </c>
    </row>
    <row r="516" spans="1:5" x14ac:dyDescent="0.15">
      <c r="A516" s="3">
        <v>39861</v>
      </c>
      <c r="B516" s="1">
        <v>1763.94</v>
      </c>
      <c r="C516" s="1">
        <v>2388.5100000000002</v>
      </c>
      <c r="D516" s="1">
        <v>2591.38</v>
      </c>
      <c r="E516" t="b">
        <f t="shared" si="8"/>
        <v>0</v>
      </c>
    </row>
    <row r="517" spans="1:5" x14ac:dyDescent="0.15">
      <c r="A517" s="3">
        <v>39862</v>
      </c>
      <c r="B517" s="1">
        <v>1675.86</v>
      </c>
      <c r="C517" s="1">
        <v>2270.11</v>
      </c>
      <c r="D517" s="1">
        <v>2500.36</v>
      </c>
      <c r="E517" t="b">
        <f t="shared" si="8"/>
        <v>0</v>
      </c>
    </row>
    <row r="518" spans="1:5" x14ac:dyDescent="0.15">
      <c r="A518" s="3">
        <v>39863</v>
      </c>
      <c r="B518" s="1">
        <v>1675.77</v>
      </c>
      <c r="C518" s="1">
        <v>2280.9</v>
      </c>
      <c r="D518" s="1">
        <v>2560.66</v>
      </c>
      <c r="E518" t="b">
        <f t="shared" si="8"/>
        <v>0</v>
      </c>
    </row>
    <row r="519" spans="1:5" x14ac:dyDescent="0.15">
      <c r="A519" s="3">
        <v>39864</v>
      </c>
      <c r="B519" s="1">
        <v>1695.26</v>
      </c>
      <c r="C519" s="1">
        <v>2314.83</v>
      </c>
      <c r="D519" s="1">
        <v>2643.54</v>
      </c>
      <c r="E519" t="b">
        <f t="shared" si="8"/>
        <v>0</v>
      </c>
    </row>
    <row r="520" spans="1:5" x14ac:dyDescent="0.15">
      <c r="A520" s="3">
        <v>39867</v>
      </c>
      <c r="B520" s="1">
        <v>1733.42</v>
      </c>
      <c r="C520" s="1">
        <v>2372.2199999999998</v>
      </c>
      <c r="D520" s="1">
        <v>2732.42</v>
      </c>
      <c r="E520" t="b">
        <f t="shared" si="8"/>
        <v>0</v>
      </c>
    </row>
    <row r="521" spans="1:5" x14ac:dyDescent="0.15">
      <c r="A521" s="3">
        <v>39868</v>
      </c>
      <c r="B521" s="1">
        <v>1640.57</v>
      </c>
      <c r="C521" s="1">
        <v>2255.02</v>
      </c>
      <c r="D521" s="1">
        <v>2622.02</v>
      </c>
      <c r="E521" t="b">
        <f t="shared" si="8"/>
        <v>0</v>
      </c>
    </row>
    <row r="522" spans="1:5" x14ac:dyDescent="0.15">
      <c r="A522" s="3">
        <v>39869</v>
      </c>
      <c r="B522" s="1">
        <v>1662.26</v>
      </c>
      <c r="C522" s="1">
        <v>2265.11</v>
      </c>
      <c r="D522" s="1">
        <v>2650.18</v>
      </c>
      <c r="E522" t="b">
        <f t="shared" si="8"/>
        <v>0</v>
      </c>
    </row>
    <row r="523" spans="1:5" x14ac:dyDescent="0.15">
      <c r="A523" s="3">
        <v>39870</v>
      </c>
      <c r="B523" s="1">
        <v>1605.61</v>
      </c>
      <c r="C523" s="1">
        <v>2173.15</v>
      </c>
      <c r="D523" s="1">
        <v>2461.9299999999998</v>
      </c>
      <c r="E523" t="b">
        <f t="shared" si="8"/>
        <v>0</v>
      </c>
    </row>
    <row r="524" spans="1:5" x14ac:dyDescent="0.15">
      <c r="A524" s="3">
        <v>39871</v>
      </c>
      <c r="B524" s="1">
        <v>1592.01</v>
      </c>
      <c r="C524" s="1">
        <v>2149.56</v>
      </c>
      <c r="D524" s="1">
        <v>2302.02</v>
      </c>
      <c r="E524" t="b">
        <f t="shared" si="8"/>
        <v>1</v>
      </c>
    </row>
    <row r="525" spans="1:5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  <c r="E525" t="b">
        <f t="shared" si="8"/>
        <v>0</v>
      </c>
    </row>
    <row r="526" spans="1:5" x14ac:dyDescent="0.15">
      <c r="A526" s="3">
        <v>39875</v>
      </c>
      <c r="B526" s="1">
        <v>1563.97</v>
      </c>
      <c r="C526" s="1">
        <v>2125.48</v>
      </c>
      <c r="D526" s="1">
        <v>2402.44</v>
      </c>
      <c r="E526" t="b">
        <f t="shared" si="8"/>
        <v>0</v>
      </c>
    </row>
    <row r="527" spans="1:5" x14ac:dyDescent="0.15">
      <c r="A527" s="3">
        <v>39876</v>
      </c>
      <c r="B527" s="1">
        <v>1671.57</v>
      </c>
      <c r="C527" s="1">
        <v>2268.91</v>
      </c>
      <c r="D527" s="1">
        <v>2541.4299999999998</v>
      </c>
      <c r="E527" t="b">
        <f t="shared" si="8"/>
        <v>0</v>
      </c>
    </row>
    <row r="528" spans="1:5" x14ac:dyDescent="0.15">
      <c r="A528" s="3">
        <v>39877</v>
      </c>
      <c r="B528" s="1">
        <v>1694.65</v>
      </c>
      <c r="C528" s="1">
        <v>2293.6799999999998</v>
      </c>
      <c r="D528" s="1">
        <v>2564.77</v>
      </c>
      <c r="E528" t="b">
        <f t="shared" si="8"/>
        <v>0</v>
      </c>
    </row>
    <row r="529" spans="1:5" x14ac:dyDescent="0.15">
      <c r="A529" s="3">
        <v>39878</v>
      </c>
      <c r="B529" s="1">
        <v>1676.79</v>
      </c>
      <c r="C529" s="1">
        <v>2276.06</v>
      </c>
      <c r="D529" s="1">
        <v>2548.34</v>
      </c>
      <c r="E529" t="b">
        <f t="shared" si="8"/>
        <v>0</v>
      </c>
    </row>
    <row r="530" spans="1:5" x14ac:dyDescent="0.15">
      <c r="A530" s="3">
        <v>39881</v>
      </c>
      <c r="B530" s="1">
        <v>1620.13</v>
      </c>
      <c r="C530" s="1">
        <v>2201.4499999999998</v>
      </c>
      <c r="D530" s="1">
        <v>2429.33</v>
      </c>
      <c r="E530" t="b">
        <f t="shared" si="8"/>
        <v>0</v>
      </c>
    </row>
    <row r="531" spans="1:5" x14ac:dyDescent="0.15">
      <c r="A531" s="3">
        <v>39882</v>
      </c>
      <c r="B531" s="1">
        <v>1648.15</v>
      </c>
      <c r="C531" s="1">
        <v>2237.25</v>
      </c>
      <c r="D531" s="1">
        <v>2487.79</v>
      </c>
      <c r="E531" t="b">
        <f t="shared" si="8"/>
        <v>0</v>
      </c>
    </row>
    <row r="532" spans="1:5" x14ac:dyDescent="0.15">
      <c r="A532" s="3">
        <v>39883</v>
      </c>
      <c r="B532" s="1">
        <v>1634.08</v>
      </c>
      <c r="C532" s="1">
        <v>2217.13</v>
      </c>
      <c r="D532" s="1">
        <v>2481.96</v>
      </c>
      <c r="E532" t="b">
        <f t="shared" si="8"/>
        <v>0</v>
      </c>
    </row>
    <row r="533" spans="1:5" x14ac:dyDescent="0.15">
      <c r="A533" s="3">
        <v>39884</v>
      </c>
      <c r="B533" s="1">
        <v>1628.34</v>
      </c>
      <c r="C533" s="1">
        <v>2210.1</v>
      </c>
      <c r="D533" s="1">
        <v>2492.52</v>
      </c>
      <c r="E533" t="b">
        <f t="shared" si="8"/>
        <v>0</v>
      </c>
    </row>
    <row r="534" spans="1:5" x14ac:dyDescent="0.15">
      <c r="A534" s="3">
        <v>39885</v>
      </c>
      <c r="B534" s="1">
        <v>1626.02</v>
      </c>
      <c r="C534" s="1">
        <v>2204</v>
      </c>
      <c r="D534" s="1">
        <v>2469.92</v>
      </c>
      <c r="E534" t="b">
        <f t="shared" si="8"/>
        <v>0</v>
      </c>
    </row>
    <row r="535" spans="1:5" x14ac:dyDescent="0.15">
      <c r="A535" s="3">
        <v>39888</v>
      </c>
      <c r="B535" s="1">
        <v>1656.18</v>
      </c>
      <c r="C535" s="1">
        <v>2241.16</v>
      </c>
      <c r="D535" s="1">
        <v>2503.91</v>
      </c>
      <c r="E535" t="b">
        <f t="shared" si="8"/>
        <v>0</v>
      </c>
    </row>
    <row r="536" spans="1:5" x14ac:dyDescent="0.15">
      <c r="A536" s="3">
        <v>39889</v>
      </c>
      <c r="B536" s="1">
        <v>1705.51</v>
      </c>
      <c r="C536" s="1">
        <v>2316.15</v>
      </c>
      <c r="D536" s="1">
        <v>2595.0700000000002</v>
      </c>
      <c r="E536" t="b">
        <f t="shared" si="8"/>
        <v>0</v>
      </c>
    </row>
    <row r="537" spans="1:5" x14ac:dyDescent="0.15">
      <c r="A537" s="3">
        <v>39890</v>
      </c>
      <c r="B537" s="1">
        <v>1702.3</v>
      </c>
      <c r="C537" s="1">
        <v>2318.5700000000002</v>
      </c>
      <c r="D537" s="1">
        <v>2624.44</v>
      </c>
      <c r="E537" t="b">
        <f t="shared" si="8"/>
        <v>0</v>
      </c>
    </row>
    <row r="538" spans="1:5" x14ac:dyDescent="0.15">
      <c r="A538" s="3">
        <v>39891</v>
      </c>
      <c r="B538" s="1">
        <v>1733.8</v>
      </c>
      <c r="C538" s="1">
        <v>2361.61</v>
      </c>
      <c r="D538" s="1">
        <v>2687.28</v>
      </c>
      <c r="E538" t="b">
        <f t="shared" si="8"/>
        <v>0</v>
      </c>
    </row>
    <row r="539" spans="1:5" x14ac:dyDescent="0.15">
      <c r="A539" s="3">
        <v>39892</v>
      </c>
      <c r="B539" s="1">
        <v>1726.21</v>
      </c>
      <c r="C539" s="1">
        <v>2353.8000000000002</v>
      </c>
      <c r="D539" s="1">
        <v>2672.45</v>
      </c>
      <c r="E539" t="b">
        <f t="shared" si="8"/>
        <v>0</v>
      </c>
    </row>
    <row r="540" spans="1:5" x14ac:dyDescent="0.15">
      <c r="A540" s="3">
        <v>39895</v>
      </c>
      <c r="B540" s="1">
        <v>1767.05</v>
      </c>
      <c r="C540" s="1">
        <v>2410.71</v>
      </c>
      <c r="D540" s="1">
        <v>2723.02</v>
      </c>
      <c r="E540" t="b">
        <f t="shared" si="8"/>
        <v>0</v>
      </c>
    </row>
    <row r="541" spans="1:5" x14ac:dyDescent="0.15">
      <c r="A541" s="3">
        <v>39896</v>
      </c>
      <c r="B541" s="1">
        <v>1776.12</v>
      </c>
      <c r="C541" s="1">
        <v>2424.4499999999998</v>
      </c>
      <c r="D541" s="1">
        <v>2743.76</v>
      </c>
      <c r="E541" t="b">
        <f t="shared" si="8"/>
        <v>0</v>
      </c>
    </row>
    <row r="542" spans="1:5" x14ac:dyDescent="0.15">
      <c r="A542" s="3">
        <v>39897</v>
      </c>
      <c r="B542" s="1">
        <v>1747.42</v>
      </c>
      <c r="C542" s="1">
        <v>2379.8000000000002</v>
      </c>
      <c r="D542" s="1">
        <v>2681.4</v>
      </c>
      <c r="E542" t="b">
        <f t="shared" si="8"/>
        <v>0</v>
      </c>
    </row>
    <row r="543" spans="1:5" x14ac:dyDescent="0.15">
      <c r="A543" s="3">
        <v>39898</v>
      </c>
      <c r="B543" s="1">
        <v>1811.87</v>
      </c>
      <c r="C543" s="1">
        <v>2461.16</v>
      </c>
      <c r="D543" s="1">
        <v>2747.38</v>
      </c>
      <c r="E543" t="b">
        <f t="shared" si="8"/>
        <v>0</v>
      </c>
    </row>
    <row r="544" spans="1:5" x14ac:dyDescent="0.15">
      <c r="A544" s="3">
        <v>39899</v>
      </c>
      <c r="B544" s="1">
        <v>1825.63</v>
      </c>
      <c r="C544" s="1">
        <v>2477.5100000000002</v>
      </c>
      <c r="D544" s="1">
        <v>2773.33</v>
      </c>
      <c r="E544" t="b">
        <f t="shared" si="8"/>
        <v>0</v>
      </c>
    </row>
    <row r="545" spans="1:5" x14ac:dyDescent="0.15">
      <c r="A545" s="3">
        <v>39902</v>
      </c>
      <c r="B545" s="1">
        <v>1817.41</v>
      </c>
      <c r="C545" s="1">
        <v>2463.31</v>
      </c>
      <c r="D545" s="1">
        <v>2785.36</v>
      </c>
      <c r="E545" t="b">
        <f t="shared" si="8"/>
        <v>0</v>
      </c>
    </row>
    <row r="546" spans="1:5" x14ac:dyDescent="0.15">
      <c r="A546" s="3">
        <v>39903</v>
      </c>
      <c r="B546" s="1">
        <v>1830.28</v>
      </c>
      <c r="C546" s="1">
        <v>2480.48</v>
      </c>
      <c r="D546" s="1">
        <v>2814.17</v>
      </c>
      <c r="E546" t="b">
        <f t="shared" si="8"/>
        <v>1</v>
      </c>
    </row>
    <row r="547" spans="1:5" x14ac:dyDescent="0.15">
      <c r="A547" s="3">
        <v>39904</v>
      </c>
      <c r="B547" s="1">
        <v>1852.02</v>
      </c>
      <c r="C547" s="1">
        <v>2518.27</v>
      </c>
      <c r="D547" s="1">
        <v>2855.85</v>
      </c>
      <c r="E547" t="b">
        <f t="shared" si="8"/>
        <v>0</v>
      </c>
    </row>
    <row r="548" spans="1:5" x14ac:dyDescent="0.15">
      <c r="A548" s="3">
        <v>39905</v>
      </c>
      <c r="B548" s="1">
        <v>1878.4</v>
      </c>
      <c r="C548" s="1">
        <v>2553.9299999999998</v>
      </c>
      <c r="D548" s="1">
        <v>2861.15</v>
      </c>
      <c r="E548" t="b">
        <f t="shared" si="8"/>
        <v>0</v>
      </c>
    </row>
    <row r="549" spans="1:5" x14ac:dyDescent="0.15">
      <c r="A549" s="3">
        <v>39906</v>
      </c>
      <c r="B549" s="1">
        <v>1892.73</v>
      </c>
      <c r="C549" s="1">
        <v>2562.2199999999998</v>
      </c>
      <c r="D549" s="1">
        <v>2848.33</v>
      </c>
      <c r="E549" t="b">
        <f t="shared" si="8"/>
        <v>0</v>
      </c>
    </row>
    <row r="550" spans="1:5" x14ac:dyDescent="0.15">
      <c r="A550" s="3">
        <v>39910</v>
      </c>
      <c r="B550" s="1">
        <v>1894.12</v>
      </c>
      <c r="C550" s="1">
        <v>2565.34</v>
      </c>
      <c r="D550" s="1">
        <v>2893.86</v>
      </c>
      <c r="E550" t="b">
        <f t="shared" si="8"/>
        <v>0</v>
      </c>
    </row>
    <row r="551" spans="1:5" x14ac:dyDescent="0.15">
      <c r="A551" s="3">
        <v>39911</v>
      </c>
      <c r="B551" s="1">
        <v>1816.33</v>
      </c>
      <c r="C551" s="1">
        <v>2466.02</v>
      </c>
      <c r="D551" s="1">
        <v>2799.43</v>
      </c>
      <c r="E551" t="b">
        <f t="shared" si="8"/>
        <v>0</v>
      </c>
    </row>
    <row r="552" spans="1:5" x14ac:dyDescent="0.15">
      <c r="A552" s="3">
        <v>39912</v>
      </c>
      <c r="B552" s="1">
        <v>1847.17</v>
      </c>
      <c r="C552" s="1">
        <v>2506</v>
      </c>
      <c r="D552" s="1">
        <v>2860.71</v>
      </c>
      <c r="E552" t="b">
        <f t="shared" si="8"/>
        <v>0</v>
      </c>
    </row>
    <row r="553" spans="1:5" x14ac:dyDescent="0.15">
      <c r="A553" s="3">
        <v>39913</v>
      </c>
      <c r="B553" s="1">
        <v>1895.16</v>
      </c>
      <c r="C553" s="1">
        <v>2575.85</v>
      </c>
      <c r="D553" s="1">
        <v>2945.91</v>
      </c>
      <c r="E553" t="b">
        <f t="shared" si="8"/>
        <v>0</v>
      </c>
    </row>
    <row r="554" spans="1:5" x14ac:dyDescent="0.15">
      <c r="A554" s="3">
        <v>39916</v>
      </c>
      <c r="B554" s="1">
        <v>1939.56</v>
      </c>
      <c r="C554" s="1">
        <v>2638.41</v>
      </c>
      <c r="D554" s="1">
        <v>2979.83</v>
      </c>
      <c r="E554" t="b">
        <f t="shared" si="8"/>
        <v>0</v>
      </c>
    </row>
    <row r="555" spans="1:5" x14ac:dyDescent="0.15">
      <c r="A555" s="3">
        <v>39917</v>
      </c>
      <c r="B555" s="1">
        <v>1949.02</v>
      </c>
      <c r="C555" s="1">
        <v>2653.39</v>
      </c>
      <c r="D555" s="1">
        <v>3030.31</v>
      </c>
      <c r="E555" t="b">
        <f t="shared" si="8"/>
        <v>0</v>
      </c>
    </row>
    <row r="556" spans="1:5" x14ac:dyDescent="0.15">
      <c r="A556" s="3">
        <v>39918</v>
      </c>
      <c r="B556" s="1">
        <v>1943.35</v>
      </c>
      <c r="C556" s="1">
        <v>2651.5</v>
      </c>
      <c r="D556" s="1">
        <v>3071.29</v>
      </c>
      <c r="E556" t="b">
        <f t="shared" si="8"/>
        <v>0</v>
      </c>
    </row>
    <row r="557" spans="1:5" x14ac:dyDescent="0.15">
      <c r="A557" s="3">
        <v>39919</v>
      </c>
      <c r="B557" s="1">
        <v>1943.21</v>
      </c>
      <c r="C557" s="1">
        <v>2649.19</v>
      </c>
      <c r="D557" s="1">
        <v>3089.67</v>
      </c>
      <c r="E557" t="b">
        <f t="shared" si="8"/>
        <v>0</v>
      </c>
    </row>
    <row r="558" spans="1:5" x14ac:dyDescent="0.15">
      <c r="A558" s="3">
        <v>39920</v>
      </c>
      <c r="B558" s="1">
        <v>1920.31</v>
      </c>
      <c r="C558" s="1">
        <v>2615.85</v>
      </c>
      <c r="D558" s="1">
        <v>3042.66</v>
      </c>
      <c r="E558" t="b">
        <f t="shared" si="8"/>
        <v>0</v>
      </c>
    </row>
    <row r="559" spans="1:5" x14ac:dyDescent="0.15">
      <c r="A559" s="3">
        <v>39923</v>
      </c>
      <c r="B559" s="1">
        <v>1956.78</v>
      </c>
      <c r="C559" s="1">
        <v>2674.28</v>
      </c>
      <c r="D559" s="1">
        <v>3122.54</v>
      </c>
      <c r="E559" t="b">
        <f t="shared" si="8"/>
        <v>0</v>
      </c>
    </row>
    <row r="560" spans="1:5" x14ac:dyDescent="0.15">
      <c r="A560" s="3">
        <v>39924</v>
      </c>
      <c r="B560" s="1">
        <v>1930.57</v>
      </c>
      <c r="C560" s="1">
        <v>2638.88</v>
      </c>
      <c r="D560" s="1">
        <v>3117.7</v>
      </c>
      <c r="E560" t="b">
        <f t="shared" si="8"/>
        <v>0</v>
      </c>
    </row>
    <row r="561" spans="1:5" x14ac:dyDescent="0.15">
      <c r="A561" s="3">
        <v>39925</v>
      </c>
      <c r="B561" s="1">
        <v>1874.75</v>
      </c>
      <c r="C561" s="1">
        <v>2554.14</v>
      </c>
      <c r="D561" s="1">
        <v>2959.56</v>
      </c>
      <c r="E561" t="b">
        <f t="shared" si="8"/>
        <v>0</v>
      </c>
    </row>
    <row r="562" spans="1:5" x14ac:dyDescent="0.15">
      <c r="A562" s="3">
        <v>39926</v>
      </c>
      <c r="B562" s="1">
        <v>1876.42</v>
      </c>
      <c r="C562" s="1">
        <v>2564.59</v>
      </c>
      <c r="D562" s="1">
        <v>2980.15</v>
      </c>
      <c r="E562" t="b">
        <f t="shared" si="8"/>
        <v>0</v>
      </c>
    </row>
    <row r="563" spans="1:5" x14ac:dyDescent="0.15">
      <c r="A563" s="3">
        <v>39927</v>
      </c>
      <c r="B563" s="1">
        <v>1860.75</v>
      </c>
      <c r="C563" s="1">
        <v>2548.7399999999998</v>
      </c>
      <c r="D563" s="1">
        <v>2956.25</v>
      </c>
      <c r="E563" t="b">
        <f t="shared" si="8"/>
        <v>0</v>
      </c>
    </row>
    <row r="564" spans="1:5" x14ac:dyDescent="0.15">
      <c r="A564" s="3">
        <v>39930</v>
      </c>
      <c r="B564" s="1">
        <v>1827.47</v>
      </c>
      <c r="C564" s="1">
        <v>2499.54</v>
      </c>
      <c r="D564" s="1">
        <v>2838.17</v>
      </c>
      <c r="E564" t="b">
        <f t="shared" si="8"/>
        <v>0</v>
      </c>
    </row>
    <row r="565" spans="1:5" x14ac:dyDescent="0.15">
      <c r="A565" s="3">
        <v>39931</v>
      </c>
      <c r="B565" s="1">
        <v>1826.14</v>
      </c>
      <c r="C565" s="1">
        <v>2497.9499999999998</v>
      </c>
      <c r="D565" s="1">
        <v>2870.51</v>
      </c>
      <c r="E565" t="b">
        <f t="shared" si="8"/>
        <v>0</v>
      </c>
    </row>
    <row r="566" spans="1:5" x14ac:dyDescent="0.15">
      <c r="A566" s="3">
        <v>39932</v>
      </c>
      <c r="B566" s="1">
        <v>1901.07</v>
      </c>
      <c r="C566" s="1">
        <v>2591.9899999999998</v>
      </c>
      <c r="D566" s="1">
        <v>2933.56</v>
      </c>
      <c r="E566" t="b">
        <f t="shared" si="8"/>
        <v>0</v>
      </c>
    </row>
    <row r="567" spans="1:5" x14ac:dyDescent="0.15">
      <c r="A567" s="3">
        <v>39933</v>
      </c>
      <c r="B567" s="1">
        <v>1895.7</v>
      </c>
      <c r="C567" s="1">
        <v>2597.31</v>
      </c>
      <c r="D567" s="1">
        <v>2971.9</v>
      </c>
      <c r="E567" t="b">
        <f t="shared" si="8"/>
        <v>1</v>
      </c>
    </row>
    <row r="568" spans="1:5" x14ac:dyDescent="0.15">
      <c r="A568" s="3">
        <v>39937</v>
      </c>
      <c r="B568" s="1">
        <v>1957.94</v>
      </c>
      <c r="C568" s="1">
        <v>2687.42</v>
      </c>
      <c r="D568" s="1">
        <v>3069.85</v>
      </c>
      <c r="E568" t="b">
        <f t="shared" si="8"/>
        <v>0</v>
      </c>
    </row>
    <row r="569" spans="1:5" x14ac:dyDescent="0.15">
      <c r="A569" s="3">
        <v>39938</v>
      </c>
      <c r="B569" s="1">
        <v>1960.98</v>
      </c>
      <c r="C569" s="1">
        <v>2694.37</v>
      </c>
      <c r="D569" s="1">
        <v>3117.4</v>
      </c>
      <c r="E569" t="b">
        <f t="shared" si="8"/>
        <v>0</v>
      </c>
    </row>
    <row r="570" spans="1:5" x14ac:dyDescent="0.15">
      <c r="A570" s="3">
        <v>39939</v>
      </c>
      <c r="B570" s="1">
        <v>1980.2</v>
      </c>
      <c r="C570" s="1">
        <v>2726.91</v>
      </c>
      <c r="D570" s="1">
        <v>3175.64</v>
      </c>
      <c r="E570" t="b">
        <f t="shared" si="8"/>
        <v>0</v>
      </c>
    </row>
    <row r="571" spans="1:5" x14ac:dyDescent="0.15">
      <c r="A571" s="3">
        <v>39940</v>
      </c>
      <c r="B571" s="1">
        <v>1991.17</v>
      </c>
      <c r="C571" s="1">
        <v>2733.26</v>
      </c>
      <c r="D571" s="1">
        <v>3154.78</v>
      </c>
      <c r="E571" t="b">
        <f t="shared" si="8"/>
        <v>0</v>
      </c>
    </row>
    <row r="572" spans="1:5" x14ac:dyDescent="0.15">
      <c r="A572" s="3">
        <v>39941</v>
      </c>
      <c r="B572" s="1">
        <v>2022.95</v>
      </c>
      <c r="C572" s="1">
        <v>2768.52</v>
      </c>
      <c r="D572" s="1">
        <v>3160.74</v>
      </c>
      <c r="E572" t="b">
        <f t="shared" si="8"/>
        <v>0</v>
      </c>
    </row>
    <row r="573" spans="1:5" x14ac:dyDescent="0.15">
      <c r="A573" s="3">
        <v>39944</v>
      </c>
      <c r="B573" s="1">
        <v>2000.78</v>
      </c>
      <c r="C573" s="1">
        <v>2718.47</v>
      </c>
      <c r="D573" s="1">
        <v>3033.39</v>
      </c>
      <c r="E573" t="b">
        <f t="shared" si="8"/>
        <v>0</v>
      </c>
    </row>
    <row r="574" spans="1:5" x14ac:dyDescent="0.15">
      <c r="A574" s="3">
        <v>39945</v>
      </c>
      <c r="B574" s="1">
        <v>2035.98</v>
      </c>
      <c r="C574" s="1">
        <v>2776.16</v>
      </c>
      <c r="D574" s="1">
        <v>3108.81</v>
      </c>
      <c r="E574" t="b">
        <f t="shared" si="8"/>
        <v>0</v>
      </c>
    </row>
    <row r="575" spans="1:5" x14ac:dyDescent="0.15">
      <c r="A575" s="3">
        <v>39946</v>
      </c>
      <c r="B575" s="1">
        <v>2053.8000000000002</v>
      </c>
      <c r="C575" s="1">
        <v>2799.49</v>
      </c>
      <c r="D575" s="1">
        <v>3137.42</v>
      </c>
      <c r="E575" t="b">
        <f t="shared" si="8"/>
        <v>0</v>
      </c>
    </row>
    <row r="576" spans="1:5" x14ac:dyDescent="0.15">
      <c r="A576" s="3">
        <v>39947</v>
      </c>
      <c r="B576" s="1">
        <v>2021.56</v>
      </c>
      <c r="C576" s="1">
        <v>2766.69</v>
      </c>
      <c r="D576" s="1">
        <v>3160.98</v>
      </c>
      <c r="E576" t="b">
        <f t="shared" si="8"/>
        <v>0</v>
      </c>
    </row>
    <row r="577" spans="1:5" x14ac:dyDescent="0.15">
      <c r="A577" s="3">
        <v>39948</v>
      </c>
      <c r="B577" s="1">
        <v>2022.3</v>
      </c>
      <c r="C577" s="1">
        <v>2770.76</v>
      </c>
      <c r="D577" s="1">
        <v>3183.19</v>
      </c>
      <c r="E577" t="b">
        <f t="shared" si="8"/>
        <v>0</v>
      </c>
    </row>
    <row r="578" spans="1:5" x14ac:dyDescent="0.15">
      <c r="A578" s="3">
        <v>39951</v>
      </c>
      <c r="B578" s="1">
        <v>2029.06</v>
      </c>
      <c r="C578" s="1">
        <v>2782.91</v>
      </c>
      <c r="D578" s="1">
        <v>3212.93</v>
      </c>
      <c r="E578" t="b">
        <f t="shared" si="8"/>
        <v>0</v>
      </c>
    </row>
    <row r="579" spans="1:5" x14ac:dyDescent="0.15">
      <c r="A579" s="3">
        <v>39952</v>
      </c>
      <c r="B579" s="1">
        <v>2050.0500000000002</v>
      </c>
      <c r="C579" s="1">
        <v>2807.92</v>
      </c>
      <c r="D579" s="1">
        <v>3243.41</v>
      </c>
      <c r="E579" t="b">
        <f t="shared" ref="E579:E642" si="9">MONTH(A579)&lt;&gt;MONTH(A580)</f>
        <v>0</v>
      </c>
    </row>
    <row r="580" spans="1:5" x14ac:dyDescent="0.15">
      <c r="A580" s="3">
        <v>39953</v>
      </c>
      <c r="B580" s="1">
        <v>2019.41</v>
      </c>
      <c r="C580" s="1">
        <v>2774.26</v>
      </c>
      <c r="D580" s="1">
        <v>3227.42</v>
      </c>
      <c r="E580" t="b">
        <f t="shared" si="9"/>
        <v>0</v>
      </c>
    </row>
    <row r="581" spans="1:5" x14ac:dyDescent="0.15">
      <c r="A581" s="3">
        <v>39954</v>
      </c>
      <c r="B581" s="1">
        <v>1972.47</v>
      </c>
      <c r="C581" s="1">
        <v>2708.53</v>
      </c>
      <c r="D581" s="1">
        <v>3170.25</v>
      </c>
      <c r="E581" t="b">
        <f t="shared" si="9"/>
        <v>0</v>
      </c>
    </row>
    <row r="582" spans="1:5" x14ac:dyDescent="0.15">
      <c r="A582" s="3">
        <v>39955</v>
      </c>
      <c r="B582" s="1">
        <v>1967.66</v>
      </c>
      <c r="C582" s="1">
        <v>2700.27</v>
      </c>
      <c r="D582" s="1">
        <v>3164.27</v>
      </c>
      <c r="E582" t="b">
        <f t="shared" si="9"/>
        <v>0</v>
      </c>
    </row>
    <row r="583" spans="1:5" x14ac:dyDescent="0.15">
      <c r="A583" s="3">
        <v>39958</v>
      </c>
      <c r="B583" s="1">
        <v>1970.98</v>
      </c>
      <c r="C583" s="1">
        <v>2704.38</v>
      </c>
      <c r="D583" s="1">
        <v>3165.13</v>
      </c>
      <c r="E583" t="b">
        <f t="shared" si="9"/>
        <v>0</v>
      </c>
    </row>
    <row r="584" spans="1:5" x14ac:dyDescent="0.15">
      <c r="A584" s="3">
        <v>39959</v>
      </c>
      <c r="B584" s="1">
        <v>1945.5</v>
      </c>
      <c r="C584" s="1">
        <v>2669.06</v>
      </c>
      <c r="D584" s="1">
        <v>3179.55</v>
      </c>
      <c r="E584" t="b">
        <f t="shared" si="9"/>
        <v>0</v>
      </c>
    </row>
    <row r="585" spans="1:5" x14ac:dyDescent="0.15">
      <c r="A585" s="3">
        <v>39960</v>
      </c>
      <c r="B585" s="1">
        <v>1991.29</v>
      </c>
      <c r="C585" s="1">
        <v>2719.56</v>
      </c>
      <c r="D585" s="1">
        <v>3179.67</v>
      </c>
      <c r="E585" t="b">
        <f t="shared" si="9"/>
        <v>1</v>
      </c>
    </row>
    <row r="586" spans="1:5" x14ac:dyDescent="0.15">
      <c r="A586" s="3">
        <v>39965</v>
      </c>
      <c r="B586" s="1">
        <v>2076.88</v>
      </c>
      <c r="C586" s="1">
        <v>2825.92</v>
      </c>
      <c r="D586" s="1">
        <v>3226.04</v>
      </c>
      <c r="E586" t="b">
        <f t="shared" si="9"/>
        <v>0</v>
      </c>
    </row>
    <row r="587" spans="1:5" x14ac:dyDescent="0.15">
      <c r="A587" s="3">
        <v>39966</v>
      </c>
      <c r="B587" s="1">
        <v>2074.7600000000002</v>
      </c>
      <c r="C587" s="1">
        <v>2827.31</v>
      </c>
      <c r="D587" s="1">
        <v>3242.41</v>
      </c>
      <c r="E587" t="b">
        <f t="shared" si="9"/>
        <v>0</v>
      </c>
    </row>
    <row r="588" spans="1:5" x14ac:dyDescent="0.15">
      <c r="A588" s="3">
        <v>39967</v>
      </c>
      <c r="B588" s="1">
        <v>2149.58</v>
      </c>
      <c r="C588" s="1">
        <v>2914.41</v>
      </c>
      <c r="D588" s="1">
        <v>3266.59</v>
      </c>
      <c r="E588" t="b">
        <f t="shared" si="9"/>
        <v>0</v>
      </c>
    </row>
    <row r="589" spans="1:5" x14ac:dyDescent="0.15">
      <c r="A589" s="3">
        <v>39968</v>
      </c>
      <c r="B589" s="1">
        <v>2174.0100000000002</v>
      </c>
      <c r="C589" s="1">
        <v>2936.31</v>
      </c>
      <c r="D589" s="1">
        <v>3256.33</v>
      </c>
      <c r="E589" t="b">
        <f t="shared" si="9"/>
        <v>0</v>
      </c>
    </row>
    <row r="590" spans="1:5" x14ac:dyDescent="0.15">
      <c r="A590" s="3">
        <v>39969</v>
      </c>
      <c r="B590" s="1">
        <v>2160.42</v>
      </c>
      <c r="C590" s="1">
        <v>2919.35</v>
      </c>
      <c r="D590" s="1">
        <v>3243.5</v>
      </c>
      <c r="E590" t="b">
        <f t="shared" si="9"/>
        <v>0</v>
      </c>
    </row>
    <row r="591" spans="1:5" x14ac:dyDescent="0.15">
      <c r="A591" s="3">
        <v>39972</v>
      </c>
      <c r="B591" s="1">
        <v>2186.4699999999998</v>
      </c>
      <c r="C591" s="1">
        <v>2942.09</v>
      </c>
      <c r="D591" s="1">
        <v>3244.39</v>
      </c>
      <c r="E591" t="b">
        <f t="shared" si="9"/>
        <v>0</v>
      </c>
    </row>
    <row r="592" spans="1:5" x14ac:dyDescent="0.15">
      <c r="A592" s="3">
        <v>39973</v>
      </c>
      <c r="B592" s="1">
        <v>2197.15</v>
      </c>
      <c r="C592" s="1">
        <v>2960.55</v>
      </c>
      <c r="D592" s="1">
        <v>3266.02</v>
      </c>
      <c r="E592" t="b">
        <f t="shared" si="9"/>
        <v>0</v>
      </c>
    </row>
    <row r="593" spans="1:5" x14ac:dyDescent="0.15">
      <c r="A593" s="3">
        <v>39974</v>
      </c>
      <c r="B593" s="1">
        <v>2212.19</v>
      </c>
      <c r="C593" s="1">
        <v>2986.13</v>
      </c>
      <c r="D593" s="1">
        <v>3302.47</v>
      </c>
      <c r="E593" t="b">
        <f t="shared" si="9"/>
        <v>0</v>
      </c>
    </row>
    <row r="594" spans="1:5" x14ac:dyDescent="0.15">
      <c r="A594" s="3">
        <v>39975</v>
      </c>
      <c r="B594" s="1">
        <v>2196.73</v>
      </c>
      <c r="C594" s="1">
        <v>2959.16</v>
      </c>
      <c r="D594" s="1">
        <v>3282.26</v>
      </c>
      <c r="E594" t="b">
        <f t="shared" si="9"/>
        <v>0</v>
      </c>
    </row>
    <row r="595" spans="1:5" x14ac:dyDescent="0.15">
      <c r="A595" s="3">
        <v>39976</v>
      </c>
      <c r="B595" s="1">
        <v>2156.5300000000002</v>
      </c>
      <c r="C595" s="1">
        <v>2908.45</v>
      </c>
      <c r="D595" s="1">
        <v>3217.71</v>
      </c>
      <c r="E595" t="b">
        <f t="shared" si="9"/>
        <v>0</v>
      </c>
    </row>
    <row r="596" spans="1:5" x14ac:dyDescent="0.15">
      <c r="A596" s="3">
        <v>39979</v>
      </c>
      <c r="B596" s="1">
        <v>2217.38</v>
      </c>
      <c r="C596" s="1">
        <v>2984.12</v>
      </c>
      <c r="D596" s="1">
        <v>3258.58</v>
      </c>
      <c r="E596" t="b">
        <f t="shared" si="9"/>
        <v>0</v>
      </c>
    </row>
    <row r="597" spans="1:5" x14ac:dyDescent="0.15">
      <c r="A597" s="3">
        <v>39980</v>
      </c>
      <c r="B597" s="1">
        <v>2207.62</v>
      </c>
      <c r="C597" s="1">
        <v>2972.63</v>
      </c>
      <c r="D597" s="1">
        <v>3250.12</v>
      </c>
      <c r="E597" t="b">
        <f t="shared" si="9"/>
        <v>0</v>
      </c>
    </row>
    <row r="598" spans="1:5" x14ac:dyDescent="0.15">
      <c r="A598" s="3">
        <v>39981</v>
      </c>
      <c r="B598" s="1">
        <v>2236.08</v>
      </c>
      <c r="C598" s="1">
        <v>3018.89</v>
      </c>
      <c r="D598" s="1">
        <v>3293.83</v>
      </c>
      <c r="E598" t="b">
        <f t="shared" si="9"/>
        <v>0</v>
      </c>
    </row>
    <row r="599" spans="1:5" x14ac:dyDescent="0.15">
      <c r="A599" s="3">
        <v>39982</v>
      </c>
      <c r="B599" s="1">
        <v>2283.5300000000002</v>
      </c>
      <c r="C599" s="1">
        <v>3073.66</v>
      </c>
      <c r="D599" s="1">
        <v>3311.36</v>
      </c>
      <c r="E599" t="b">
        <f t="shared" si="9"/>
        <v>0</v>
      </c>
    </row>
    <row r="600" spans="1:5" x14ac:dyDescent="0.15">
      <c r="A600" s="3">
        <v>39983</v>
      </c>
      <c r="B600" s="1">
        <v>2309.2199999999998</v>
      </c>
      <c r="C600" s="1">
        <v>3104</v>
      </c>
      <c r="D600" s="1">
        <v>3319.76</v>
      </c>
      <c r="E600" t="b">
        <f t="shared" si="9"/>
        <v>0</v>
      </c>
    </row>
    <row r="601" spans="1:5" x14ac:dyDescent="0.15">
      <c r="A601" s="3">
        <v>39986</v>
      </c>
      <c r="B601" s="1">
        <v>2320.75</v>
      </c>
      <c r="C601" s="1">
        <v>3114.02</v>
      </c>
      <c r="D601" s="1">
        <v>3297.35</v>
      </c>
      <c r="E601" t="b">
        <f t="shared" si="9"/>
        <v>0</v>
      </c>
    </row>
    <row r="602" spans="1:5" x14ac:dyDescent="0.15">
      <c r="A602" s="3">
        <v>39987</v>
      </c>
      <c r="B602" s="1">
        <v>2331.5</v>
      </c>
      <c r="C602" s="1">
        <v>3120.42</v>
      </c>
      <c r="D602" s="1">
        <v>3295.94</v>
      </c>
      <c r="E602" t="b">
        <f t="shared" si="9"/>
        <v>0</v>
      </c>
    </row>
    <row r="603" spans="1:5" x14ac:dyDescent="0.15">
      <c r="A603" s="3">
        <v>39988</v>
      </c>
      <c r="B603" s="1">
        <v>2336.08</v>
      </c>
      <c r="C603" s="1">
        <v>3143.63</v>
      </c>
      <c r="D603" s="1">
        <v>3333.87</v>
      </c>
      <c r="E603" t="b">
        <f t="shared" si="9"/>
        <v>0</v>
      </c>
    </row>
    <row r="604" spans="1:5" x14ac:dyDescent="0.15">
      <c r="A604" s="3">
        <v>39989</v>
      </c>
      <c r="B604" s="1">
        <v>2335.92</v>
      </c>
      <c r="C604" s="1">
        <v>3144.27</v>
      </c>
      <c r="D604" s="1">
        <v>3339.82</v>
      </c>
      <c r="E604" t="b">
        <f t="shared" si="9"/>
        <v>0</v>
      </c>
    </row>
    <row r="605" spans="1:5" x14ac:dyDescent="0.15">
      <c r="A605" s="3">
        <v>39990</v>
      </c>
      <c r="B605" s="1">
        <v>2344.4</v>
      </c>
      <c r="C605" s="1">
        <v>3153.68</v>
      </c>
      <c r="D605" s="1">
        <v>3356.42</v>
      </c>
      <c r="E605" t="b">
        <f t="shared" si="9"/>
        <v>0</v>
      </c>
    </row>
    <row r="606" spans="1:5" x14ac:dyDescent="0.15">
      <c r="A606" s="3">
        <v>39993</v>
      </c>
      <c r="B606" s="1">
        <v>2391.0700000000002</v>
      </c>
      <c r="C606" s="1">
        <v>3213.65</v>
      </c>
      <c r="D606" s="1">
        <v>3364.94</v>
      </c>
      <c r="E606" t="b">
        <f t="shared" si="9"/>
        <v>0</v>
      </c>
    </row>
    <row r="607" spans="1:5" x14ac:dyDescent="0.15">
      <c r="A607" s="3">
        <v>39994</v>
      </c>
      <c r="B607" s="1">
        <v>2380.9</v>
      </c>
      <c r="C607" s="1">
        <v>3198.17</v>
      </c>
      <c r="D607" s="1">
        <v>3335.1</v>
      </c>
      <c r="E607" t="b">
        <f t="shared" si="9"/>
        <v>1</v>
      </c>
    </row>
    <row r="608" spans="1:5" x14ac:dyDescent="0.15">
      <c r="A608" s="3">
        <v>39995</v>
      </c>
      <c r="B608" s="1">
        <v>2440.9</v>
      </c>
      <c r="C608" s="1">
        <v>3275.36</v>
      </c>
      <c r="D608" s="1">
        <v>3357.22</v>
      </c>
      <c r="E608" t="b">
        <f t="shared" si="9"/>
        <v>0</v>
      </c>
    </row>
    <row r="609" spans="1:5" x14ac:dyDescent="0.15">
      <c r="A609" s="3">
        <v>39996</v>
      </c>
      <c r="B609" s="1">
        <v>2481.0700000000002</v>
      </c>
      <c r="C609" s="1">
        <v>3322.18</v>
      </c>
      <c r="D609" s="1">
        <v>3389.92</v>
      </c>
      <c r="E609" t="b">
        <f t="shared" si="9"/>
        <v>0</v>
      </c>
    </row>
    <row r="610" spans="1:5" x14ac:dyDescent="0.15">
      <c r="A610" s="3">
        <v>39997</v>
      </c>
      <c r="B610" s="1">
        <v>2508.2800000000002</v>
      </c>
      <c r="C610" s="1">
        <v>3365.76</v>
      </c>
      <c r="D610" s="1">
        <v>3423.77</v>
      </c>
      <c r="E610" t="b">
        <f t="shared" si="9"/>
        <v>0</v>
      </c>
    </row>
    <row r="611" spans="1:5" x14ac:dyDescent="0.15">
      <c r="A611" s="3">
        <v>40000</v>
      </c>
      <c r="B611" s="1">
        <v>2549.4899999999998</v>
      </c>
      <c r="C611" s="1">
        <v>3423.23</v>
      </c>
      <c r="D611" s="1">
        <v>3417.16</v>
      </c>
      <c r="E611" t="b">
        <f t="shared" si="9"/>
        <v>0</v>
      </c>
    </row>
    <row r="612" spans="1:5" x14ac:dyDescent="0.15">
      <c r="A612" s="3">
        <v>40001</v>
      </c>
      <c r="B612" s="1">
        <v>2516.9899999999998</v>
      </c>
      <c r="C612" s="1">
        <v>3380.86</v>
      </c>
      <c r="D612" s="1">
        <v>3433.16</v>
      </c>
      <c r="E612" t="b">
        <f t="shared" si="9"/>
        <v>0</v>
      </c>
    </row>
    <row r="613" spans="1:5" x14ac:dyDescent="0.15">
      <c r="A613" s="3">
        <v>40002</v>
      </c>
      <c r="B613" s="1">
        <v>2502.15</v>
      </c>
      <c r="C613" s="1">
        <v>3374.04</v>
      </c>
      <c r="D613" s="1">
        <v>3479.21</v>
      </c>
      <c r="E613" t="b">
        <f t="shared" si="9"/>
        <v>0</v>
      </c>
    </row>
    <row r="614" spans="1:5" x14ac:dyDescent="0.15">
      <c r="A614" s="3">
        <v>40003</v>
      </c>
      <c r="B614" s="1">
        <v>2531.98</v>
      </c>
      <c r="C614" s="1">
        <v>3413</v>
      </c>
      <c r="D614" s="1">
        <v>3551.98</v>
      </c>
      <c r="E614" t="b">
        <f t="shared" si="9"/>
        <v>0</v>
      </c>
    </row>
    <row r="615" spans="1:5" x14ac:dyDescent="0.15">
      <c r="A615" s="3">
        <v>40004</v>
      </c>
      <c r="B615" s="1">
        <v>2519.0700000000002</v>
      </c>
      <c r="C615" s="1">
        <v>3405.9</v>
      </c>
      <c r="D615" s="1">
        <v>3566.93</v>
      </c>
      <c r="E615" t="b">
        <f t="shared" si="9"/>
        <v>0</v>
      </c>
    </row>
    <row r="616" spans="1:5" x14ac:dyDescent="0.15">
      <c r="A616" s="3">
        <v>40007</v>
      </c>
      <c r="B616" s="1">
        <v>2467.4899999999998</v>
      </c>
      <c r="C616" s="1">
        <v>3354.89</v>
      </c>
      <c r="D616" s="1">
        <v>3598.01</v>
      </c>
      <c r="E616" t="b">
        <f t="shared" si="9"/>
        <v>0</v>
      </c>
    </row>
    <row r="617" spans="1:5" x14ac:dyDescent="0.15">
      <c r="A617" s="3">
        <v>40008</v>
      </c>
      <c r="B617" s="1">
        <v>2548.77</v>
      </c>
      <c r="C617" s="1">
        <v>3459.41</v>
      </c>
      <c r="D617" s="1">
        <v>3658.5</v>
      </c>
      <c r="E617" t="b">
        <f t="shared" si="9"/>
        <v>0</v>
      </c>
    </row>
    <row r="618" spans="1:5" x14ac:dyDescent="0.15">
      <c r="A618" s="3">
        <v>40009</v>
      </c>
      <c r="B618" s="1">
        <v>2576.7800000000002</v>
      </c>
      <c r="C618" s="1">
        <v>3490.12</v>
      </c>
      <c r="D618" s="1">
        <v>3694.75</v>
      </c>
      <c r="E618" t="b">
        <f t="shared" si="9"/>
        <v>0</v>
      </c>
    </row>
    <row r="619" spans="1:5" x14ac:dyDescent="0.15">
      <c r="A619" s="3">
        <v>40010</v>
      </c>
      <c r="B619" s="1">
        <v>2598.0700000000002</v>
      </c>
      <c r="C619" s="1">
        <v>3509.39</v>
      </c>
      <c r="D619" s="1">
        <v>3682.37</v>
      </c>
      <c r="E619" t="b">
        <f t="shared" si="9"/>
        <v>0</v>
      </c>
    </row>
    <row r="620" spans="1:5" x14ac:dyDescent="0.15">
      <c r="A620" s="3">
        <v>40011</v>
      </c>
      <c r="B620" s="1">
        <v>2604.35</v>
      </c>
      <c r="C620" s="1">
        <v>3521.77</v>
      </c>
      <c r="D620" s="1">
        <v>3703.26</v>
      </c>
      <c r="E620" t="b">
        <f t="shared" si="9"/>
        <v>0</v>
      </c>
    </row>
    <row r="621" spans="1:5" x14ac:dyDescent="0.15">
      <c r="A621" s="3">
        <v>40014</v>
      </c>
      <c r="B621" s="1">
        <v>2652.03</v>
      </c>
      <c r="C621" s="1">
        <v>3586.21</v>
      </c>
      <c r="D621" s="1">
        <v>3768.36</v>
      </c>
      <c r="E621" t="b">
        <f t="shared" si="9"/>
        <v>0</v>
      </c>
    </row>
    <row r="622" spans="1:5" x14ac:dyDescent="0.15">
      <c r="A622" s="3">
        <v>40015</v>
      </c>
      <c r="B622" s="1">
        <v>2622.71</v>
      </c>
      <c r="C622" s="1">
        <v>3540.03</v>
      </c>
      <c r="D622" s="1">
        <v>3671.16</v>
      </c>
      <c r="E622" t="b">
        <f t="shared" si="9"/>
        <v>0</v>
      </c>
    </row>
    <row r="623" spans="1:5" x14ac:dyDescent="0.15">
      <c r="A623" s="3">
        <v>40016</v>
      </c>
      <c r="B623" s="1">
        <v>2677.15</v>
      </c>
      <c r="C623" s="1">
        <v>3607.58</v>
      </c>
      <c r="D623" s="1">
        <v>3725.45</v>
      </c>
      <c r="E623" t="b">
        <f t="shared" si="9"/>
        <v>0</v>
      </c>
    </row>
    <row r="624" spans="1:5" x14ac:dyDescent="0.15">
      <c r="A624" s="3">
        <v>40017</v>
      </c>
      <c r="B624" s="1">
        <v>2717.23</v>
      </c>
      <c r="C624" s="1">
        <v>3655.72</v>
      </c>
      <c r="D624" s="1">
        <v>3771.71</v>
      </c>
      <c r="E624" t="b">
        <f t="shared" si="9"/>
        <v>0</v>
      </c>
    </row>
    <row r="625" spans="1:5" x14ac:dyDescent="0.15">
      <c r="A625" s="3">
        <v>40018</v>
      </c>
      <c r="B625" s="1">
        <v>2743.02</v>
      </c>
      <c r="C625" s="1">
        <v>3680.54</v>
      </c>
      <c r="D625" s="1">
        <v>3741.69</v>
      </c>
      <c r="E625" t="b">
        <f t="shared" si="9"/>
        <v>0</v>
      </c>
    </row>
    <row r="626" spans="1:5" x14ac:dyDescent="0.15">
      <c r="A626" s="3">
        <v>40021</v>
      </c>
      <c r="B626" s="1">
        <v>2805.04</v>
      </c>
      <c r="C626" s="1">
        <v>3757.19</v>
      </c>
      <c r="D626" s="1">
        <v>3816.04</v>
      </c>
      <c r="E626" t="b">
        <f t="shared" si="9"/>
        <v>0</v>
      </c>
    </row>
    <row r="627" spans="1:5" x14ac:dyDescent="0.15">
      <c r="A627" s="3">
        <v>40022</v>
      </c>
      <c r="B627" s="1">
        <v>2799.31</v>
      </c>
      <c r="C627" s="1">
        <v>3763.65</v>
      </c>
      <c r="D627" s="1">
        <v>3865.94</v>
      </c>
      <c r="E627" t="b">
        <f t="shared" si="9"/>
        <v>0</v>
      </c>
    </row>
    <row r="628" spans="1:5" x14ac:dyDescent="0.15">
      <c r="A628" s="3">
        <v>40023</v>
      </c>
      <c r="B628" s="1">
        <v>2671.59</v>
      </c>
      <c r="C628" s="1">
        <v>3582.69</v>
      </c>
      <c r="D628" s="1">
        <v>3618.03</v>
      </c>
      <c r="E628" t="b">
        <f t="shared" si="9"/>
        <v>0</v>
      </c>
    </row>
    <row r="629" spans="1:5" x14ac:dyDescent="0.15">
      <c r="A629" s="3">
        <v>40024</v>
      </c>
      <c r="B629" s="1">
        <v>2754.19</v>
      </c>
      <c r="C629" s="1">
        <v>3677.18</v>
      </c>
      <c r="D629" s="1">
        <v>3660.61</v>
      </c>
      <c r="E629" t="b">
        <f t="shared" si="9"/>
        <v>0</v>
      </c>
    </row>
    <row r="630" spans="1:5" x14ac:dyDescent="0.15">
      <c r="A630" s="3">
        <v>40025</v>
      </c>
      <c r="B630" s="1">
        <v>2816.89</v>
      </c>
      <c r="C630" s="1">
        <v>3767.31</v>
      </c>
      <c r="D630" s="1">
        <v>3771.17</v>
      </c>
      <c r="E630" t="b">
        <f t="shared" si="9"/>
        <v>1</v>
      </c>
    </row>
    <row r="631" spans="1:5" x14ac:dyDescent="0.15">
      <c r="A631" s="3">
        <v>40028</v>
      </c>
      <c r="B631" s="1">
        <v>2837.74</v>
      </c>
      <c r="C631" s="1">
        <v>3808.09</v>
      </c>
      <c r="D631" s="1">
        <v>3838.62</v>
      </c>
      <c r="E631" t="b">
        <f t="shared" si="9"/>
        <v>0</v>
      </c>
    </row>
    <row r="632" spans="1:5" x14ac:dyDescent="0.15">
      <c r="A632" s="3">
        <v>40029</v>
      </c>
      <c r="B632" s="1">
        <v>2810.26</v>
      </c>
      <c r="C632" s="1">
        <v>3792.34</v>
      </c>
      <c r="D632" s="1">
        <v>3876.24</v>
      </c>
      <c r="E632" t="b">
        <f t="shared" si="9"/>
        <v>0</v>
      </c>
    </row>
    <row r="633" spans="1:5" x14ac:dyDescent="0.15">
      <c r="A633" s="3">
        <v>40030</v>
      </c>
      <c r="B633" s="1">
        <v>2761.96</v>
      </c>
      <c r="C633" s="1">
        <v>3737.2</v>
      </c>
      <c r="D633" s="1">
        <v>3901.16</v>
      </c>
      <c r="E633" t="b">
        <f t="shared" si="9"/>
        <v>0</v>
      </c>
    </row>
    <row r="634" spans="1:5" x14ac:dyDescent="0.15">
      <c r="A634" s="3">
        <v>40031</v>
      </c>
      <c r="B634" s="1">
        <v>2698.25</v>
      </c>
      <c r="C634" s="1">
        <v>3655.36</v>
      </c>
      <c r="D634" s="1">
        <v>3849.22</v>
      </c>
      <c r="E634" t="b">
        <f t="shared" si="9"/>
        <v>0</v>
      </c>
    </row>
    <row r="635" spans="1:5" x14ac:dyDescent="0.15">
      <c r="A635" s="3">
        <v>40032</v>
      </c>
      <c r="B635" s="1">
        <v>2634.49</v>
      </c>
      <c r="C635" s="1">
        <v>3555.82</v>
      </c>
      <c r="D635" s="1">
        <v>3742.53</v>
      </c>
      <c r="E635" t="b">
        <f t="shared" si="9"/>
        <v>0</v>
      </c>
    </row>
    <row r="636" spans="1:5" x14ac:dyDescent="0.15">
      <c r="A636" s="3">
        <v>40035</v>
      </c>
      <c r="B636" s="1">
        <v>2611.9899999999998</v>
      </c>
      <c r="C636" s="1">
        <v>3535.28</v>
      </c>
      <c r="D636" s="1">
        <v>3774.8</v>
      </c>
      <c r="E636" t="b">
        <f t="shared" si="9"/>
        <v>0</v>
      </c>
    </row>
    <row r="637" spans="1:5" x14ac:dyDescent="0.15">
      <c r="A637" s="3">
        <v>40036</v>
      </c>
      <c r="B637" s="1">
        <v>2614.85</v>
      </c>
      <c r="C637" s="1">
        <v>3550.42</v>
      </c>
      <c r="D637" s="1">
        <v>3800.7</v>
      </c>
      <c r="E637" t="b">
        <f t="shared" si="9"/>
        <v>0</v>
      </c>
    </row>
    <row r="638" spans="1:5" x14ac:dyDescent="0.15">
      <c r="A638" s="3">
        <v>40037</v>
      </c>
      <c r="B638" s="1">
        <v>2493.48</v>
      </c>
      <c r="C638" s="1">
        <v>3391.21</v>
      </c>
      <c r="D638" s="1">
        <v>3610.93</v>
      </c>
      <c r="E638" t="b">
        <f t="shared" si="9"/>
        <v>0</v>
      </c>
    </row>
    <row r="639" spans="1:5" x14ac:dyDescent="0.15">
      <c r="A639" s="3">
        <v>40038</v>
      </c>
      <c r="B639" s="1">
        <v>2528.64</v>
      </c>
      <c r="C639" s="1">
        <v>3434.72</v>
      </c>
      <c r="D639" s="1">
        <v>3616.84</v>
      </c>
      <c r="E639" t="b">
        <f t="shared" si="9"/>
        <v>0</v>
      </c>
    </row>
    <row r="640" spans="1:5" x14ac:dyDescent="0.15">
      <c r="A640" s="3">
        <v>40039</v>
      </c>
      <c r="B640" s="1">
        <v>2463.52</v>
      </c>
      <c r="C640" s="1">
        <v>3341.55</v>
      </c>
      <c r="D640" s="1">
        <v>3434</v>
      </c>
      <c r="E640" t="b">
        <f t="shared" si="9"/>
        <v>0</v>
      </c>
    </row>
    <row r="641" spans="1:5" x14ac:dyDescent="0.15">
      <c r="A641" s="3">
        <v>40042</v>
      </c>
      <c r="B641" s="1">
        <v>2331.7199999999998</v>
      </c>
      <c r="C641" s="1">
        <v>3150.01</v>
      </c>
      <c r="D641" s="1">
        <v>3197.23</v>
      </c>
      <c r="E641" t="b">
        <f t="shared" si="9"/>
        <v>0</v>
      </c>
    </row>
    <row r="642" spans="1:5" x14ac:dyDescent="0.15">
      <c r="A642" s="3">
        <v>40043</v>
      </c>
      <c r="B642" s="1">
        <v>2342.81</v>
      </c>
      <c r="C642" s="1">
        <v>3175.02</v>
      </c>
      <c r="D642" s="1">
        <v>3252.12</v>
      </c>
      <c r="E642" t="b">
        <f t="shared" si="9"/>
        <v>0</v>
      </c>
    </row>
    <row r="643" spans="1:5" x14ac:dyDescent="0.15">
      <c r="A643" s="3">
        <v>40044</v>
      </c>
      <c r="B643" s="1">
        <v>2230.7199999999998</v>
      </c>
      <c r="C643" s="1">
        <v>3026.08</v>
      </c>
      <c r="D643" s="1">
        <v>3086.19</v>
      </c>
      <c r="E643" t="b">
        <f t="shared" ref="E643:E706" si="10">MONTH(A643)&lt;&gt;MONTH(A644)</f>
        <v>0</v>
      </c>
    </row>
    <row r="644" spans="1:5" x14ac:dyDescent="0.15">
      <c r="A644" s="3">
        <v>40045</v>
      </c>
      <c r="B644" s="1">
        <v>2333.4899999999998</v>
      </c>
      <c r="C644" s="1">
        <v>3158.69</v>
      </c>
      <c r="D644" s="1">
        <v>3206.88</v>
      </c>
      <c r="E644" t="b">
        <f t="shared" si="10"/>
        <v>0</v>
      </c>
    </row>
    <row r="645" spans="1:5" x14ac:dyDescent="0.15">
      <c r="A645" s="3">
        <v>40046</v>
      </c>
      <c r="B645" s="1">
        <v>2367.5700000000002</v>
      </c>
      <c r="C645" s="1">
        <v>3212.58</v>
      </c>
      <c r="D645" s="1">
        <v>3312.08</v>
      </c>
      <c r="E645" t="b">
        <f t="shared" si="10"/>
        <v>0</v>
      </c>
    </row>
    <row r="646" spans="1:5" x14ac:dyDescent="0.15">
      <c r="A646" s="3">
        <v>40049</v>
      </c>
      <c r="B646" s="1">
        <v>2368.0500000000002</v>
      </c>
      <c r="C646" s="1">
        <v>3220.25</v>
      </c>
      <c r="D646" s="1">
        <v>3395.4</v>
      </c>
      <c r="E646" t="b">
        <f t="shared" si="10"/>
        <v>0</v>
      </c>
    </row>
    <row r="647" spans="1:5" x14ac:dyDescent="0.15">
      <c r="A647" s="3">
        <v>40050</v>
      </c>
      <c r="B647" s="1">
        <v>2259.5500000000002</v>
      </c>
      <c r="C647" s="1">
        <v>3085.29</v>
      </c>
      <c r="D647" s="1">
        <v>3355.87</v>
      </c>
      <c r="E647" t="b">
        <f t="shared" si="10"/>
        <v>0</v>
      </c>
    </row>
    <row r="648" spans="1:5" x14ac:dyDescent="0.15">
      <c r="A648" s="3">
        <v>40051</v>
      </c>
      <c r="B648" s="1">
        <v>2292.4899999999998</v>
      </c>
      <c r="C648" s="1">
        <v>3139.13</v>
      </c>
      <c r="D648" s="1">
        <v>3461.41</v>
      </c>
      <c r="E648" t="b">
        <f t="shared" si="10"/>
        <v>0</v>
      </c>
    </row>
    <row r="649" spans="1:5" x14ac:dyDescent="0.15">
      <c r="A649" s="3">
        <v>40052</v>
      </c>
      <c r="B649" s="1">
        <v>2276.0100000000002</v>
      </c>
      <c r="C649" s="1">
        <v>3118.12</v>
      </c>
      <c r="D649" s="1">
        <v>3500.65</v>
      </c>
      <c r="E649" t="b">
        <f t="shared" si="10"/>
        <v>0</v>
      </c>
    </row>
    <row r="650" spans="1:5" x14ac:dyDescent="0.15">
      <c r="A650" s="3">
        <v>40053</v>
      </c>
      <c r="B650" s="1">
        <v>2193.52</v>
      </c>
      <c r="C650" s="1">
        <v>3005.48</v>
      </c>
      <c r="D650" s="1">
        <v>3398.37</v>
      </c>
      <c r="E650" t="b">
        <f t="shared" si="10"/>
        <v>0</v>
      </c>
    </row>
    <row r="651" spans="1:5" x14ac:dyDescent="0.15">
      <c r="A651" s="3">
        <v>40056</v>
      </c>
      <c r="B651" s="1">
        <v>2046.59</v>
      </c>
      <c r="C651" s="1">
        <v>2798.09</v>
      </c>
      <c r="D651" s="1">
        <v>3163.17</v>
      </c>
      <c r="E651" t="b">
        <f t="shared" si="10"/>
        <v>1</v>
      </c>
    </row>
    <row r="652" spans="1:5" x14ac:dyDescent="0.15">
      <c r="A652" s="3">
        <v>40057</v>
      </c>
      <c r="B652" s="1">
        <v>2076.6799999999998</v>
      </c>
      <c r="C652" s="1">
        <v>2834.82</v>
      </c>
      <c r="D652" s="1">
        <v>3138.41</v>
      </c>
      <c r="E652" t="b">
        <f t="shared" si="10"/>
        <v>0</v>
      </c>
    </row>
    <row r="653" spans="1:5" x14ac:dyDescent="0.15">
      <c r="A653" s="3">
        <v>40058</v>
      </c>
      <c r="B653" s="1">
        <v>2123.5</v>
      </c>
      <c r="C653" s="1">
        <v>2889.77</v>
      </c>
      <c r="D653" s="1">
        <v>3151</v>
      </c>
      <c r="E653" t="b">
        <f t="shared" si="10"/>
        <v>0</v>
      </c>
    </row>
    <row r="654" spans="1:5" x14ac:dyDescent="0.15">
      <c r="A654" s="3">
        <v>40059</v>
      </c>
      <c r="B654" s="1">
        <v>2230.52</v>
      </c>
      <c r="C654" s="1">
        <v>3042.74</v>
      </c>
      <c r="D654" s="1">
        <v>3293.92</v>
      </c>
      <c r="E654" t="b">
        <f t="shared" si="10"/>
        <v>0</v>
      </c>
    </row>
    <row r="655" spans="1:5" x14ac:dyDescent="0.15">
      <c r="A655" s="3">
        <v>40060</v>
      </c>
      <c r="B655" s="1">
        <v>2237.4899999999998</v>
      </c>
      <c r="C655" s="1">
        <v>3055.37</v>
      </c>
      <c r="D655" s="1">
        <v>3355.19</v>
      </c>
      <c r="E655" t="b">
        <f t="shared" si="10"/>
        <v>0</v>
      </c>
    </row>
    <row r="656" spans="1:5" x14ac:dyDescent="0.15">
      <c r="A656" s="3">
        <v>40063</v>
      </c>
      <c r="B656" s="1">
        <v>2253.8000000000002</v>
      </c>
      <c r="C656" s="1">
        <v>3076.5</v>
      </c>
      <c r="D656" s="1">
        <v>3405</v>
      </c>
      <c r="E656" t="b">
        <f t="shared" si="10"/>
        <v>0</v>
      </c>
    </row>
    <row r="657" spans="1:5" x14ac:dyDescent="0.15">
      <c r="A657" s="3">
        <v>40064</v>
      </c>
      <c r="B657" s="1">
        <v>2294.89</v>
      </c>
      <c r="C657" s="1">
        <v>3138.78</v>
      </c>
      <c r="D657" s="1">
        <v>3455.47</v>
      </c>
      <c r="E657" t="b">
        <f t="shared" si="10"/>
        <v>0</v>
      </c>
    </row>
    <row r="658" spans="1:5" x14ac:dyDescent="0.15">
      <c r="A658" s="3">
        <v>40065</v>
      </c>
      <c r="B658" s="1">
        <v>2305</v>
      </c>
      <c r="C658" s="1">
        <v>3157.68</v>
      </c>
      <c r="D658" s="1">
        <v>3466.62</v>
      </c>
      <c r="E658" t="b">
        <f t="shared" si="10"/>
        <v>0</v>
      </c>
    </row>
    <row r="659" spans="1:5" x14ac:dyDescent="0.15">
      <c r="A659" s="3">
        <v>40066</v>
      </c>
      <c r="B659" s="1">
        <v>2284.0700000000002</v>
      </c>
      <c r="C659" s="1">
        <v>3128.18</v>
      </c>
      <c r="D659" s="1">
        <v>3429.54</v>
      </c>
      <c r="E659" t="b">
        <f t="shared" si="10"/>
        <v>0</v>
      </c>
    </row>
    <row r="660" spans="1:5" x14ac:dyDescent="0.15">
      <c r="A660" s="3">
        <v>40067</v>
      </c>
      <c r="B660" s="1">
        <v>2356.98</v>
      </c>
      <c r="C660" s="1">
        <v>3213.07</v>
      </c>
      <c r="D660" s="1">
        <v>3492.15</v>
      </c>
      <c r="E660" t="b">
        <f t="shared" si="10"/>
        <v>0</v>
      </c>
    </row>
    <row r="661" spans="1:5" x14ac:dyDescent="0.15">
      <c r="A661" s="3">
        <v>40070</v>
      </c>
      <c r="B661" s="1">
        <v>2384.62</v>
      </c>
      <c r="C661" s="1">
        <v>3258.77</v>
      </c>
      <c r="D661" s="1">
        <v>3579.92</v>
      </c>
      <c r="E661" t="b">
        <f t="shared" si="10"/>
        <v>0</v>
      </c>
    </row>
    <row r="662" spans="1:5" x14ac:dyDescent="0.15">
      <c r="A662" s="3">
        <v>40071</v>
      </c>
      <c r="B662" s="1">
        <v>2385.33</v>
      </c>
      <c r="C662" s="1">
        <v>3264.46</v>
      </c>
      <c r="D662" s="1">
        <v>3619.6</v>
      </c>
      <c r="E662" t="b">
        <f t="shared" si="10"/>
        <v>0</v>
      </c>
    </row>
    <row r="663" spans="1:5" x14ac:dyDescent="0.15">
      <c r="A663" s="3">
        <v>40072</v>
      </c>
      <c r="B663" s="1">
        <v>2336.61</v>
      </c>
      <c r="C663" s="1">
        <v>3207.32</v>
      </c>
      <c r="D663" s="1">
        <v>3646.41</v>
      </c>
      <c r="E663" t="b">
        <f t="shared" si="10"/>
        <v>0</v>
      </c>
    </row>
    <row r="664" spans="1:5" x14ac:dyDescent="0.15">
      <c r="A664" s="3">
        <v>40073</v>
      </c>
      <c r="B664" s="1">
        <v>2383.0300000000002</v>
      </c>
      <c r="C664" s="1">
        <v>3265.7</v>
      </c>
      <c r="D664" s="1">
        <v>3740.77</v>
      </c>
      <c r="E664" t="b">
        <f t="shared" si="10"/>
        <v>0</v>
      </c>
    </row>
    <row r="665" spans="1:5" x14ac:dyDescent="0.15">
      <c r="A665" s="3">
        <v>40074</v>
      </c>
      <c r="B665" s="1">
        <v>2296.3200000000002</v>
      </c>
      <c r="C665" s="1">
        <v>3147.57</v>
      </c>
      <c r="D665" s="1">
        <v>3626.91</v>
      </c>
      <c r="E665" t="b">
        <f t="shared" si="10"/>
        <v>0</v>
      </c>
    </row>
    <row r="666" spans="1:5" x14ac:dyDescent="0.15">
      <c r="A666" s="3">
        <v>40077</v>
      </c>
      <c r="B666" s="1">
        <v>2290.2600000000002</v>
      </c>
      <c r="C666" s="1">
        <v>3147.95</v>
      </c>
      <c r="D666" s="1">
        <v>3676.52</v>
      </c>
      <c r="E666" t="b">
        <f t="shared" si="10"/>
        <v>0</v>
      </c>
    </row>
    <row r="667" spans="1:5" x14ac:dyDescent="0.15">
      <c r="A667" s="3">
        <v>40078</v>
      </c>
      <c r="B667" s="1">
        <v>2233.08</v>
      </c>
      <c r="C667" s="1">
        <v>3074.51</v>
      </c>
      <c r="D667" s="1">
        <v>3589.19</v>
      </c>
      <c r="E667" t="b">
        <f t="shared" si="10"/>
        <v>0</v>
      </c>
    </row>
    <row r="668" spans="1:5" x14ac:dyDescent="0.15">
      <c r="A668" s="3">
        <v>40079</v>
      </c>
      <c r="B668" s="1">
        <v>2199.08</v>
      </c>
      <c r="C668" s="1">
        <v>3019.94</v>
      </c>
      <c r="D668" s="1">
        <v>3482.48</v>
      </c>
      <c r="E668" t="b">
        <f t="shared" si="10"/>
        <v>0</v>
      </c>
    </row>
    <row r="669" spans="1:5" x14ac:dyDescent="0.15">
      <c r="A669" s="3">
        <v>40080</v>
      </c>
      <c r="B669" s="1">
        <v>2234.71</v>
      </c>
      <c r="C669" s="1">
        <v>3053.3</v>
      </c>
      <c r="D669" s="1">
        <v>3452.76</v>
      </c>
      <c r="E669" t="b">
        <f t="shared" si="10"/>
        <v>0</v>
      </c>
    </row>
    <row r="670" spans="1:5" x14ac:dyDescent="0.15">
      <c r="A670" s="3">
        <v>40081</v>
      </c>
      <c r="B670" s="1">
        <v>2226</v>
      </c>
      <c r="C670" s="1">
        <v>3038.04</v>
      </c>
      <c r="D670" s="1">
        <v>3415.83</v>
      </c>
      <c r="E670" t="b">
        <f t="shared" si="10"/>
        <v>0</v>
      </c>
    </row>
    <row r="671" spans="1:5" x14ac:dyDescent="0.15">
      <c r="A671" s="3">
        <v>40084</v>
      </c>
      <c r="B671" s="1">
        <v>2162.15</v>
      </c>
      <c r="C671" s="1">
        <v>2956.31</v>
      </c>
      <c r="D671" s="1">
        <v>3308.5</v>
      </c>
      <c r="E671" t="b">
        <f t="shared" si="10"/>
        <v>0</v>
      </c>
    </row>
    <row r="672" spans="1:5" x14ac:dyDescent="0.15">
      <c r="A672" s="3">
        <v>40085</v>
      </c>
      <c r="B672" s="1">
        <v>2177.4299999999998</v>
      </c>
      <c r="C672" s="1">
        <v>2968.89</v>
      </c>
      <c r="D672" s="1">
        <v>3220.38</v>
      </c>
      <c r="E672" t="b">
        <f t="shared" si="10"/>
        <v>0</v>
      </c>
    </row>
    <row r="673" spans="1:5" x14ac:dyDescent="0.15">
      <c r="A673" s="3">
        <v>40086</v>
      </c>
      <c r="B673" s="1">
        <v>2198.41</v>
      </c>
      <c r="C673" s="1">
        <v>2997.23</v>
      </c>
      <c r="D673" s="1">
        <v>3250.4</v>
      </c>
      <c r="E673" t="b">
        <f t="shared" si="10"/>
        <v>1</v>
      </c>
    </row>
    <row r="674" spans="1:5" x14ac:dyDescent="0.15">
      <c r="A674" s="3">
        <v>40095</v>
      </c>
      <c r="B674" s="1">
        <v>2308.6799999999998</v>
      </c>
      <c r="C674" s="1">
        <v>3148.65</v>
      </c>
      <c r="D674" s="1">
        <v>3419.11</v>
      </c>
      <c r="E674" t="b">
        <f t="shared" si="10"/>
        <v>0</v>
      </c>
    </row>
    <row r="675" spans="1:5" x14ac:dyDescent="0.15">
      <c r="A675" s="3">
        <v>40098</v>
      </c>
      <c r="B675" s="1">
        <v>2293.8200000000002</v>
      </c>
      <c r="C675" s="1">
        <v>3129.21</v>
      </c>
      <c r="D675" s="1">
        <v>3439.28</v>
      </c>
      <c r="E675" t="b">
        <f t="shared" si="10"/>
        <v>0</v>
      </c>
    </row>
    <row r="676" spans="1:5" x14ac:dyDescent="0.15">
      <c r="A676" s="3">
        <v>40099</v>
      </c>
      <c r="B676" s="1">
        <v>2331.64</v>
      </c>
      <c r="C676" s="1">
        <v>3177.74</v>
      </c>
      <c r="D676" s="1">
        <v>3501.87</v>
      </c>
      <c r="E676" t="b">
        <f t="shared" si="10"/>
        <v>0</v>
      </c>
    </row>
    <row r="677" spans="1:5" x14ac:dyDescent="0.15">
      <c r="A677" s="3">
        <v>40100</v>
      </c>
      <c r="B677" s="1">
        <v>2352.2399999999998</v>
      </c>
      <c r="C677" s="1">
        <v>3203.98</v>
      </c>
      <c r="D677" s="1">
        <v>3543.41</v>
      </c>
      <c r="E677" t="b">
        <f t="shared" si="10"/>
        <v>0</v>
      </c>
    </row>
    <row r="678" spans="1:5" x14ac:dyDescent="0.15">
      <c r="A678" s="3">
        <v>40101</v>
      </c>
      <c r="B678" s="1">
        <v>2363.6</v>
      </c>
      <c r="C678" s="1">
        <v>3218.21</v>
      </c>
      <c r="D678" s="1">
        <v>3559.61</v>
      </c>
      <c r="E678" t="b">
        <f t="shared" si="10"/>
        <v>0</v>
      </c>
    </row>
    <row r="679" spans="1:5" x14ac:dyDescent="0.15">
      <c r="A679" s="3">
        <v>40102</v>
      </c>
      <c r="B679" s="1">
        <v>2358.9699999999998</v>
      </c>
      <c r="C679" s="1">
        <v>3217.8</v>
      </c>
      <c r="D679" s="1">
        <v>3578.56</v>
      </c>
      <c r="E679" t="b">
        <f t="shared" si="10"/>
        <v>0</v>
      </c>
    </row>
    <row r="680" spans="1:5" x14ac:dyDescent="0.15">
      <c r="A680" s="3">
        <v>40105</v>
      </c>
      <c r="B680" s="1">
        <v>2413.0100000000002</v>
      </c>
      <c r="C680" s="1">
        <v>3300.54</v>
      </c>
      <c r="D680" s="1">
        <v>3661.71</v>
      </c>
      <c r="E680" t="b">
        <f t="shared" si="10"/>
        <v>0</v>
      </c>
    </row>
    <row r="681" spans="1:5" x14ac:dyDescent="0.15">
      <c r="A681" s="3">
        <v>40106</v>
      </c>
      <c r="B681" s="1">
        <v>2455.1799999999998</v>
      </c>
      <c r="C681" s="1">
        <v>3353.81</v>
      </c>
      <c r="D681" s="1">
        <v>3715.83</v>
      </c>
      <c r="E681" t="b">
        <f t="shared" si="10"/>
        <v>0</v>
      </c>
    </row>
    <row r="682" spans="1:5" x14ac:dyDescent="0.15">
      <c r="A682" s="3">
        <v>40107</v>
      </c>
      <c r="B682" s="1">
        <v>2450.46</v>
      </c>
      <c r="C682" s="1">
        <v>3346.63</v>
      </c>
      <c r="D682" s="1">
        <v>3686.21</v>
      </c>
      <c r="E682" t="b">
        <f t="shared" si="10"/>
        <v>0</v>
      </c>
    </row>
    <row r="683" spans="1:5" x14ac:dyDescent="0.15">
      <c r="A683" s="3">
        <v>40108</v>
      </c>
      <c r="B683" s="1">
        <v>2428.9699999999998</v>
      </c>
      <c r="C683" s="1">
        <v>3317.96</v>
      </c>
      <c r="D683" s="1">
        <v>3706.28</v>
      </c>
      <c r="E683" t="b">
        <f t="shared" si="10"/>
        <v>0</v>
      </c>
    </row>
    <row r="684" spans="1:5" x14ac:dyDescent="0.15">
      <c r="A684" s="3">
        <v>40109</v>
      </c>
      <c r="B684" s="1">
        <v>2481.54</v>
      </c>
      <c r="C684" s="1">
        <v>3383.16</v>
      </c>
      <c r="D684" s="1">
        <v>3751.55</v>
      </c>
      <c r="E684" t="b">
        <f t="shared" si="10"/>
        <v>0</v>
      </c>
    </row>
    <row r="685" spans="1:5" x14ac:dyDescent="0.15">
      <c r="A685" s="3">
        <v>40112</v>
      </c>
      <c r="B685" s="1">
        <v>2484.52</v>
      </c>
      <c r="C685" s="1">
        <v>3382.54</v>
      </c>
      <c r="D685" s="1">
        <v>3761.27</v>
      </c>
      <c r="E685" t="b">
        <f t="shared" si="10"/>
        <v>0</v>
      </c>
    </row>
    <row r="686" spans="1:5" x14ac:dyDescent="0.15">
      <c r="A686" s="3">
        <v>40113</v>
      </c>
      <c r="B686" s="1">
        <v>2413.2199999999998</v>
      </c>
      <c r="C686" s="1">
        <v>3287.2</v>
      </c>
      <c r="D686" s="1">
        <v>3657.89</v>
      </c>
      <c r="E686" t="b">
        <f t="shared" si="10"/>
        <v>0</v>
      </c>
    </row>
    <row r="687" spans="1:5" x14ac:dyDescent="0.15">
      <c r="A687" s="3">
        <v>40114</v>
      </c>
      <c r="B687" s="1">
        <v>2409.3200000000002</v>
      </c>
      <c r="C687" s="1">
        <v>3290.56</v>
      </c>
      <c r="D687" s="1">
        <v>3695.39</v>
      </c>
      <c r="E687" t="b">
        <f t="shared" si="10"/>
        <v>0</v>
      </c>
    </row>
    <row r="688" spans="1:5" x14ac:dyDescent="0.15">
      <c r="A688" s="3">
        <v>40115</v>
      </c>
      <c r="B688" s="1">
        <v>2349.0100000000002</v>
      </c>
      <c r="C688" s="1">
        <v>3209.86</v>
      </c>
      <c r="D688" s="1">
        <v>3624.55</v>
      </c>
      <c r="E688" t="b">
        <f t="shared" si="10"/>
        <v>0</v>
      </c>
    </row>
    <row r="689" spans="1:5" x14ac:dyDescent="0.15">
      <c r="A689" s="3">
        <v>40116</v>
      </c>
      <c r="B689" s="1">
        <v>2376.0300000000002</v>
      </c>
      <c r="C689" s="1">
        <v>3241.51</v>
      </c>
      <c r="D689" s="1">
        <v>3665.99</v>
      </c>
      <c r="E689" t="b">
        <f t="shared" si="10"/>
        <v>1</v>
      </c>
    </row>
    <row r="690" spans="1:5" x14ac:dyDescent="0.15">
      <c r="A690" s="3">
        <v>40119</v>
      </c>
      <c r="B690" s="1">
        <v>2461.62</v>
      </c>
      <c r="C690" s="1">
        <v>3356.2</v>
      </c>
      <c r="D690" s="1">
        <v>3784.19</v>
      </c>
      <c r="E690" t="b">
        <f t="shared" si="10"/>
        <v>0</v>
      </c>
    </row>
    <row r="691" spans="1:5" x14ac:dyDescent="0.15">
      <c r="A691" s="3">
        <v>40120</v>
      </c>
      <c r="B691" s="1">
        <v>2487.73</v>
      </c>
      <c r="C691" s="1">
        <v>3392.13</v>
      </c>
      <c r="D691" s="1">
        <v>3869.77</v>
      </c>
      <c r="E691" t="b">
        <f t="shared" si="10"/>
        <v>0</v>
      </c>
    </row>
    <row r="692" spans="1:5" x14ac:dyDescent="0.15">
      <c r="A692" s="3">
        <v>40121</v>
      </c>
      <c r="B692" s="1">
        <v>2502.4499999999998</v>
      </c>
      <c r="C692" s="1">
        <v>3408.64</v>
      </c>
      <c r="D692" s="1">
        <v>3911.09</v>
      </c>
      <c r="E692" t="b">
        <f t="shared" si="10"/>
        <v>0</v>
      </c>
    </row>
    <row r="693" spans="1:5" x14ac:dyDescent="0.15">
      <c r="A693" s="3">
        <v>40122</v>
      </c>
      <c r="B693" s="1">
        <v>2505.14</v>
      </c>
      <c r="C693" s="1">
        <v>3412.23</v>
      </c>
      <c r="D693" s="1">
        <v>3951</v>
      </c>
      <c r="E693" t="b">
        <f t="shared" si="10"/>
        <v>0</v>
      </c>
    </row>
    <row r="694" spans="1:5" x14ac:dyDescent="0.15">
      <c r="A694" s="3">
        <v>40123</v>
      </c>
      <c r="B694" s="1">
        <v>2512.42</v>
      </c>
      <c r="C694" s="1">
        <v>3428.09</v>
      </c>
      <c r="D694" s="1">
        <v>3969.64</v>
      </c>
      <c r="E694" t="b">
        <f t="shared" si="10"/>
        <v>0</v>
      </c>
    </row>
    <row r="695" spans="1:5" x14ac:dyDescent="0.15">
      <c r="A695" s="3">
        <v>40126</v>
      </c>
      <c r="B695" s="1">
        <v>2518.9899999999998</v>
      </c>
      <c r="C695" s="1">
        <v>3435.56</v>
      </c>
      <c r="D695" s="1">
        <v>4006.83</v>
      </c>
      <c r="E695" t="b">
        <f t="shared" si="10"/>
        <v>0</v>
      </c>
    </row>
    <row r="696" spans="1:5" x14ac:dyDescent="0.15">
      <c r="A696" s="3">
        <v>40127</v>
      </c>
      <c r="B696" s="1">
        <v>2520.5700000000002</v>
      </c>
      <c r="C696" s="1">
        <v>3444.04</v>
      </c>
      <c r="D696" s="1">
        <v>4017.98</v>
      </c>
      <c r="E696" t="b">
        <f t="shared" si="10"/>
        <v>0</v>
      </c>
    </row>
    <row r="697" spans="1:5" x14ac:dyDescent="0.15">
      <c r="A697" s="3">
        <v>40128</v>
      </c>
      <c r="B697" s="1">
        <v>2511.6799999999998</v>
      </c>
      <c r="C697" s="1">
        <v>3430.59</v>
      </c>
      <c r="D697" s="1">
        <v>4046.11</v>
      </c>
      <c r="E697" t="b">
        <f t="shared" si="10"/>
        <v>0</v>
      </c>
    </row>
    <row r="698" spans="1:5" x14ac:dyDescent="0.15">
      <c r="A698" s="3">
        <v>40129</v>
      </c>
      <c r="B698" s="1">
        <v>2508.5</v>
      </c>
      <c r="C698" s="1">
        <v>3434.7</v>
      </c>
      <c r="D698" s="1">
        <v>4056.64</v>
      </c>
      <c r="E698" t="b">
        <f t="shared" si="10"/>
        <v>0</v>
      </c>
    </row>
    <row r="699" spans="1:5" x14ac:dyDescent="0.15">
      <c r="A699" s="3">
        <v>40130</v>
      </c>
      <c r="B699" s="1">
        <v>2523.9899999999998</v>
      </c>
      <c r="C699" s="1">
        <v>3450.97</v>
      </c>
      <c r="D699" s="1">
        <v>4104.99</v>
      </c>
      <c r="E699" t="b">
        <f t="shared" si="10"/>
        <v>0</v>
      </c>
    </row>
    <row r="700" spans="1:5" x14ac:dyDescent="0.15">
      <c r="A700" s="3">
        <v>40133</v>
      </c>
      <c r="B700" s="1">
        <v>2601.5100000000002</v>
      </c>
      <c r="C700" s="1">
        <v>3555.74</v>
      </c>
      <c r="D700" s="1">
        <v>4197.54</v>
      </c>
      <c r="E700" t="b">
        <f t="shared" si="10"/>
        <v>0</v>
      </c>
    </row>
    <row r="701" spans="1:5" x14ac:dyDescent="0.15">
      <c r="A701" s="3">
        <v>40134</v>
      </c>
      <c r="B701" s="1">
        <v>2605.81</v>
      </c>
      <c r="C701" s="1">
        <v>3558</v>
      </c>
      <c r="D701" s="1">
        <v>4226.5</v>
      </c>
      <c r="E701" t="b">
        <f t="shared" si="10"/>
        <v>0</v>
      </c>
    </row>
    <row r="702" spans="1:5" x14ac:dyDescent="0.15">
      <c r="A702" s="3">
        <v>40135</v>
      </c>
      <c r="B702" s="1">
        <v>2605.84</v>
      </c>
      <c r="C702" s="1">
        <v>3557.09</v>
      </c>
      <c r="D702" s="1">
        <v>4253.37</v>
      </c>
      <c r="E702" t="b">
        <f t="shared" si="10"/>
        <v>0</v>
      </c>
    </row>
    <row r="703" spans="1:5" x14ac:dyDescent="0.15">
      <c r="A703" s="3">
        <v>40136</v>
      </c>
      <c r="B703" s="1">
        <v>2602.84</v>
      </c>
      <c r="C703" s="1">
        <v>3560.88</v>
      </c>
      <c r="D703" s="1">
        <v>4331.01</v>
      </c>
      <c r="E703" t="b">
        <f t="shared" si="10"/>
        <v>0</v>
      </c>
    </row>
    <row r="704" spans="1:5" x14ac:dyDescent="0.15">
      <c r="A704" s="3">
        <v>40137</v>
      </c>
      <c r="B704" s="1">
        <v>2583.0100000000002</v>
      </c>
      <c r="C704" s="1">
        <v>3543.3</v>
      </c>
      <c r="D704" s="1">
        <v>4358.75</v>
      </c>
      <c r="E704" t="b">
        <f t="shared" si="10"/>
        <v>0</v>
      </c>
    </row>
    <row r="705" spans="1:5" x14ac:dyDescent="0.15">
      <c r="A705" s="3">
        <v>40140</v>
      </c>
      <c r="B705" s="1">
        <v>2594.04</v>
      </c>
      <c r="C705" s="1">
        <v>3566.69</v>
      </c>
      <c r="D705" s="1">
        <v>4445.7299999999996</v>
      </c>
      <c r="E705" t="b">
        <f t="shared" si="10"/>
        <v>0</v>
      </c>
    </row>
    <row r="706" spans="1:5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  <c r="E706" t="b">
        <f t="shared" si="10"/>
        <v>0</v>
      </c>
    </row>
    <row r="707" spans="1:5" x14ac:dyDescent="0.15">
      <c r="A707" s="3">
        <v>40142</v>
      </c>
      <c r="B707" s="1">
        <v>2566.21</v>
      </c>
      <c r="C707" s="1">
        <v>3537.86</v>
      </c>
      <c r="D707" s="1">
        <v>4360.0200000000004</v>
      </c>
      <c r="E707" t="b">
        <f t="shared" ref="E707:E770" si="11">MONTH(A707)&lt;&gt;MONTH(A708)</f>
        <v>0</v>
      </c>
    </row>
    <row r="708" spans="1:5" x14ac:dyDescent="0.15">
      <c r="A708" s="3">
        <v>40143</v>
      </c>
      <c r="B708" s="1">
        <v>2459.1999999999998</v>
      </c>
      <c r="C708" s="1">
        <v>3391.41</v>
      </c>
      <c r="D708" s="1">
        <v>4182.09</v>
      </c>
      <c r="E708" t="b">
        <f t="shared" si="11"/>
        <v>0</v>
      </c>
    </row>
    <row r="709" spans="1:5" x14ac:dyDescent="0.15">
      <c r="A709" s="3">
        <v>40144</v>
      </c>
      <c r="B709" s="1">
        <v>2388.94</v>
      </c>
      <c r="C709" s="1">
        <v>3295.32</v>
      </c>
      <c r="D709" s="1">
        <v>4074.01</v>
      </c>
      <c r="E709" t="b">
        <f t="shared" si="11"/>
        <v>0</v>
      </c>
    </row>
    <row r="710" spans="1:5" x14ac:dyDescent="0.15">
      <c r="A710" s="3">
        <v>40147</v>
      </c>
      <c r="B710" s="1">
        <v>2467.48</v>
      </c>
      <c r="C710" s="1">
        <v>3415.79</v>
      </c>
      <c r="D710" s="1">
        <v>4264.05</v>
      </c>
      <c r="E710" t="b">
        <f t="shared" si="11"/>
        <v>1</v>
      </c>
    </row>
    <row r="711" spans="1:5" x14ac:dyDescent="0.15">
      <c r="A711" s="3">
        <v>40148</v>
      </c>
      <c r="B711" s="1">
        <v>2491.9</v>
      </c>
      <c r="C711" s="1">
        <v>3454.68</v>
      </c>
      <c r="D711" s="1">
        <v>4394.99</v>
      </c>
      <c r="E711" t="b">
        <f t="shared" si="11"/>
        <v>0</v>
      </c>
    </row>
    <row r="712" spans="1:5" x14ac:dyDescent="0.15">
      <c r="A712" s="3">
        <v>40149</v>
      </c>
      <c r="B712" s="1">
        <v>2513.3200000000002</v>
      </c>
      <c r="C712" s="1">
        <v>3480.68</v>
      </c>
      <c r="D712" s="1">
        <v>4474.93</v>
      </c>
      <c r="E712" t="b">
        <f t="shared" si="11"/>
        <v>0</v>
      </c>
    </row>
    <row r="713" spans="1:5" x14ac:dyDescent="0.15">
      <c r="A713" s="3">
        <v>40150</v>
      </c>
      <c r="B713" s="1">
        <v>2497.27</v>
      </c>
      <c r="C713" s="1">
        <v>3466.52</v>
      </c>
      <c r="D713" s="1">
        <v>4515.84</v>
      </c>
      <c r="E713" t="b">
        <f t="shared" si="11"/>
        <v>0</v>
      </c>
    </row>
    <row r="714" spans="1:5" x14ac:dyDescent="0.15">
      <c r="A714" s="3">
        <v>40151</v>
      </c>
      <c r="B714" s="1">
        <v>2587.15</v>
      </c>
      <c r="C714" s="1">
        <v>3559.96</v>
      </c>
      <c r="D714" s="1">
        <v>4375.9799999999996</v>
      </c>
      <c r="E714" t="b">
        <f t="shared" si="11"/>
        <v>0</v>
      </c>
    </row>
    <row r="715" spans="1:5" x14ac:dyDescent="0.15">
      <c r="A715" s="3">
        <v>40154</v>
      </c>
      <c r="B715" s="1">
        <v>2594.9699999999998</v>
      </c>
      <c r="C715" s="1">
        <v>3578.53</v>
      </c>
      <c r="D715" s="1">
        <v>4459.08</v>
      </c>
      <c r="E715" t="b">
        <f t="shared" si="11"/>
        <v>0</v>
      </c>
    </row>
    <row r="716" spans="1:5" x14ac:dyDescent="0.15">
      <c r="A716" s="3">
        <v>40155</v>
      </c>
      <c r="B716" s="1">
        <v>2552.67</v>
      </c>
      <c r="C716" s="1">
        <v>3525.04</v>
      </c>
      <c r="D716" s="1">
        <v>4450.83</v>
      </c>
      <c r="E716" t="b">
        <f t="shared" si="11"/>
        <v>0</v>
      </c>
    </row>
    <row r="717" spans="1:5" x14ac:dyDescent="0.15">
      <c r="A717" s="3">
        <v>40156</v>
      </c>
      <c r="B717" s="1">
        <v>2495.0300000000002</v>
      </c>
      <c r="C717" s="1">
        <v>3455.69</v>
      </c>
      <c r="D717" s="1">
        <v>4386.53</v>
      </c>
      <c r="E717" t="b">
        <f t="shared" si="11"/>
        <v>0</v>
      </c>
    </row>
    <row r="718" spans="1:5" x14ac:dyDescent="0.15">
      <c r="A718" s="3">
        <v>40157</v>
      </c>
      <c r="B718" s="1">
        <v>2509.75</v>
      </c>
      <c r="C718" s="1">
        <v>3476.79</v>
      </c>
      <c r="D718" s="1">
        <v>4411.6899999999996</v>
      </c>
      <c r="E718" t="b">
        <f t="shared" si="11"/>
        <v>0</v>
      </c>
    </row>
    <row r="719" spans="1:5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  <c r="E719" t="b">
        <f t="shared" si="11"/>
        <v>0</v>
      </c>
    </row>
    <row r="720" spans="1:5" x14ac:dyDescent="0.15">
      <c r="A720" s="3">
        <v>40161</v>
      </c>
      <c r="B720" s="1">
        <v>2553.81</v>
      </c>
      <c r="C720" s="1">
        <v>3523.25</v>
      </c>
      <c r="D720" s="1">
        <v>4384.54</v>
      </c>
      <c r="E720" t="b">
        <f t="shared" si="11"/>
        <v>0</v>
      </c>
    </row>
    <row r="721" spans="1:5" x14ac:dyDescent="0.15">
      <c r="A721" s="3">
        <v>40162</v>
      </c>
      <c r="B721" s="1">
        <v>2524.86</v>
      </c>
      <c r="C721" s="1">
        <v>3489.86</v>
      </c>
      <c r="D721" s="1">
        <v>4412.45</v>
      </c>
      <c r="E721" t="b">
        <f t="shared" si="11"/>
        <v>0</v>
      </c>
    </row>
    <row r="722" spans="1:5" x14ac:dyDescent="0.15">
      <c r="A722" s="3">
        <v>40163</v>
      </c>
      <c r="B722" s="1">
        <v>2512.58</v>
      </c>
      <c r="C722" s="1">
        <v>3466.31</v>
      </c>
      <c r="D722" s="1">
        <v>4391.34</v>
      </c>
      <c r="E722" t="b">
        <f t="shared" si="11"/>
        <v>0</v>
      </c>
    </row>
    <row r="723" spans="1:5" x14ac:dyDescent="0.15">
      <c r="A723" s="3">
        <v>40164</v>
      </c>
      <c r="B723" s="1">
        <v>2464.8000000000002</v>
      </c>
      <c r="C723" s="1">
        <v>3398.32</v>
      </c>
      <c r="D723" s="1">
        <v>4258.45</v>
      </c>
      <c r="E723" t="b">
        <f t="shared" si="11"/>
        <v>0</v>
      </c>
    </row>
    <row r="724" spans="1:5" x14ac:dyDescent="0.15">
      <c r="A724" s="3">
        <v>40165</v>
      </c>
      <c r="B724" s="1">
        <v>2424.6799999999998</v>
      </c>
      <c r="C724" s="1">
        <v>3328.65</v>
      </c>
      <c r="D724" s="1">
        <v>4091.68</v>
      </c>
      <c r="E724" t="b">
        <f t="shared" si="11"/>
        <v>0</v>
      </c>
    </row>
    <row r="725" spans="1:5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  <c r="E725" t="b">
        <f t="shared" si="11"/>
        <v>0</v>
      </c>
    </row>
    <row r="726" spans="1:5" x14ac:dyDescent="0.15">
      <c r="A726" s="3">
        <v>40169</v>
      </c>
      <c r="B726" s="1">
        <v>2357.27</v>
      </c>
      <c r="C726" s="1">
        <v>3240.87</v>
      </c>
      <c r="D726" s="1">
        <v>4024.34</v>
      </c>
      <c r="E726" t="b">
        <f t="shared" si="11"/>
        <v>0</v>
      </c>
    </row>
    <row r="727" spans="1:5" x14ac:dyDescent="0.15">
      <c r="A727" s="3">
        <v>40170</v>
      </c>
      <c r="B727" s="1">
        <v>2370.08</v>
      </c>
      <c r="C727" s="1">
        <v>3262.83</v>
      </c>
      <c r="D727" s="1">
        <v>4098.22</v>
      </c>
      <c r="E727" t="b">
        <f t="shared" si="11"/>
        <v>0</v>
      </c>
    </row>
    <row r="728" spans="1:5" x14ac:dyDescent="0.15">
      <c r="A728" s="3">
        <v>40171</v>
      </c>
      <c r="B728" s="1">
        <v>2430.36</v>
      </c>
      <c r="C728" s="1">
        <v>3355.64</v>
      </c>
      <c r="D728" s="1">
        <v>4229.8</v>
      </c>
      <c r="E728" t="b">
        <f t="shared" si="11"/>
        <v>0</v>
      </c>
    </row>
    <row r="729" spans="1:5" x14ac:dyDescent="0.15">
      <c r="A729" s="3">
        <v>40172</v>
      </c>
      <c r="B729" s="1">
        <v>2406.6</v>
      </c>
      <c r="C729" s="1">
        <v>3332.71</v>
      </c>
      <c r="D729" s="1">
        <v>4255.6499999999996</v>
      </c>
      <c r="E729" t="b">
        <f t="shared" si="11"/>
        <v>0</v>
      </c>
    </row>
    <row r="730" spans="1:5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  <c r="E730" t="b">
        <f t="shared" si="11"/>
        <v>0</v>
      </c>
    </row>
    <row r="731" spans="1:5" x14ac:dyDescent="0.15">
      <c r="A731" s="3">
        <v>40176</v>
      </c>
      <c r="B731" s="1">
        <v>2471.36</v>
      </c>
      <c r="C731" s="1">
        <v>3411.75</v>
      </c>
      <c r="D731" s="1">
        <v>4351.1400000000003</v>
      </c>
      <c r="E731" t="b">
        <f t="shared" si="11"/>
        <v>0</v>
      </c>
    </row>
    <row r="732" spans="1:5" x14ac:dyDescent="0.15">
      <c r="A732" s="3">
        <v>40177</v>
      </c>
      <c r="B732" s="1">
        <v>2541.81</v>
      </c>
      <c r="C732" s="1">
        <v>3491.12</v>
      </c>
      <c r="D732" s="1">
        <v>4336.6000000000004</v>
      </c>
      <c r="E732" t="b">
        <f t="shared" si="11"/>
        <v>0</v>
      </c>
    </row>
    <row r="733" spans="1:5" x14ac:dyDescent="0.15">
      <c r="A733" s="3">
        <v>40178</v>
      </c>
      <c r="B733" s="1">
        <v>2553.8000000000002</v>
      </c>
      <c r="C733" s="1">
        <v>3506.16</v>
      </c>
      <c r="D733" s="1">
        <v>4391.28</v>
      </c>
      <c r="E733" t="b">
        <f t="shared" si="11"/>
        <v>1</v>
      </c>
    </row>
    <row r="734" spans="1:5" x14ac:dyDescent="0.15">
      <c r="A734" s="3">
        <v>40182</v>
      </c>
      <c r="B734" s="1">
        <v>2514.65</v>
      </c>
      <c r="C734" s="1">
        <v>3453.61</v>
      </c>
      <c r="D734" s="1">
        <v>4406.7700000000004</v>
      </c>
      <c r="E734" t="b">
        <f t="shared" si="11"/>
        <v>0</v>
      </c>
    </row>
    <row r="735" spans="1:5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  <c r="E735" t="b">
        <f t="shared" si="11"/>
        <v>0</v>
      </c>
    </row>
    <row r="736" spans="1:5" x14ac:dyDescent="0.15">
      <c r="A736" s="3">
        <v>40184</v>
      </c>
      <c r="B736" s="1">
        <v>2514.0100000000002</v>
      </c>
      <c r="C736" s="1">
        <v>3450.72</v>
      </c>
      <c r="D736" s="1">
        <v>4452.87</v>
      </c>
      <c r="E736" t="b">
        <f t="shared" si="11"/>
        <v>0</v>
      </c>
    </row>
    <row r="737" spans="1:5" x14ac:dyDescent="0.15">
      <c r="A737" s="3">
        <v>40185</v>
      </c>
      <c r="B737" s="1">
        <v>2463.7600000000002</v>
      </c>
      <c r="C737" s="1">
        <v>3381.69</v>
      </c>
      <c r="D737" s="1">
        <v>4361.16</v>
      </c>
      <c r="E737" t="b">
        <f t="shared" si="11"/>
        <v>0</v>
      </c>
    </row>
    <row r="738" spans="1:5" x14ac:dyDescent="0.15">
      <c r="A738" s="3">
        <v>40186</v>
      </c>
      <c r="B738" s="1">
        <v>2466.17</v>
      </c>
      <c r="C738" s="1">
        <v>3387.39</v>
      </c>
      <c r="D738" s="1">
        <v>4417.7700000000004</v>
      </c>
      <c r="E738" t="b">
        <f t="shared" si="11"/>
        <v>0</v>
      </c>
    </row>
    <row r="739" spans="1:5" x14ac:dyDescent="0.15">
      <c r="A739" s="3">
        <v>40189</v>
      </c>
      <c r="B739" s="1">
        <v>2478.81</v>
      </c>
      <c r="C739" s="1">
        <v>3383.81</v>
      </c>
      <c r="D739" s="1">
        <v>4449.9399999999996</v>
      </c>
      <c r="E739" t="b">
        <f t="shared" si="11"/>
        <v>0</v>
      </c>
    </row>
    <row r="740" spans="1:5" x14ac:dyDescent="0.15">
      <c r="A740" s="3">
        <v>40190</v>
      </c>
      <c r="B740" s="1">
        <v>2508.04</v>
      </c>
      <c r="C740" s="1">
        <v>3427.33</v>
      </c>
      <c r="D740" s="1">
        <v>4541.6000000000004</v>
      </c>
      <c r="E740" t="b">
        <f t="shared" si="11"/>
        <v>0</v>
      </c>
    </row>
    <row r="741" spans="1:5" x14ac:dyDescent="0.15">
      <c r="A741" s="3">
        <v>40191</v>
      </c>
      <c r="B741" s="1">
        <v>2399.64</v>
      </c>
      <c r="C741" s="1">
        <v>3292.88</v>
      </c>
      <c r="D741" s="1">
        <v>4485.32</v>
      </c>
      <c r="E741" t="b">
        <f t="shared" si="11"/>
        <v>0</v>
      </c>
    </row>
    <row r="742" spans="1:5" x14ac:dyDescent="0.15">
      <c r="A742" s="3">
        <v>40192</v>
      </c>
      <c r="B742" s="1">
        <v>2422.77</v>
      </c>
      <c r="C742" s="1">
        <v>3330.58</v>
      </c>
      <c r="D742" s="1">
        <v>4609.3</v>
      </c>
      <c r="E742" t="b">
        <f t="shared" si="11"/>
        <v>0</v>
      </c>
    </row>
    <row r="743" spans="1:5" x14ac:dyDescent="0.15">
      <c r="A743" s="3">
        <v>40193</v>
      </c>
      <c r="B743" s="1">
        <v>2427.81</v>
      </c>
      <c r="C743" s="1">
        <v>3338.43</v>
      </c>
      <c r="D743" s="1">
        <v>4658.09</v>
      </c>
      <c r="E743" t="b">
        <f t="shared" si="11"/>
        <v>0</v>
      </c>
    </row>
    <row r="744" spans="1:5" x14ac:dyDescent="0.15">
      <c r="A744" s="3">
        <v>40196</v>
      </c>
      <c r="B744" s="1">
        <v>2421.19</v>
      </c>
      <c r="C744" s="1">
        <v>3342.28</v>
      </c>
      <c r="D744" s="1">
        <v>4734.05</v>
      </c>
      <c r="E744" t="b">
        <f t="shared" si="11"/>
        <v>0</v>
      </c>
    </row>
    <row r="745" spans="1:5" x14ac:dyDescent="0.15">
      <c r="A745" s="3">
        <v>40197</v>
      </c>
      <c r="B745" s="1">
        <v>2432.71</v>
      </c>
      <c r="C745" s="1">
        <v>3353.37</v>
      </c>
      <c r="D745" s="1">
        <v>4740.45</v>
      </c>
      <c r="E745" t="b">
        <f t="shared" si="11"/>
        <v>0</v>
      </c>
    </row>
    <row r="746" spans="1:5" x14ac:dyDescent="0.15">
      <c r="A746" s="3">
        <v>40198</v>
      </c>
      <c r="B746" s="1">
        <v>2359.48</v>
      </c>
      <c r="C746" s="1">
        <v>3248.55</v>
      </c>
      <c r="D746" s="1">
        <v>4586.75</v>
      </c>
      <c r="E746" t="b">
        <f t="shared" si="11"/>
        <v>0</v>
      </c>
    </row>
    <row r="747" spans="1:5" x14ac:dyDescent="0.15">
      <c r="A747" s="3">
        <v>40199</v>
      </c>
      <c r="B747" s="1">
        <v>2377.75</v>
      </c>
      <c r="C747" s="1">
        <v>3269.49</v>
      </c>
      <c r="D747" s="1">
        <v>4606.43</v>
      </c>
      <c r="E747" t="b">
        <f t="shared" si="11"/>
        <v>0</v>
      </c>
    </row>
    <row r="748" spans="1:5" x14ac:dyDescent="0.15">
      <c r="A748" s="3">
        <v>40200</v>
      </c>
      <c r="B748" s="1">
        <v>2380.06</v>
      </c>
      <c r="C748" s="1">
        <v>3251.4</v>
      </c>
      <c r="D748" s="1">
        <v>4471.28</v>
      </c>
      <c r="E748" t="b">
        <f t="shared" si="11"/>
        <v>0</v>
      </c>
    </row>
    <row r="749" spans="1:5" x14ac:dyDescent="0.15">
      <c r="A749" s="3">
        <v>40203</v>
      </c>
      <c r="B749" s="1">
        <v>2353.4699999999998</v>
      </c>
      <c r="C749" s="1">
        <v>3213.84</v>
      </c>
      <c r="D749" s="1">
        <v>4407.04</v>
      </c>
      <c r="E749" t="b">
        <f t="shared" si="11"/>
        <v>0</v>
      </c>
    </row>
    <row r="750" spans="1:5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  <c r="E750" t="b">
        <f t="shared" si="11"/>
        <v>0</v>
      </c>
    </row>
    <row r="751" spans="1:5" x14ac:dyDescent="0.15">
      <c r="A751" s="3">
        <v>40205</v>
      </c>
      <c r="B751" s="1">
        <v>2264.61</v>
      </c>
      <c r="C751" s="1">
        <v>3098.51</v>
      </c>
      <c r="D751" s="1">
        <v>4194.63</v>
      </c>
      <c r="E751" t="b">
        <f t="shared" si="11"/>
        <v>0</v>
      </c>
    </row>
    <row r="752" spans="1:5" x14ac:dyDescent="0.15">
      <c r="A752" s="3">
        <v>40206</v>
      </c>
      <c r="B752" s="1">
        <v>2252.61</v>
      </c>
      <c r="C752" s="1">
        <v>3092.1</v>
      </c>
      <c r="D752" s="1">
        <v>4248.04</v>
      </c>
      <c r="E752" t="b">
        <f t="shared" si="11"/>
        <v>0</v>
      </c>
    </row>
    <row r="753" spans="1:5" x14ac:dyDescent="0.15">
      <c r="A753" s="3">
        <v>40207</v>
      </c>
      <c r="B753" s="1">
        <v>2243.9899999999998</v>
      </c>
      <c r="C753" s="1">
        <v>3082.68</v>
      </c>
      <c r="D753" s="1">
        <v>4290.32</v>
      </c>
      <c r="E753" t="b">
        <f t="shared" si="11"/>
        <v>1</v>
      </c>
    </row>
    <row r="754" spans="1:5" x14ac:dyDescent="0.15">
      <c r="A754" s="3">
        <v>40210</v>
      </c>
      <c r="B754" s="1">
        <v>2208.94</v>
      </c>
      <c r="C754" s="1">
        <v>3034.22</v>
      </c>
      <c r="D754" s="1">
        <v>4239.9799999999996</v>
      </c>
      <c r="E754" t="b">
        <f t="shared" si="11"/>
        <v>0</v>
      </c>
    </row>
    <row r="755" spans="1:5" x14ac:dyDescent="0.15">
      <c r="A755" s="3">
        <v>40211</v>
      </c>
      <c r="B755" s="1">
        <v>2214.0300000000002</v>
      </c>
      <c r="C755" s="1">
        <v>3032.47</v>
      </c>
      <c r="D755" s="1">
        <v>4225.47</v>
      </c>
      <c r="E755" t="b">
        <f t="shared" si="11"/>
        <v>0</v>
      </c>
    </row>
    <row r="756" spans="1:5" x14ac:dyDescent="0.15">
      <c r="A756" s="3">
        <v>40212</v>
      </c>
      <c r="B756" s="1">
        <v>2277.8000000000002</v>
      </c>
      <c r="C756" s="1">
        <v>3123.84</v>
      </c>
      <c r="D756" s="1">
        <v>4304.84</v>
      </c>
      <c r="E756" t="b">
        <f t="shared" si="11"/>
        <v>0</v>
      </c>
    </row>
    <row r="757" spans="1:5" x14ac:dyDescent="0.15">
      <c r="A757" s="3">
        <v>40213</v>
      </c>
      <c r="B757" s="1">
        <v>2261.36</v>
      </c>
      <c r="C757" s="1">
        <v>3102.91</v>
      </c>
      <c r="D757" s="1">
        <v>4364.2299999999996</v>
      </c>
      <c r="E757" t="b">
        <f t="shared" si="11"/>
        <v>0</v>
      </c>
    </row>
    <row r="758" spans="1:5" x14ac:dyDescent="0.15">
      <c r="A758" s="3">
        <v>40214</v>
      </c>
      <c r="B758" s="1">
        <v>2219.6</v>
      </c>
      <c r="C758" s="1">
        <v>3043.19</v>
      </c>
      <c r="D758" s="1">
        <v>4281.78</v>
      </c>
      <c r="E758" t="b">
        <f t="shared" si="11"/>
        <v>0</v>
      </c>
    </row>
    <row r="759" spans="1:5" x14ac:dyDescent="0.15">
      <c r="A759" s="3">
        <v>40217</v>
      </c>
      <c r="B759" s="1">
        <v>2211.13</v>
      </c>
      <c r="C759" s="1">
        <v>3037.05</v>
      </c>
      <c r="D759" s="1">
        <v>4278.58</v>
      </c>
      <c r="E759" t="b">
        <f t="shared" si="11"/>
        <v>0</v>
      </c>
    </row>
    <row r="760" spans="1:5" x14ac:dyDescent="0.15">
      <c r="A760" s="3">
        <v>40218</v>
      </c>
      <c r="B760" s="1">
        <v>2229.04</v>
      </c>
      <c r="C760" s="1">
        <v>3056.43</v>
      </c>
      <c r="D760" s="1">
        <v>4277.33</v>
      </c>
      <c r="E760" t="b">
        <f t="shared" si="11"/>
        <v>0</v>
      </c>
    </row>
    <row r="761" spans="1:5" x14ac:dyDescent="0.15">
      <c r="A761" s="3">
        <v>40219</v>
      </c>
      <c r="B761" s="1">
        <v>2259.9899999999998</v>
      </c>
      <c r="C761" s="1">
        <v>3098.42</v>
      </c>
      <c r="D761" s="1">
        <v>4330.42</v>
      </c>
      <c r="E761" t="b">
        <f t="shared" si="11"/>
        <v>0</v>
      </c>
    </row>
    <row r="762" spans="1:5" x14ac:dyDescent="0.15">
      <c r="A762" s="3">
        <v>40220</v>
      </c>
      <c r="B762" s="1">
        <v>2265.14</v>
      </c>
      <c r="C762" s="1">
        <v>3105.98</v>
      </c>
      <c r="D762" s="1">
        <v>4307.13</v>
      </c>
      <c r="E762" t="b">
        <f t="shared" si="11"/>
        <v>0</v>
      </c>
    </row>
    <row r="763" spans="1:5" x14ac:dyDescent="0.15">
      <c r="A763" s="3">
        <v>40221</v>
      </c>
      <c r="B763" s="1">
        <v>2284.39</v>
      </c>
      <c r="C763" s="1">
        <v>3136.9</v>
      </c>
      <c r="D763" s="1">
        <v>4366.28</v>
      </c>
      <c r="E763" t="b">
        <f t="shared" si="11"/>
        <v>0</v>
      </c>
    </row>
    <row r="764" spans="1:5" x14ac:dyDescent="0.15">
      <c r="A764" s="3">
        <v>40231</v>
      </c>
      <c r="B764" s="1">
        <v>2269.04</v>
      </c>
      <c r="C764" s="1">
        <v>3113.94</v>
      </c>
      <c r="D764" s="1">
        <v>4392.6899999999996</v>
      </c>
      <c r="E764" t="b">
        <f t="shared" si="11"/>
        <v>0</v>
      </c>
    </row>
    <row r="765" spans="1:5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  <c r="E765" t="b">
        <f t="shared" si="11"/>
        <v>0</v>
      </c>
    </row>
    <row r="766" spans="1:5" x14ac:dyDescent="0.15">
      <c r="A766" s="3">
        <v>40233</v>
      </c>
      <c r="B766" s="1">
        <v>2251.6999999999998</v>
      </c>
      <c r="C766" s="1">
        <v>3102.24</v>
      </c>
      <c r="D766" s="1">
        <v>4559.66</v>
      </c>
      <c r="E766" t="b">
        <f t="shared" si="11"/>
        <v>0</v>
      </c>
    </row>
    <row r="767" spans="1:5" x14ac:dyDescent="0.15">
      <c r="A767" s="3">
        <v>40234</v>
      </c>
      <c r="B767" s="1">
        <v>2282.64</v>
      </c>
      <c r="C767" s="1">
        <v>3147.02</v>
      </c>
      <c r="D767" s="1">
        <v>4645.0600000000004</v>
      </c>
      <c r="E767" t="b">
        <f t="shared" si="11"/>
        <v>0</v>
      </c>
    </row>
    <row r="768" spans="1:5" x14ac:dyDescent="0.15">
      <c r="A768" s="3">
        <v>40235</v>
      </c>
      <c r="B768" s="1">
        <v>2274.3200000000002</v>
      </c>
      <c r="C768" s="1">
        <v>3133.17</v>
      </c>
      <c r="D768" s="1">
        <v>4653.34</v>
      </c>
      <c r="E768" t="b">
        <f t="shared" si="11"/>
        <v>1</v>
      </c>
    </row>
    <row r="769" spans="1:5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  <c r="E769" t="b">
        <f t="shared" si="11"/>
        <v>0</v>
      </c>
    </row>
    <row r="770" spans="1:5" x14ac:dyDescent="0.15">
      <c r="A770" s="3">
        <v>40239</v>
      </c>
      <c r="B770" s="1">
        <v>2302.19</v>
      </c>
      <c r="C770" s="1">
        <v>3168.94</v>
      </c>
      <c r="D770" s="1">
        <v>4724.6400000000003</v>
      </c>
      <c r="E770" t="b">
        <f t="shared" si="11"/>
        <v>0</v>
      </c>
    </row>
    <row r="771" spans="1:5" x14ac:dyDescent="0.15">
      <c r="A771" s="3">
        <v>40240</v>
      </c>
      <c r="B771" s="1">
        <v>2311.84</v>
      </c>
      <c r="C771" s="1">
        <v>3185.79</v>
      </c>
      <c r="D771" s="1">
        <v>4788.5</v>
      </c>
      <c r="E771" t="b">
        <f t="shared" ref="E771:E834" si="12">MONTH(A771)&lt;&gt;MONTH(A772)</f>
        <v>0</v>
      </c>
    </row>
    <row r="772" spans="1:5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  <c r="E772" t="b">
        <f t="shared" si="12"/>
        <v>0</v>
      </c>
    </row>
    <row r="773" spans="1:5" x14ac:dyDescent="0.15">
      <c r="A773" s="3">
        <v>40242</v>
      </c>
      <c r="B773" s="1">
        <v>2267.94</v>
      </c>
      <c r="C773" s="1">
        <v>3122.21</v>
      </c>
      <c r="D773" s="1">
        <v>4617.3599999999997</v>
      </c>
      <c r="E773" t="b">
        <f t="shared" si="12"/>
        <v>0</v>
      </c>
    </row>
    <row r="774" spans="1:5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  <c r="E774" t="b">
        <f t="shared" si="12"/>
        <v>0</v>
      </c>
    </row>
    <row r="775" spans="1:5" x14ac:dyDescent="0.15">
      <c r="A775" s="3">
        <v>40246</v>
      </c>
      <c r="B775" s="1">
        <v>2302.39</v>
      </c>
      <c r="C775" s="1">
        <v>3168.14</v>
      </c>
      <c r="D775" s="1">
        <v>4682.25</v>
      </c>
      <c r="E775" t="b">
        <f t="shared" si="12"/>
        <v>0</v>
      </c>
    </row>
    <row r="776" spans="1:5" x14ac:dyDescent="0.15">
      <c r="A776" s="3">
        <v>40247</v>
      </c>
      <c r="B776" s="1">
        <v>2292.5</v>
      </c>
      <c r="C776" s="1">
        <v>3150.38</v>
      </c>
      <c r="D776" s="1">
        <v>4630.01</v>
      </c>
      <c r="E776" t="b">
        <f t="shared" si="12"/>
        <v>0</v>
      </c>
    </row>
    <row r="777" spans="1:5" x14ac:dyDescent="0.15">
      <c r="A777" s="3">
        <v>40248</v>
      </c>
      <c r="B777" s="1">
        <v>2300.04</v>
      </c>
      <c r="C777" s="1">
        <v>3157.26</v>
      </c>
      <c r="D777" s="1">
        <v>4605.25</v>
      </c>
      <c r="E777" t="b">
        <f t="shared" si="12"/>
        <v>0</v>
      </c>
    </row>
    <row r="778" spans="1:5" x14ac:dyDescent="0.15">
      <c r="A778" s="3">
        <v>40249</v>
      </c>
      <c r="B778" s="1">
        <v>2274.5300000000002</v>
      </c>
      <c r="C778" s="1">
        <v>3117.54</v>
      </c>
      <c r="D778" s="1">
        <v>4532.08</v>
      </c>
      <c r="E778" t="b">
        <f t="shared" si="12"/>
        <v>0</v>
      </c>
    </row>
    <row r="779" spans="1:5" x14ac:dyDescent="0.15">
      <c r="A779" s="3">
        <v>40252</v>
      </c>
      <c r="B779" s="1">
        <v>2240.73</v>
      </c>
      <c r="C779" s="1">
        <v>3065.54</v>
      </c>
      <c r="D779" s="1">
        <v>4498.09</v>
      </c>
      <c r="E779" t="b">
        <f t="shared" si="12"/>
        <v>0</v>
      </c>
    </row>
    <row r="780" spans="1:5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  <c r="E780" t="b">
        <f t="shared" si="12"/>
        <v>0</v>
      </c>
    </row>
    <row r="781" spans="1:5" x14ac:dyDescent="0.15">
      <c r="A781" s="3">
        <v>40254</v>
      </c>
      <c r="B781" s="1">
        <v>2307.08</v>
      </c>
      <c r="C781" s="1">
        <v>3153.66</v>
      </c>
      <c r="D781" s="1">
        <v>4674.6400000000003</v>
      </c>
      <c r="E781" t="b">
        <f t="shared" si="12"/>
        <v>0</v>
      </c>
    </row>
    <row r="782" spans="1:5" x14ac:dyDescent="0.15">
      <c r="A782" s="3">
        <v>40255</v>
      </c>
      <c r="B782" s="1">
        <v>2294.9499999999998</v>
      </c>
      <c r="C782" s="1">
        <v>3143.01</v>
      </c>
      <c r="D782" s="1">
        <v>4686.25</v>
      </c>
      <c r="E782" t="b">
        <f t="shared" si="12"/>
        <v>0</v>
      </c>
    </row>
    <row r="783" spans="1:5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  <c r="E783" t="b">
        <f t="shared" si="12"/>
        <v>0</v>
      </c>
    </row>
    <row r="784" spans="1:5" x14ac:dyDescent="0.15">
      <c r="A784" s="3">
        <v>40259</v>
      </c>
      <c r="B784" s="1">
        <v>2316.63</v>
      </c>
      <c r="C784" s="1">
        <v>3173.29</v>
      </c>
      <c r="D784" s="1">
        <v>4766.9399999999996</v>
      </c>
      <c r="E784" t="b">
        <f t="shared" si="12"/>
        <v>0</v>
      </c>
    </row>
    <row r="785" spans="1:5" x14ac:dyDescent="0.15">
      <c r="A785" s="3">
        <v>40260</v>
      </c>
      <c r="B785" s="1">
        <v>2292</v>
      </c>
      <c r="C785" s="1">
        <v>3145.85</v>
      </c>
      <c r="D785" s="1">
        <v>4739.37</v>
      </c>
      <c r="E785" t="b">
        <f t="shared" si="12"/>
        <v>0</v>
      </c>
    </row>
    <row r="786" spans="1:5" x14ac:dyDescent="0.15">
      <c r="A786" s="3">
        <v>40261</v>
      </c>
      <c r="B786" s="1">
        <v>2291.83</v>
      </c>
      <c r="C786" s="1">
        <v>3145.13</v>
      </c>
      <c r="D786" s="1">
        <v>4750.99</v>
      </c>
      <c r="E786" t="b">
        <f t="shared" si="12"/>
        <v>0</v>
      </c>
    </row>
    <row r="787" spans="1:5" x14ac:dyDescent="0.15">
      <c r="A787" s="3">
        <v>40262</v>
      </c>
      <c r="B787" s="1">
        <v>2259.14</v>
      </c>
      <c r="C787" s="1">
        <v>3099.26</v>
      </c>
      <c r="D787" s="1">
        <v>4678.8100000000004</v>
      </c>
      <c r="E787" t="b">
        <f t="shared" si="12"/>
        <v>0</v>
      </c>
    </row>
    <row r="788" spans="1:5" x14ac:dyDescent="0.15">
      <c r="A788" s="3">
        <v>40263</v>
      </c>
      <c r="B788" s="1">
        <v>2292.67</v>
      </c>
      <c r="C788" s="1">
        <v>3144.34</v>
      </c>
      <c r="D788" s="1">
        <v>4742.47</v>
      </c>
      <c r="E788" t="b">
        <f t="shared" si="12"/>
        <v>0</v>
      </c>
    </row>
    <row r="789" spans="1:5" x14ac:dyDescent="0.15">
      <c r="A789" s="3">
        <v>40266</v>
      </c>
      <c r="B789" s="1">
        <v>2363.98</v>
      </c>
      <c r="C789" s="1">
        <v>3235.45</v>
      </c>
      <c r="D789" s="1">
        <v>4770.54</v>
      </c>
      <c r="E789" t="b">
        <f t="shared" si="12"/>
        <v>0</v>
      </c>
    </row>
    <row r="790" spans="1:5" x14ac:dyDescent="0.15">
      <c r="A790" s="3">
        <v>40267</v>
      </c>
      <c r="B790" s="1">
        <v>2368.5100000000002</v>
      </c>
      <c r="C790" s="1">
        <v>3240.15</v>
      </c>
      <c r="D790" s="1">
        <v>4800.45</v>
      </c>
      <c r="E790" t="b">
        <f t="shared" si="12"/>
        <v>0</v>
      </c>
    </row>
    <row r="791" spans="1:5" x14ac:dyDescent="0.15">
      <c r="A791" s="3">
        <v>40268</v>
      </c>
      <c r="B791" s="1">
        <v>2350.8200000000002</v>
      </c>
      <c r="C791" s="1">
        <v>3217.11</v>
      </c>
      <c r="D791" s="1">
        <v>4822.08</v>
      </c>
      <c r="E791" t="b">
        <f t="shared" si="12"/>
        <v>1</v>
      </c>
    </row>
    <row r="792" spans="1:5" x14ac:dyDescent="0.15">
      <c r="A792" s="3">
        <v>40269</v>
      </c>
      <c r="B792" s="1">
        <v>2376.6</v>
      </c>
      <c r="C792" s="1">
        <v>3255.23</v>
      </c>
      <c r="D792" s="1">
        <v>4904.3</v>
      </c>
      <c r="E792" t="b">
        <f t="shared" si="12"/>
        <v>0</v>
      </c>
    </row>
    <row r="793" spans="1:5" x14ac:dyDescent="0.15">
      <c r="A793" s="3">
        <v>40270</v>
      </c>
      <c r="B793" s="1">
        <v>2379.19</v>
      </c>
      <c r="C793" s="1">
        <v>3262.55</v>
      </c>
      <c r="D793" s="1">
        <v>4922.82</v>
      </c>
      <c r="E793" t="b">
        <f t="shared" si="12"/>
        <v>0</v>
      </c>
    </row>
    <row r="794" spans="1:5" x14ac:dyDescent="0.15">
      <c r="A794" s="3">
        <v>40274</v>
      </c>
      <c r="B794" s="1">
        <v>2378.58</v>
      </c>
      <c r="C794" s="1">
        <v>3260.27</v>
      </c>
      <c r="D794" s="1">
        <v>4942.33</v>
      </c>
      <c r="E794" t="b">
        <f t="shared" si="12"/>
        <v>0</v>
      </c>
    </row>
    <row r="795" spans="1:5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  <c r="E795" t="b">
        <f t="shared" si="12"/>
        <v>0</v>
      </c>
    </row>
    <row r="796" spans="1:5" x14ac:dyDescent="0.15">
      <c r="A796" s="3">
        <v>40276</v>
      </c>
      <c r="B796" s="1">
        <v>2325.67</v>
      </c>
      <c r="C796" s="1">
        <v>3188.67</v>
      </c>
      <c r="D796" s="1">
        <v>4956.37</v>
      </c>
      <c r="E796" t="b">
        <f t="shared" si="12"/>
        <v>0</v>
      </c>
    </row>
    <row r="797" spans="1:5" x14ac:dyDescent="0.15">
      <c r="A797" s="3">
        <v>40277</v>
      </c>
      <c r="B797" s="1">
        <v>2345.75</v>
      </c>
      <c r="C797" s="1">
        <v>3215.71</v>
      </c>
      <c r="D797" s="1">
        <v>5031.25</v>
      </c>
      <c r="E797" t="b">
        <f t="shared" si="12"/>
        <v>0</v>
      </c>
    </row>
    <row r="798" spans="1:5" x14ac:dyDescent="0.15">
      <c r="A798" s="3">
        <v>40280</v>
      </c>
      <c r="B798" s="1">
        <v>2317.38</v>
      </c>
      <c r="C798" s="1">
        <v>3175.46</v>
      </c>
      <c r="D798" s="1">
        <v>5088.29</v>
      </c>
      <c r="E798" t="b">
        <f t="shared" si="12"/>
        <v>0</v>
      </c>
    </row>
    <row r="799" spans="1:5" x14ac:dyDescent="0.15">
      <c r="A799" s="3">
        <v>40281</v>
      </c>
      <c r="B799" s="1">
        <v>2364.84</v>
      </c>
      <c r="C799" s="1">
        <v>3226.63</v>
      </c>
      <c r="D799" s="1">
        <v>4989.3900000000003</v>
      </c>
      <c r="E799" t="b">
        <f t="shared" si="12"/>
        <v>0</v>
      </c>
    </row>
    <row r="800" spans="1:5" x14ac:dyDescent="0.15">
      <c r="A800" s="3">
        <v>40282</v>
      </c>
      <c r="B800" s="1">
        <v>2366.61</v>
      </c>
      <c r="C800" s="1">
        <v>3228.64</v>
      </c>
      <c r="D800" s="1">
        <v>5074.68</v>
      </c>
      <c r="E800" t="b">
        <f t="shared" si="12"/>
        <v>0</v>
      </c>
    </row>
    <row r="801" spans="1:5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  <c r="E801" t="b">
        <f t="shared" si="12"/>
        <v>0</v>
      </c>
    </row>
    <row r="802" spans="1:5" x14ac:dyDescent="0.15">
      <c r="A802" s="3">
        <v>40284</v>
      </c>
      <c r="B802" s="1">
        <v>2329.12</v>
      </c>
      <c r="C802" s="1">
        <v>3180.94</v>
      </c>
      <c r="D802" s="1">
        <v>5019.3500000000004</v>
      </c>
      <c r="E802" t="b">
        <f t="shared" si="12"/>
        <v>0</v>
      </c>
    </row>
    <row r="803" spans="1:5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  <c r="E803" t="b">
        <f t="shared" si="12"/>
        <v>0</v>
      </c>
    </row>
    <row r="804" spans="1:5" x14ac:dyDescent="0.15">
      <c r="A804" s="3">
        <v>40288</v>
      </c>
      <c r="B804" s="1">
        <v>2204.81</v>
      </c>
      <c r="C804" s="1">
        <v>2987.13</v>
      </c>
      <c r="D804" s="1">
        <v>4875.09</v>
      </c>
      <c r="E804" t="b">
        <f t="shared" si="12"/>
        <v>0</v>
      </c>
    </row>
    <row r="805" spans="1:5" x14ac:dyDescent="0.15">
      <c r="A805" s="3">
        <v>40289</v>
      </c>
      <c r="B805" s="1">
        <v>2238.5</v>
      </c>
      <c r="C805" s="1">
        <v>3036.09</v>
      </c>
      <c r="D805" s="1">
        <v>5029.03</v>
      </c>
      <c r="E805" t="b">
        <f t="shared" si="12"/>
        <v>0</v>
      </c>
    </row>
    <row r="806" spans="1:5" x14ac:dyDescent="0.15">
      <c r="A806" s="3">
        <v>40290</v>
      </c>
      <c r="B806" s="1">
        <v>2196.2199999999998</v>
      </c>
      <c r="C806" s="1">
        <v>2988.35</v>
      </c>
      <c r="D806" s="1">
        <v>5060.75</v>
      </c>
      <c r="E806" t="b">
        <f t="shared" si="12"/>
        <v>0</v>
      </c>
    </row>
    <row r="807" spans="1:5" x14ac:dyDescent="0.15">
      <c r="A807" s="3">
        <v>40291</v>
      </c>
      <c r="B807" s="1">
        <v>2185.16</v>
      </c>
      <c r="C807" s="1">
        <v>2974.23</v>
      </c>
      <c r="D807" s="1">
        <v>5007.6000000000004</v>
      </c>
      <c r="E807" t="b">
        <f t="shared" si="12"/>
        <v>0</v>
      </c>
    </row>
    <row r="808" spans="1:5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  <c r="E808" t="b">
        <f t="shared" si="12"/>
        <v>0</v>
      </c>
    </row>
    <row r="809" spans="1:5" x14ac:dyDescent="0.15">
      <c r="A809" s="3">
        <v>40295</v>
      </c>
      <c r="B809" s="1">
        <v>2131.84</v>
      </c>
      <c r="C809" s="1">
        <v>2893.67</v>
      </c>
      <c r="D809" s="1">
        <v>4869.6099999999997</v>
      </c>
      <c r="E809" t="b">
        <f t="shared" si="12"/>
        <v>0</v>
      </c>
    </row>
    <row r="810" spans="1:5" x14ac:dyDescent="0.15">
      <c r="A810" s="3">
        <v>40296</v>
      </c>
      <c r="B810" s="1">
        <v>2126.5300000000002</v>
      </c>
      <c r="C810" s="1">
        <v>2889.84</v>
      </c>
      <c r="D810" s="1">
        <v>4834.79</v>
      </c>
      <c r="E810" t="b">
        <f t="shared" si="12"/>
        <v>0</v>
      </c>
    </row>
    <row r="811" spans="1:5" x14ac:dyDescent="0.15">
      <c r="A811" s="3">
        <v>40297</v>
      </c>
      <c r="B811" s="1">
        <v>2124.39</v>
      </c>
      <c r="C811" s="1">
        <v>2879.55</v>
      </c>
      <c r="D811" s="1">
        <v>4686.9399999999996</v>
      </c>
      <c r="E811" t="b">
        <f t="shared" si="12"/>
        <v>0</v>
      </c>
    </row>
    <row r="812" spans="1:5" x14ac:dyDescent="0.15">
      <c r="A812" s="3">
        <v>40298</v>
      </c>
      <c r="B812" s="1">
        <v>2149.4499999999998</v>
      </c>
      <c r="C812" s="1">
        <v>2906.3</v>
      </c>
      <c r="D812" s="1">
        <v>4527.76</v>
      </c>
      <c r="E812" t="b">
        <f t="shared" si="12"/>
        <v>1</v>
      </c>
    </row>
    <row r="813" spans="1:5" x14ac:dyDescent="0.15">
      <c r="A813" s="3">
        <v>40302</v>
      </c>
      <c r="B813" s="1">
        <v>2109.81</v>
      </c>
      <c r="C813" s="1">
        <v>2847.9</v>
      </c>
      <c r="D813" s="1">
        <v>4520.3599999999997</v>
      </c>
      <c r="E813" t="b">
        <f t="shared" si="12"/>
        <v>0</v>
      </c>
    </row>
    <row r="814" spans="1:5" x14ac:dyDescent="0.15">
      <c r="A814" s="3">
        <v>40303</v>
      </c>
      <c r="B814" s="1">
        <v>2110.0500000000002</v>
      </c>
      <c r="C814" s="1">
        <v>2852.96</v>
      </c>
      <c r="D814" s="1">
        <v>4662.84</v>
      </c>
      <c r="E814" t="b">
        <f t="shared" si="12"/>
        <v>0</v>
      </c>
    </row>
    <row r="815" spans="1:5" x14ac:dyDescent="0.15">
      <c r="A815" s="3">
        <v>40304</v>
      </c>
      <c r="B815" s="1">
        <v>2007.01</v>
      </c>
      <c r="C815" s="1">
        <v>2711.48</v>
      </c>
      <c r="D815" s="1">
        <v>4533.8999999999996</v>
      </c>
      <c r="E815" t="b">
        <f t="shared" si="12"/>
        <v>0</v>
      </c>
    </row>
    <row r="816" spans="1:5" x14ac:dyDescent="0.15">
      <c r="A816" s="3">
        <v>40305</v>
      </c>
      <c r="B816" s="1">
        <v>1980.17</v>
      </c>
      <c r="C816" s="1">
        <v>2664.69</v>
      </c>
      <c r="D816" s="1">
        <v>4453.17</v>
      </c>
      <c r="E816" t="b">
        <f t="shared" si="12"/>
        <v>0</v>
      </c>
    </row>
    <row r="817" spans="1:5" x14ac:dyDescent="0.15">
      <c r="A817" s="3">
        <v>40308</v>
      </c>
      <c r="B817" s="1">
        <v>2007.52</v>
      </c>
      <c r="C817" s="1">
        <v>2701.6</v>
      </c>
      <c r="D817" s="1">
        <v>4367.2700000000004</v>
      </c>
      <c r="E817" t="b">
        <f t="shared" si="12"/>
        <v>0</v>
      </c>
    </row>
    <row r="818" spans="1:5" x14ac:dyDescent="0.15">
      <c r="A818" s="3">
        <v>40309</v>
      </c>
      <c r="B818" s="1">
        <v>1967.66</v>
      </c>
      <c r="C818" s="1">
        <v>2650.55</v>
      </c>
      <c r="D818" s="1">
        <v>4239.79</v>
      </c>
      <c r="E818" t="b">
        <f t="shared" si="12"/>
        <v>0</v>
      </c>
    </row>
    <row r="819" spans="1:5" x14ac:dyDescent="0.15">
      <c r="A819" s="3">
        <v>40310</v>
      </c>
      <c r="B819" s="1">
        <v>2001.13</v>
      </c>
      <c r="C819" s="1">
        <v>2685.94</v>
      </c>
      <c r="D819" s="1">
        <v>4134.5200000000004</v>
      </c>
      <c r="E819" t="b">
        <f t="shared" si="12"/>
        <v>0</v>
      </c>
    </row>
    <row r="820" spans="1:5" x14ac:dyDescent="0.15">
      <c r="A820" s="3">
        <v>40311</v>
      </c>
      <c r="B820" s="1">
        <v>2041.56</v>
      </c>
      <c r="C820" s="1">
        <v>2744.71</v>
      </c>
      <c r="D820" s="1">
        <v>4236.3999999999996</v>
      </c>
      <c r="E820" t="b">
        <f t="shared" si="12"/>
        <v>0</v>
      </c>
    </row>
    <row r="821" spans="1:5" x14ac:dyDescent="0.15">
      <c r="A821" s="3">
        <v>40312</v>
      </c>
      <c r="B821" s="1">
        <v>2019.73</v>
      </c>
      <c r="C821" s="1">
        <v>2717.01</v>
      </c>
      <c r="D821" s="1">
        <v>4257.8100000000004</v>
      </c>
      <c r="E821" t="b">
        <f t="shared" si="12"/>
        <v>0</v>
      </c>
    </row>
    <row r="822" spans="1:5" x14ac:dyDescent="0.15">
      <c r="A822" s="3">
        <v>40315</v>
      </c>
      <c r="B822" s="1">
        <v>1927.69</v>
      </c>
      <c r="C822" s="1">
        <v>2582.65</v>
      </c>
      <c r="D822" s="1">
        <v>3981.29</v>
      </c>
      <c r="E822" t="b">
        <f t="shared" si="12"/>
        <v>0</v>
      </c>
    </row>
    <row r="823" spans="1:5" x14ac:dyDescent="0.15">
      <c r="A823" s="3">
        <v>40316</v>
      </c>
      <c r="B823" s="1">
        <v>1968.37</v>
      </c>
      <c r="C823" s="1">
        <v>2641.5</v>
      </c>
      <c r="D823" s="1">
        <v>4007.42</v>
      </c>
      <c r="E823" t="b">
        <f t="shared" si="12"/>
        <v>0</v>
      </c>
    </row>
    <row r="824" spans="1:5" x14ac:dyDescent="0.15">
      <c r="A824" s="3">
        <v>40317</v>
      </c>
      <c r="B824" s="1">
        <v>1956.22</v>
      </c>
      <c r="C824" s="1">
        <v>2629.11</v>
      </c>
      <c r="D824" s="1">
        <v>4007.16</v>
      </c>
      <c r="E824" t="b">
        <f t="shared" si="12"/>
        <v>0</v>
      </c>
    </row>
    <row r="825" spans="1:5" x14ac:dyDescent="0.15">
      <c r="A825" s="3">
        <v>40318</v>
      </c>
      <c r="B825" s="1">
        <v>1925.24</v>
      </c>
      <c r="C825" s="1">
        <v>2594.7399999999998</v>
      </c>
      <c r="D825" s="1">
        <v>3918.58</v>
      </c>
      <c r="E825" t="b">
        <f t="shared" si="12"/>
        <v>0</v>
      </c>
    </row>
    <row r="826" spans="1:5" x14ac:dyDescent="0.15">
      <c r="A826" s="3">
        <v>40319</v>
      </c>
      <c r="B826" s="1">
        <v>1943.43</v>
      </c>
      <c r="C826" s="1">
        <v>2631.33</v>
      </c>
      <c r="D826" s="1">
        <v>3993.74</v>
      </c>
      <c r="E826" t="b">
        <f t="shared" si="12"/>
        <v>0</v>
      </c>
    </row>
    <row r="827" spans="1:5" x14ac:dyDescent="0.15">
      <c r="A827" s="3">
        <v>40322</v>
      </c>
      <c r="B827" s="1">
        <v>2007.76</v>
      </c>
      <c r="C827" s="1">
        <v>2720.86</v>
      </c>
      <c r="D827" s="1">
        <v>4179.3500000000004</v>
      </c>
      <c r="E827" t="b">
        <f t="shared" si="12"/>
        <v>0</v>
      </c>
    </row>
    <row r="828" spans="1:5" x14ac:dyDescent="0.15">
      <c r="A828" s="3">
        <v>40323</v>
      </c>
      <c r="B828" s="1">
        <v>1958.46</v>
      </c>
      <c r="C828" s="1">
        <v>2651.87</v>
      </c>
      <c r="D828" s="1">
        <v>4169.41</v>
      </c>
      <c r="E828" t="b">
        <f t="shared" si="12"/>
        <v>0</v>
      </c>
    </row>
    <row r="829" spans="1:5" x14ac:dyDescent="0.15">
      <c r="A829" s="3">
        <v>40324</v>
      </c>
      <c r="B829" s="1">
        <v>1957.94</v>
      </c>
      <c r="C829" s="1">
        <v>2651.71</v>
      </c>
      <c r="D829" s="1">
        <v>4182.71</v>
      </c>
      <c r="E829" t="b">
        <f t="shared" si="12"/>
        <v>0</v>
      </c>
    </row>
    <row r="830" spans="1:5" x14ac:dyDescent="0.15">
      <c r="A830" s="3">
        <v>40325</v>
      </c>
      <c r="B830" s="1">
        <v>1982.95</v>
      </c>
      <c r="C830" s="1">
        <v>2688.67</v>
      </c>
      <c r="D830" s="1">
        <v>4264.16</v>
      </c>
      <c r="E830" t="b">
        <f t="shared" si="12"/>
        <v>0</v>
      </c>
    </row>
    <row r="831" spans="1:5" x14ac:dyDescent="0.15">
      <c r="A831" s="3">
        <v>40326</v>
      </c>
      <c r="B831" s="1">
        <v>1973.62</v>
      </c>
      <c r="C831" s="1">
        <v>2675.69</v>
      </c>
      <c r="D831" s="1">
        <v>4281.09</v>
      </c>
      <c r="E831" t="b">
        <f t="shared" si="12"/>
        <v>0</v>
      </c>
    </row>
    <row r="832" spans="1:5" x14ac:dyDescent="0.15">
      <c r="A832" s="3">
        <v>40329</v>
      </c>
      <c r="B832" s="1">
        <v>1926.11</v>
      </c>
      <c r="C832" s="1">
        <v>2606.31</v>
      </c>
      <c r="D832" s="1">
        <v>4149.96</v>
      </c>
      <c r="E832" t="b">
        <f t="shared" si="12"/>
        <v>1</v>
      </c>
    </row>
    <row r="833" spans="1:5" x14ac:dyDescent="0.15">
      <c r="A833" s="3">
        <v>40330</v>
      </c>
      <c r="B833" s="1">
        <v>1911.43</v>
      </c>
      <c r="C833" s="1">
        <v>2581.84</v>
      </c>
      <c r="D833" s="1">
        <v>4061.45</v>
      </c>
      <c r="E833" t="b">
        <f t="shared" si="12"/>
        <v>0</v>
      </c>
    </row>
    <row r="834" spans="1:5" x14ac:dyDescent="0.15">
      <c r="A834" s="3">
        <v>40331</v>
      </c>
      <c r="B834" s="1">
        <v>1907.9</v>
      </c>
      <c r="C834" s="1">
        <v>2585.3200000000002</v>
      </c>
      <c r="D834" s="1">
        <v>4129.53</v>
      </c>
      <c r="E834" t="b">
        <f t="shared" si="12"/>
        <v>0</v>
      </c>
    </row>
    <row r="835" spans="1:5" x14ac:dyDescent="0.15">
      <c r="A835" s="3">
        <v>40332</v>
      </c>
      <c r="B835" s="1">
        <v>1895.15</v>
      </c>
      <c r="C835" s="1">
        <v>2566.66</v>
      </c>
      <c r="D835" s="1">
        <v>4098.8999999999996</v>
      </c>
      <c r="E835" t="b">
        <f t="shared" ref="E835:E898" si="13">MONTH(A835)&lt;&gt;MONTH(A836)</f>
        <v>0</v>
      </c>
    </row>
    <row r="836" spans="1:5" x14ac:dyDescent="0.15">
      <c r="A836" s="3">
        <v>40333</v>
      </c>
      <c r="B836" s="1">
        <v>1894.45</v>
      </c>
      <c r="C836" s="1">
        <v>2569.91</v>
      </c>
      <c r="D836" s="1">
        <v>4133.33</v>
      </c>
      <c r="E836" t="b">
        <f t="shared" si="13"/>
        <v>0</v>
      </c>
    </row>
    <row r="837" spans="1:5" x14ac:dyDescent="0.15">
      <c r="A837" s="3">
        <v>40336</v>
      </c>
      <c r="B837" s="1">
        <v>1853.36</v>
      </c>
      <c r="C837" s="1">
        <v>2515.87</v>
      </c>
      <c r="D837" s="1">
        <v>4119.62</v>
      </c>
      <c r="E837" t="b">
        <f t="shared" si="13"/>
        <v>0</v>
      </c>
    </row>
    <row r="838" spans="1:5" x14ac:dyDescent="0.15">
      <c r="A838" s="3">
        <v>40337</v>
      </c>
      <c r="B838" s="1">
        <v>1845.13</v>
      </c>
      <c r="C838" s="1">
        <v>2509.62</v>
      </c>
      <c r="D838" s="1">
        <v>4180.62</v>
      </c>
      <c r="E838" t="b">
        <f t="shared" si="13"/>
        <v>0</v>
      </c>
    </row>
    <row r="839" spans="1:5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  <c r="E839" t="b">
        <f t="shared" si="13"/>
        <v>0</v>
      </c>
    </row>
    <row r="840" spans="1:5" x14ac:dyDescent="0.15">
      <c r="A840" s="3">
        <v>40339</v>
      </c>
      <c r="B840" s="1">
        <v>1873.82</v>
      </c>
      <c r="C840" s="1">
        <v>2553.42</v>
      </c>
      <c r="D840" s="1">
        <v>4297.88</v>
      </c>
      <c r="E840" t="b">
        <f t="shared" si="13"/>
        <v>0</v>
      </c>
    </row>
    <row r="841" spans="1:5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  <c r="E841" t="b">
        <f t="shared" si="13"/>
        <v>0</v>
      </c>
    </row>
    <row r="842" spans="1:5" x14ac:dyDescent="0.15">
      <c r="A842" s="3">
        <v>40346</v>
      </c>
      <c r="B842" s="1">
        <v>1882.13</v>
      </c>
      <c r="C842" s="1">
        <v>2561.0100000000002</v>
      </c>
      <c r="D842" s="1">
        <v>4231.55</v>
      </c>
      <c r="E842" t="b">
        <f t="shared" si="13"/>
        <v>0</v>
      </c>
    </row>
    <row r="843" spans="1:5" x14ac:dyDescent="0.15">
      <c r="A843" s="3">
        <v>40347</v>
      </c>
      <c r="B843" s="1">
        <v>1870.87</v>
      </c>
      <c r="C843" s="1">
        <v>2537.94</v>
      </c>
      <c r="D843" s="1">
        <v>4067.74</v>
      </c>
      <c r="E843" t="b">
        <f t="shared" si="13"/>
        <v>0</v>
      </c>
    </row>
    <row r="844" spans="1:5" x14ac:dyDescent="0.15">
      <c r="A844" s="3">
        <v>40350</v>
      </c>
      <c r="B844" s="1">
        <v>1933.62</v>
      </c>
      <c r="C844" s="1">
        <v>2622.79</v>
      </c>
      <c r="D844" s="1">
        <v>4169.3599999999997</v>
      </c>
      <c r="E844" t="b">
        <f t="shared" si="13"/>
        <v>0</v>
      </c>
    </row>
    <row r="845" spans="1:5" x14ac:dyDescent="0.15">
      <c r="A845" s="3">
        <v>40351</v>
      </c>
      <c r="B845" s="1">
        <v>1930</v>
      </c>
      <c r="C845" s="1">
        <v>2621.46</v>
      </c>
      <c r="D845" s="1">
        <v>4207.43</v>
      </c>
      <c r="E845" t="b">
        <f t="shared" si="13"/>
        <v>0</v>
      </c>
    </row>
    <row r="846" spans="1:5" x14ac:dyDescent="0.15">
      <c r="A846" s="3">
        <v>40352</v>
      </c>
      <c r="B846" s="1">
        <v>1913.63</v>
      </c>
      <c r="C846" s="1">
        <v>2597.02</v>
      </c>
      <c r="D846" s="1">
        <v>4205.53</v>
      </c>
      <c r="E846" t="b">
        <f t="shared" si="13"/>
        <v>0</v>
      </c>
    </row>
    <row r="847" spans="1:5" x14ac:dyDescent="0.15">
      <c r="A847" s="3">
        <v>40353</v>
      </c>
      <c r="B847" s="1">
        <v>1914.65</v>
      </c>
      <c r="C847" s="1">
        <v>2597.69</v>
      </c>
      <c r="D847" s="1">
        <v>4207.91</v>
      </c>
      <c r="E847" t="b">
        <f t="shared" si="13"/>
        <v>0</v>
      </c>
    </row>
    <row r="848" spans="1:5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  <c r="E848" t="b">
        <f t="shared" si="13"/>
        <v>0</v>
      </c>
    </row>
    <row r="849" spans="1:5" x14ac:dyDescent="0.15">
      <c r="A849" s="3">
        <v>40357</v>
      </c>
      <c r="B849" s="1">
        <v>1910.47</v>
      </c>
      <c r="C849" s="1">
        <v>2576.91</v>
      </c>
      <c r="D849" s="1">
        <v>4053.19</v>
      </c>
      <c r="E849" t="b">
        <f t="shared" si="13"/>
        <v>0</v>
      </c>
    </row>
    <row r="850" spans="1:5" x14ac:dyDescent="0.15">
      <c r="A850" s="3">
        <v>40358</v>
      </c>
      <c r="B850" s="1">
        <v>1833.04</v>
      </c>
      <c r="C850" s="1">
        <v>2465.86</v>
      </c>
      <c r="D850" s="1">
        <v>3814.47</v>
      </c>
      <c r="E850" t="b">
        <f t="shared" si="13"/>
        <v>0</v>
      </c>
    </row>
    <row r="851" spans="1:5" x14ac:dyDescent="0.15">
      <c r="A851" s="3">
        <v>40359</v>
      </c>
      <c r="B851" s="1">
        <v>1819.11</v>
      </c>
      <c r="C851" s="1">
        <v>2444.9899999999998</v>
      </c>
      <c r="D851" s="1">
        <v>3732.65</v>
      </c>
      <c r="E851" t="b">
        <f t="shared" si="13"/>
        <v>1</v>
      </c>
    </row>
    <row r="852" spans="1:5" x14ac:dyDescent="0.15">
      <c r="A852" s="3">
        <v>40360</v>
      </c>
      <c r="B852" s="1">
        <v>1799.88</v>
      </c>
      <c r="C852" s="1">
        <v>2416.12</v>
      </c>
      <c r="D852" s="1">
        <v>3685.54</v>
      </c>
      <c r="E852" t="b">
        <f t="shared" si="13"/>
        <v>0</v>
      </c>
    </row>
    <row r="853" spans="1:5" x14ac:dyDescent="0.15">
      <c r="A853" s="3">
        <v>40361</v>
      </c>
      <c r="B853" s="1">
        <v>1812.58</v>
      </c>
      <c r="C853" s="1">
        <v>2432.14</v>
      </c>
      <c r="D853" s="1">
        <v>3659.95</v>
      </c>
      <c r="E853" t="b">
        <f t="shared" si="13"/>
        <v>0</v>
      </c>
    </row>
    <row r="854" spans="1:5" x14ac:dyDescent="0.15">
      <c r="A854" s="3">
        <v>40364</v>
      </c>
      <c r="B854" s="1">
        <v>1797.66</v>
      </c>
      <c r="C854" s="1">
        <v>2412.37</v>
      </c>
      <c r="D854" s="1">
        <v>3627.29</v>
      </c>
      <c r="E854" t="b">
        <f t="shared" si="13"/>
        <v>0</v>
      </c>
    </row>
    <row r="855" spans="1:5" x14ac:dyDescent="0.15">
      <c r="A855" s="3">
        <v>40365</v>
      </c>
      <c r="B855" s="1">
        <v>1826.4</v>
      </c>
      <c r="C855" s="1">
        <v>2453.2800000000002</v>
      </c>
      <c r="D855" s="1">
        <v>3738.74</v>
      </c>
      <c r="E855" t="b">
        <f t="shared" si="13"/>
        <v>0</v>
      </c>
    </row>
    <row r="856" spans="1:5" x14ac:dyDescent="0.15">
      <c r="A856" s="3">
        <v>40366</v>
      </c>
      <c r="B856" s="1">
        <v>1829.56</v>
      </c>
      <c r="C856" s="1">
        <v>2464.37</v>
      </c>
      <c r="D856" s="1">
        <v>3795.59</v>
      </c>
      <c r="E856" t="b">
        <f t="shared" si="13"/>
        <v>0</v>
      </c>
    </row>
    <row r="857" spans="1:5" x14ac:dyDescent="0.15">
      <c r="A857" s="3">
        <v>40367</v>
      </c>
      <c r="B857" s="1">
        <v>1828.13</v>
      </c>
      <c r="C857" s="1">
        <v>2460</v>
      </c>
      <c r="D857" s="1">
        <v>3773.37</v>
      </c>
      <c r="E857" t="b">
        <f t="shared" si="13"/>
        <v>0</v>
      </c>
    </row>
    <row r="858" spans="1:5" x14ac:dyDescent="0.15">
      <c r="A858" s="3">
        <v>40368</v>
      </c>
      <c r="B858" s="1">
        <v>1870.3</v>
      </c>
      <c r="C858" s="1">
        <v>2525.39</v>
      </c>
      <c r="D858" s="1">
        <v>3886.27</v>
      </c>
      <c r="E858" t="b">
        <f t="shared" si="13"/>
        <v>0</v>
      </c>
    </row>
    <row r="859" spans="1:5" x14ac:dyDescent="0.15">
      <c r="A859" s="3">
        <v>40371</v>
      </c>
      <c r="B859" s="1">
        <v>1887.67</v>
      </c>
      <c r="C859" s="1">
        <v>2552.42</v>
      </c>
      <c r="D859" s="1">
        <v>3934.18</v>
      </c>
      <c r="E859" t="b">
        <f t="shared" si="13"/>
        <v>0</v>
      </c>
    </row>
    <row r="860" spans="1:5" x14ac:dyDescent="0.15">
      <c r="A860" s="3">
        <v>40372</v>
      </c>
      <c r="B860" s="1">
        <v>1859.15</v>
      </c>
      <c r="C860" s="1">
        <v>2514.21</v>
      </c>
      <c r="D860" s="1">
        <v>3878.64</v>
      </c>
      <c r="E860" t="b">
        <f t="shared" si="13"/>
        <v>0</v>
      </c>
    </row>
    <row r="861" spans="1:5" x14ac:dyDescent="0.15">
      <c r="A861" s="3">
        <v>40373</v>
      </c>
      <c r="B861" s="1">
        <v>1873.04</v>
      </c>
      <c r="C861" s="1">
        <v>2530.88</v>
      </c>
      <c r="D861" s="1">
        <v>3916.17</v>
      </c>
      <c r="E861" t="b">
        <f t="shared" si="13"/>
        <v>0</v>
      </c>
    </row>
    <row r="862" spans="1:5" x14ac:dyDescent="0.15">
      <c r="A862" s="3">
        <v>40374</v>
      </c>
      <c r="B862" s="1">
        <v>1840.67</v>
      </c>
      <c r="C862" s="1">
        <v>2491.77</v>
      </c>
      <c r="D862" s="1">
        <v>3816.8</v>
      </c>
      <c r="E862" t="b">
        <f t="shared" si="13"/>
        <v>0</v>
      </c>
    </row>
    <row r="863" spans="1:5" x14ac:dyDescent="0.15">
      <c r="A863" s="3">
        <v>40375</v>
      </c>
      <c r="B863" s="1">
        <v>1839.22</v>
      </c>
      <c r="C863" s="1">
        <v>2496.1</v>
      </c>
      <c r="D863" s="1">
        <v>3841.83</v>
      </c>
      <c r="E863" t="b">
        <f t="shared" si="13"/>
        <v>0</v>
      </c>
    </row>
    <row r="864" spans="1:5" x14ac:dyDescent="0.15">
      <c r="A864" s="3">
        <v>40378</v>
      </c>
      <c r="B864" s="1">
        <v>1878.53</v>
      </c>
      <c r="C864" s="1">
        <v>2557.23</v>
      </c>
      <c r="D864" s="1">
        <v>3930.96</v>
      </c>
      <c r="E864" t="b">
        <f t="shared" si="13"/>
        <v>0</v>
      </c>
    </row>
    <row r="865" spans="1:5" x14ac:dyDescent="0.15">
      <c r="A865" s="3">
        <v>40379</v>
      </c>
      <c r="B865" s="1">
        <v>1909.96</v>
      </c>
      <c r="C865" s="1">
        <v>2605.34</v>
      </c>
      <c r="D865" s="1">
        <v>4053.19</v>
      </c>
      <c r="E865" t="b">
        <f t="shared" si="13"/>
        <v>0</v>
      </c>
    </row>
    <row r="866" spans="1:5" x14ac:dyDescent="0.15">
      <c r="A866" s="3">
        <v>40380</v>
      </c>
      <c r="B866" s="1">
        <v>1914.33</v>
      </c>
      <c r="C866" s="1">
        <v>2611.25</v>
      </c>
      <c r="D866" s="1">
        <v>4059.38</v>
      </c>
      <c r="E866" t="b">
        <f t="shared" si="13"/>
        <v>0</v>
      </c>
    </row>
    <row r="867" spans="1:5" x14ac:dyDescent="0.15">
      <c r="A867" s="3">
        <v>40381</v>
      </c>
      <c r="B867" s="1">
        <v>1933.88</v>
      </c>
      <c r="C867" s="1">
        <v>2640.02</v>
      </c>
      <c r="D867" s="1">
        <v>4125.25</v>
      </c>
      <c r="E867" t="b">
        <f t="shared" si="13"/>
        <v>0</v>
      </c>
    </row>
    <row r="868" spans="1:5" x14ac:dyDescent="0.15">
      <c r="A868" s="3">
        <v>40382</v>
      </c>
      <c r="B868" s="1">
        <v>1945.45</v>
      </c>
      <c r="C868" s="1">
        <v>2654.51</v>
      </c>
      <c r="D868" s="1">
        <v>4131.47</v>
      </c>
      <c r="E868" t="b">
        <f t="shared" si="13"/>
        <v>0</v>
      </c>
    </row>
    <row r="869" spans="1:5" x14ac:dyDescent="0.15">
      <c r="A869" s="3">
        <v>40385</v>
      </c>
      <c r="B869" s="1">
        <v>1951.87</v>
      </c>
      <c r="C869" s="1">
        <v>2663.73</v>
      </c>
      <c r="D869" s="1">
        <v>4188.47</v>
      </c>
      <c r="E869" t="b">
        <f t="shared" si="13"/>
        <v>0</v>
      </c>
    </row>
    <row r="870" spans="1:5" x14ac:dyDescent="0.15">
      <c r="A870" s="3">
        <v>40386</v>
      </c>
      <c r="B870" s="1">
        <v>1936.07</v>
      </c>
      <c r="C870" s="1">
        <v>2646.36</v>
      </c>
      <c r="D870" s="1">
        <v>4184.58</v>
      </c>
      <c r="E870" t="b">
        <f t="shared" si="13"/>
        <v>0</v>
      </c>
    </row>
    <row r="871" spans="1:5" x14ac:dyDescent="0.15">
      <c r="A871" s="3">
        <v>40387</v>
      </c>
      <c r="B871" s="1">
        <v>1983.63</v>
      </c>
      <c r="C871" s="1">
        <v>2713.22</v>
      </c>
      <c r="D871" s="1">
        <v>4266.8500000000004</v>
      </c>
      <c r="E871" t="b">
        <f t="shared" si="13"/>
        <v>0</v>
      </c>
    </row>
    <row r="872" spans="1:5" x14ac:dyDescent="0.15">
      <c r="A872" s="3">
        <v>40388</v>
      </c>
      <c r="B872" s="1">
        <v>1993.87</v>
      </c>
      <c r="C872" s="1">
        <v>2723.28</v>
      </c>
      <c r="D872" s="1">
        <v>4296.21</v>
      </c>
      <c r="E872" t="b">
        <f t="shared" si="13"/>
        <v>0</v>
      </c>
    </row>
    <row r="873" spans="1:5" x14ac:dyDescent="0.15">
      <c r="A873" s="3">
        <v>40389</v>
      </c>
      <c r="B873" s="1">
        <v>1986.76</v>
      </c>
      <c r="C873" s="1">
        <v>2712.59</v>
      </c>
      <c r="D873" s="1">
        <v>4299.05</v>
      </c>
      <c r="E873" t="b">
        <f t="shared" si="13"/>
        <v>1</v>
      </c>
    </row>
    <row r="874" spans="1:5" x14ac:dyDescent="0.15">
      <c r="A874" s="3">
        <v>40392</v>
      </c>
      <c r="B874" s="1">
        <v>2015.65</v>
      </c>
      <c r="C874" s="1">
        <v>2756.08</v>
      </c>
      <c r="D874" s="1">
        <v>4389.72</v>
      </c>
      <c r="E874" t="b">
        <f t="shared" si="13"/>
        <v>0</v>
      </c>
    </row>
    <row r="875" spans="1:5" x14ac:dyDescent="0.15">
      <c r="A875" s="3">
        <v>40393</v>
      </c>
      <c r="B875" s="1">
        <v>1978.41</v>
      </c>
      <c r="C875" s="1">
        <v>2708.23</v>
      </c>
      <c r="D875" s="1">
        <v>4320.95</v>
      </c>
      <c r="E875" t="b">
        <f t="shared" si="13"/>
        <v>0</v>
      </c>
    </row>
    <row r="876" spans="1:5" x14ac:dyDescent="0.15">
      <c r="A876" s="3">
        <v>40394</v>
      </c>
      <c r="B876" s="1">
        <v>1981.53</v>
      </c>
      <c r="C876" s="1">
        <v>2714.74</v>
      </c>
      <c r="D876" s="1">
        <v>4372.51</v>
      </c>
      <c r="E876" t="b">
        <f t="shared" si="13"/>
        <v>0</v>
      </c>
    </row>
    <row r="877" spans="1:5" x14ac:dyDescent="0.15">
      <c r="A877" s="3">
        <v>40395</v>
      </c>
      <c r="B877" s="1">
        <v>1954.34</v>
      </c>
      <c r="C877" s="1">
        <v>2680.33</v>
      </c>
      <c r="D877" s="1">
        <v>4396.12</v>
      </c>
      <c r="E877" t="b">
        <f t="shared" si="13"/>
        <v>0</v>
      </c>
    </row>
    <row r="878" spans="1:5" x14ac:dyDescent="0.15">
      <c r="A878" s="3">
        <v>40396</v>
      </c>
      <c r="B878" s="1">
        <v>1979.23</v>
      </c>
      <c r="C878" s="1">
        <v>2718.72</v>
      </c>
      <c r="D878" s="1">
        <v>4480.6499999999996</v>
      </c>
      <c r="E878" t="b">
        <f t="shared" si="13"/>
        <v>0</v>
      </c>
    </row>
    <row r="879" spans="1:5" x14ac:dyDescent="0.15">
      <c r="A879" s="3">
        <v>40399</v>
      </c>
      <c r="B879" s="1">
        <v>1988.02</v>
      </c>
      <c r="C879" s="1">
        <v>2732.36</v>
      </c>
      <c r="D879" s="1">
        <v>4549.79</v>
      </c>
      <c r="E879" t="b">
        <f t="shared" si="13"/>
        <v>0</v>
      </c>
    </row>
    <row r="880" spans="1:5" x14ac:dyDescent="0.15">
      <c r="A880" s="3">
        <v>40400</v>
      </c>
      <c r="B880" s="1">
        <v>1934.59</v>
      </c>
      <c r="C880" s="1">
        <v>2656.39</v>
      </c>
      <c r="D880" s="1">
        <v>4385.8100000000004</v>
      </c>
      <c r="E880" t="b">
        <f t="shared" si="13"/>
        <v>0</v>
      </c>
    </row>
    <row r="881" spans="1:5" x14ac:dyDescent="0.15">
      <c r="A881" s="3">
        <v>40401</v>
      </c>
      <c r="B881" s="1">
        <v>1939.84</v>
      </c>
      <c r="C881" s="1">
        <v>2667.72</v>
      </c>
      <c r="D881" s="1">
        <v>4439.1099999999997</v>
      </c>
      <c r="E881" t="b">
        <f t="shared" si="13"/>
        <v>0</v>
      </c>
    </row>
    <row r="882" spans="1:5" x14ac:dyDescent="0.15">
      <c r="A882" s="3">
        <v>40402</v>
      </c>
      <c r="B882" s="1">
        <v>1914.45</v>
      </c>
      <c r="C882" s="1">
        <v>2634.21</v>
      </c>
      <c r="D882" s="1">
        <v>4388.62</v>
      </c>
      <c r="E882" t="b">
        <f t="shared" si="13"/>
        <v>0</v>
      </c>
    </row>
    <row r="883" spans="1:5" x14ac:dyDescent="0.15">
      <c r="A883" s="3">
        <v>40403</v>
      </c>
      <c r="B883" s="1">
        <v>1930.67</v>
      </c>
      <c r="C883" s="1">
        <v>2665.44</v>
      </c>
      <c r="D883" s="1">
        <v>4471.54</v>
      </c>
      <c r="E883" t="b">
        <f t="shared" si="13"/>
        <v>0</v>
      </c>
    </row>
    <row r="884" spans="1:5" x14ac:dyDescent="0.15">
      <c r="A884" s="3">
        <v>40406</v>
      </c>
      <c r="B884" s="1">
        <v>1971.29</v>
      </c>
      <c r="C884" s="1">
        <v>2726.06</v>
      </c>
      <c r="D884" s="1">
        <v>4573.42</v>
      </c>
      <c r="E884" t="b">
        <f t="shared" si="13"/>
        <v>0</v>
      </c>
    </row>
    <row r="885" spans="1:5" x14ac:dyDescent="0.15">
      <c r="A885" s="3">
        <v>40407</v>
      </c>
      <c r="B885" s="1">
        <v>1979.79</v>
      </c>
      <c r="C885" s="1">
        <v>2745.7</v>
      </c>
      <c r="D885" s="1">
        <v>4618.33</v>
      </c>
      <c r="E885" t="b">
        <f t="shared" si="13"/>
        <v>0</v>
      </c>
    </row>
    <row r="886" spans="1:5" x14ac:dyDescent="0.15">
      <c r="A886" s="3">
        <v>40408</v>
      </c>
      <c r="B886" s="1">
        <v>1974.66</v>
      </c>
      <c r="C886" s="1">
        <v>2739.74</v>
      </c>
      <c r="D886" s="1">
        <v>4611.6499999999996</v>
      </c>
      <c r="E886" t="b">
        <f t="shared" si="13"/>
        <v>0</v>
      </c>
    </row>
    <row r="887" spans="1:5" x14ac:dyDescent="0.15">
      <c r="A887" s="3">
        <v>40409</v>
      </c>
      <c r="B887" s="1">
        <v>1994.16</v>
      </c>
      <c r="C887" s="1">
        <v>2761.74</v>
      </c>
      <c r="D887" s="1">
        <v>4621.57</v>
      </c>
      <c r="E887" t="b">
        <f t="shared" si="13"/>
        <v>0</v>
      </c>
    </row>
    <row r="888" spans="1:5" x14ac:dyDescent="0.15">
      <c r="A888" s="3">
        <v>40410</v>
      </c>
      <c r="B888" s="1">
        <v>1967.06</v>
      </c>
      <c r="C888" s="1">
        <v>2719.06</v>
      </c>
      <c r="D888" s="1">
        <v>4522.6099999999997</v>
      </c>
      <c r="E888" t="b">
        <f t="shared" si="13"/>
        <v>0</v>
      </c>
    </row>
    <row r="889" spans="1:5" x14ac:dyDescent="0.15">
      <c r="A889" s="3">
        <v>40413</v>
      </c>
      <c r="B889" s="1">
        <v>1962.78</v>
      </c>
      <c r="C889" s="1">
        <v>2714.33</v>
      </c>
      <c r="D889" s="1">
        <v>4565.87</v>
      </c>
      <c r="E889" t="b">
        <f t="shared" si="13"/>
        <v>0</v>
      </c>
    </row>
    <row r="890" spans="1:5" x14ac:dyDescent="0.15">
      <c r="A890" s="3">
        <v>40414</v>
      </c>
      <c r="B890" s="1">
        <v>1960.05</v>
      </c>
      <c r="C890" s="1">
        <v>2721.77</v>
      </c>
      <c r="D890" s="1">
        <v>4626.3500000000004</v>
      </c>
      <c r="E890" t="b">
        <f t="shared" si="13"/>
        <v>0</v>
      </c>
    </row>
    <row r="891" spans="1:5" x14ac:dyDescent="0.15">
      <c r="A891" s="3">
        <v>40415</v>
      </c>
      <c r="B891" s="1">
        <v>1915</v>
      </c>
      <c r="C891" s="1">
        <v>2659.02</v>
      </c>
      <c r="D891" s="1">
        <v>4534.71</v>
      </c>
      <c r="E891" t="b">
        <f t="shared" si="13"/>
        <v>0</v>
      </c>
    </row>
    <row r="892" spans="1:5" x14ac:dyDescent="0.15">
      <c r="A892" s="3">
        <v>40416</v>
      </c>
      <c r="B892" s="1">
        <v>1914.64</v>
      </c>
      <c r="C892" s="1">
        <v>2661.52</v>
      </c>
      <c r="D892" s="1">
        <v>4562.3500000000004</v>
      </c>
      <c r="E892" t="b">
        <f t="shared" si="13"/>
        <v>0</v>
      </c>
    </row>
    <row r="893" spans="1:5" x14ac:dyDescent="0.15">
      <c r="A893" s="3">
        <v>40417</v>
      </c>
      <c r="B893" s="1">
        <v>1917.58</v>
      </c>
      <c r="C893" s="1">
        <v>2666.77</v>
      </c>
      <c r="D893" s="1">
        <v>4585.51</v>
      </c>
      <c r="E893" t="b">
        <f t="shared" si="13"/>
        <v>0</v>
      </c>
    </row>
    <row r="894" spans="1:5" x14ac:dyDescent="0.15">
      <c r="A894" s="3">
        <v>40420</v>
      </c>
      <c r="B894" s="1">
        <v>1942.56</v>
      </c>
      <c r="C894" s="1">
        <v>2710.3</v>
      </c>
      <c r="D894" s="1">
        <v>4705.88</v>
      </c>
      <c r="E894" t="b">
        <f t="shared" si="13"/>
        <v>0</v>
      </c>
    </row>
    <row r="895" spans="1:5" x14ac:dyDescent="0.15">
      <c r="A895" s="3">
        <v>40421</v>
      </c>
      <c r="B895" s="1">
        <v>1923.91</v>
      </c>
      <c r="C895" s="1">
        <v>2691.32</v>
      </c>
      <c r="D895" s="1">
        <v>4755.8500000000004</v>
      </c>
      <c r="E895" t="b">
        <f t="shared" si="13"/>
        <v>1</v>
      </c>
    </row>
    <row r="896" spans="1:5" x14ac:dyDescent="0.15">
      <c r="A896" s="3">
        <v>40422</v>
      </c>
      <c r="B896" s="1">
        <v>1917.33</v>
      </c>
      <c r="C896" s="1">
        <v>2683.49</v>
      </c>
      <c r="D896" s="1">
        <v>4698.7299999999996</v>
      </c>
      <c r="E896" t="b">
        <f t="shared" si="13"/>
        <v>0</v>
      </c>
    </row>
    <row r="897" spans="1:5" x14ac:dyDescent="0.15">
      <c r="A897" s="3">
        <v>40423</v>
      </c>
      <c r="B897" s="1">
        <v>1935.92</v>
      </c>
      <c r="C897" s="1">
        <v>2710.98</v>
      </c>
      <c r="D897" s="1">
        <v>4802.2700000000004</v>
      </c>
      <c r="E897" t="b">
        <f t="shared" si="13"/>
        <v>0</v>
      </c>
    </row>
    <row r="898" spans="1:5" x14ac:dyDescent="0.15">
      <c r="A898" s="3">
        <v>40424</v>
      </c>
      <c r="B898" s="1">
        <v>1929.19</v>
      </c>
      <c r="C898" s="1">
        <v>2704.31</v>
      </c>
      <c r="D898" s="1">
        <v>4845.91</v>
      </c>
      <c r="E898" t="b">
        <f t="shared" si="13"/>
        <v>0</v>
      </c>
    </row>
    <row r="899" spans="1:5" x14ac:dyDescent="0.15">
      <c r="A899" s="3">
        <v>40427</v>
      </c>
      <c r="B899" s="1">
        <v>1975.68</v>
      </c>
      <c r="C899" s="1">
        <v>2765.63</v>
      </c>
      <c r="D899" s="1">
        <v>4824.3100000000004</v>
      </c>
      <c r="E899" t="b">
        <f t="shared" ref="E899:E962" si="14">MONTH(A899)&lt;&gt;MONTH(A900)</f>
        <v>0</v>
      </c>
    </row>
    <row r="900" spans="1:5" x14ac:dyDescent="0.15">
      <c r="A900" s="3">
        <v>40428</v>
      </c>
      <c r="B900" s="1">
        <v>1973.14</v>
      </c>
      <c r="C900" s="1">
        <v>2764.7</v>
      </c>
      <c r="D900" s="1">
        <v>4865.78</v>
      </c>
      <c r="E900" t="b">
        <f t="shared" si="14"/>
        <v>0</v>
      </c>
    </row>
    <row r="901" spans="1:5" x14ac:dyDescent="0.15">
      <c r="A901" s="3">
        <v>40429</v>
      </c>
      <c r="B901" s="1">
        <v>1956.33</v>
      </c>
      <c r="C901" s="1">
        <v>2750.09</v>
      </c>
      <c r="D901" s="1">
        <v>4905.63</v>
      </c>
      <c r="E901" t="b">
        <f t="shared" si="14"/>
        <v>0</v>
      </c>
    </row>
    <row r="902" spans="1:5" x14ac:dyDescent="0.15">
      <c r="A902" s="3">
        <v>40430</v>
      </c>
      <c r="B902" s="1">
        <v>1918.29</v>
      </c>
      <c r="C902" s="1">
        <v>2692.79</v>
      </c>
      <c r="D902" s="1">
        <v>4837.0200000000004</v>
      </c>
      <c r="E902" t="b">
        <f t="shared" si="14"/>
        <v>0</v>
      </c>
    </row>
    <row r="903" spans="1:5" x14ac:dyDescent="0.15">
      <c r="A903" s="3">
        <v>40431</v>
      </c>
      <c r="B903" s="1">
        <v>1915.64</v>
      </c>
      <c r="C903" s="1">
        <v>2691.02</v>
      </c>
      <c r="D903" s="1">
        <v>4886.05</v>
      </c>
      <c r="E903" t="b">
        <f t="shared" si="14"/>
        <v>0</v>
      </c>
    </row>
    <row r="904" spans="1:5" x14ac:dyDescent="0.15">
      <c r="A904" s="3">
        <v>40434</v>
      </c>
      <c r="B904" s="1">
        <v>1922.14</v>
      </c>
      <c r="C904" s="1">
        <v>2709.01</v>
      </c>
      <c r="D904" s="1">
        <v>4967.47</v>
      </c>
      <c r="E904" t="b">
        <f t="shared" si="14"/>
        <v>0</v>
      </c>
    </row>
    <row r="905" spans="1:5" x14ac:dyDescent="0.15">
      <c r="A905" s="3">
        <v>40435</v>
      </c>
      <c r="B905" s="1">
        <v>1925.01</v>
      </c>
      <c r="C905" s="1">
        <v>2713.2</v>
      </c>
      <c r="D905" s="1">
        <v>4982.8599999999997</v>
      </c>
      <c r="E905" t="b">
        <f t="shared" si="14"/>
        <v>0</v>
      </c>
    </row>
    <row r="906" spans="1:5" x14ac:dyDescent="0.15">
      <c r="A906" s="3">
        <v>40436</v>
      </c>
      <c r="B906" s="1">
        <v>1893.03</v>
      </c>
      <c r="C906" s="1">
        <v>2665.14</v>
      </c>
      <c r="D906" s="1">
        <v>4888.01</v>
      </c>
      <c r="E906" t="b">
        <f t="shared" si="14"/>
        <v>0</v>
      </c>
    </row>
    <row r="907" spans="1:5" x14ac:dyDescent="0.15">
      <c r="A907" s="3">
        <v>40437</v>
      </c>
      <c r="B907" s="1">
        <v>1858.45</v>
      </c>
      <c r="C907" s="1">
        <v>2614.29</v>
      </c>
      <c r="D907" s="1">
        <v>4766.8500000000004</v>
      </c>
      <c r="E907" t="b">
        <f t="shared" si="14"/>
        <v>0</v>
      </c>
    </row>
    <row r="908" spans="1:5" x14ac:dyDescent="0.15">
      <c r="A908" s="3">
        <v>40438</v>
      </c>
      <c r="B908" s="1">
        <v>1857.31</v>
      </c>
      <c r="C908" s="1">
        <v>2614.79</v>
      </c>
      <c r="D908" s="1">
        <v>4767.4799999999996</v>
      </c>
      <c r="E908" t="b">
        <f t="shared" si="14"/>
        <v>0</v>
      </c>
    </row>
    <row r="909" spans="1:5" x14ac:dyDescent="0.15">
      <c r="A909" s="3">
        <v>40441</v>
      </c>
      <c r="B909" s="1">
        <v>1860.85</v>
      </c>
      <c r="C909" s="1">
        <v>2614.81</v>
      </c>
      <c r="D909" s="1">
        <v>4695.95</v>
      </c>
      <c r="E909" t="b">
        <f t="shared" si="14"/>
        <v>0</v>
      </c>
    </row>
    <row r="910" spans="1:5" x14ac:dyDescent="0.15">
      <c r="A910" s="3">
        <v>40442</v>
      </c>
      <c r="B910" s="1">
        <v>1864.41</v>
      </c>
      <c r="C910" s="1">
        <v>2623.58</v>
      </c>
      <c r="D910" s="1">
        <v>4677.68</v>
      </c>
      <c r="E910" t="b">
        <f t="shared" si="14"/>
        <v>0</v>
      </c>
    </row>
    <row r="911" spans="1:5" x14ac:dyDescent="0.15">
      <c r="A911" s="3">
        <v>40448</v>
      </c>
      <c r="B911" s="1">
        <v>1881.55</v>
      </c>
      <c r="C911" s="1">
        <v>2653.46</v>
      </c>
      <c r="D911" s="1">
        <v>4801.46</v>
      </c>
      <c r="E911" t="b">
        <f t="shared" si="14"/>
        <v>0</v>
      </c>
    </row>
    <row r="912" spans="1:5" x14ac:dyDescent="0.15">
      <c r="A912" s="3">
        <v>40449</v>
      </c>
      <c r="B912" s="1">
        <v>1863.88</v>
      </c>
      <c r="C912" s="1">
        <v>2625.85</v>
      </c>
      <c r="D912" s="1">
        <v>4785.7</v>
      </c>
      <c r="E912" t="b">
        <f t="shared" si="14"/>
        <v>0</v>
      </c>
    </row>
    <row r="913" spans="1:5" x14ac:dyDescent="0.15">
      <c r="A913" s="3">
        <v>40450</v>
      </c>
      <c r="B913" s="1">
        <v>1868.75</v>
      </c>
      <c r="C913" s="1">
        <v>2626.22</v>
      </c>
      <c r="D913" s="1">
        <v>4720.63</v>
      </c>
      <c r="E913" t="b">
        <f t="shared" si="14"/>
        <v>0</v>
      </c>
    </row>
    <row r="914" spans="1:5" x14ac:dyDescent="0.15">
      <c r="A914" s="3">
        <v>40451</v>
      </c>
      <c r="B914" s="1">
        <v>1913.11</v>
      </c>
      <c r="C914" s="1">
        <v>2683.14</v>
      </c>
      <c r="D914" s="1">
        <v>4785.49</v>
      </c>
      <c r="E914" t="b">
        <f t="shared" si="14"/>
        <v>1</v>
      </c>
    </row>
    <row r="915" spans="1:5" x14ac:dyDescent="0.15">
      <c r="A915" s="3">
        <v>40459</v>
      </c>
      <c r="B915" s="1">
        <v>1990.01</v>
      </c>
      <c r="C915" s="1">
        <v>2789.09</v>
      </c>
      <c r="D915" s="1">
        <v>4899.57</v>
      </c>
      <c r="E915" t="b">
        <f t="shared" si="14"/>
        <v>0</v>
      </c>
    </row>
    <row r="916" spans="1:5" x14ac:dyDescent="0.15">
      <c r="A916" s="3">
        <v>40462</v>
      </c>
      <c r="B916" s="1">
        <v>2066.9499999999998</v>
      </c>
      <c r="C916" s="1">
        <v>2887.75</v>
      </c>
      <c r="D916" s="1">
        <v>4922.59</v>
      </c>
      <c r="E916" t="b">
        <f t="shared" si="14"/>
        <v>0</v>
      </c>
    </row>
    <row r="917" spans="1:5" x14ac:dyDescent="0.15">
      <c r="A917" s="3">
        <v>40463</v>
      </c>
      <c r="B917" s="1">
        <v>2091.7800000000002</v>
      </c>
      <c r="C917" s="1">
        <v>2921.11</v>
      </c>
      <c r="D917" s="1">
        <v>4950.26</v>
      </c>
      <c r="E917" t="b">
        <f t="shared" si="14"/>
        <v>0</v>
      </c>
    </row>
    <row r="918" spans="1:5" x14ac:dyDescent="0.15">
      <c r="A918" s="3">
        <v>40464</v>
      </c>
      <c r="B918" s="1">
        <v>2125.61</v>
      </c>
      <c r="C918" s="1">
        <v>2972.54</v>
      </c>
      <c r="D918" s="1">
        <v>4968.83</v>
      </c>
      <c r="E918" t="b">
        <f t="shared" si="14"/>
        <v>0</v>
      </c>
    </row>
    <row r="919" spans="1:5" x14ac:dyDescent="0.15">
      <c r="A919" s="3">
        <v>40465</v>
      </c>
      <c r="B919" s="1">
        <v>2160.84</v>
      </c>
      <c r="C919" s="1">
        <v>3003.44</v>
      </c>
      <c r="D919" s="1">
        <v>4809.47</v>
      </c>
      <c r="E919" t="b">
        <f t="shared" si="14"/>
        <v>0</v>
      </c>
    </row>
    <row r="920" spans="1:5" x14ac:dyDescent="0.15">
      <c r="A920" s="3">
        <v>40466</v>
      </c>
      <c r="B920" s="1">
        <v>2254.39</v>
      </c>
      <c r="C920" s="1">
        <v>3122.81</v>
      </c>
      <c r="D920" s="1">
        <v>4789.4799999999996</v>
      </c>
      <c r="E920" t="b">
        <f t="shared" si="14"/>
        <v>0</v>
      </c>
    </row>
    <row r="921" spans="1:5" x14ac:dyDescent="0.15">
      <c r="A921" s="3">
        <v>40469</v>
      </c>
      <c r="B921" s="1">
        <v>2241.7199999999998</v>
      </c>
      <c r="C921" s="1">
        <v>3107.42</v>
      </c>
      <c r="D921" s="1">
        <v>4708.41</v>
      </c>
      <c r="E921" t="b">
        <f t="shared" si="14"/>
        <v>0</v>
      </c>
    </row>
    <row r="922" spans="1:5" x14ac:dyDescent="0.15">
      <c r="A922" s="3">
        <v>40470</v>
      </c>
      <c r="B922" s="1">
        <v>2278.35</v>
      </c>
      <c r="C922" s="1">
        <v>3167.81</v>
      </c>
      <c r="D922" s="1">
        <v>4865.7</v>
      </c>
      <c r="E922" t="b">
        <f t="shared" si="14"/>
        <v>0</v>
      </c>
    </row>
    <row r="923" spans="1:5" x14ac:dyDescent="0.15">
      <c r="A923" s="3">
        <v>40471</v>
      </c>
      <c r="B923" s="1">
        <v>2285.21</v>
      </c>
      <c r="C923" s="1">
        <v>3185.07</v>
      </c>
      <c r="D923" s="1">
        <v>4892.28</v>
      </c>
      <c r="E923" t="b">
        <f t="shared" si="14"/>
        <v>0</v>
      </c>
    </row>
    <row r="924" spans="1:5" x14ac:dyDescent="0.15">
      <c r="A924" s="3">
        <v>40472</v>
      </c>
      <c r="B924" s="1">
        <v>2245.25</v>
      </c>
      <c r="C924" s="1">
        <v>3139.98</v>
      </c>
      <c r="D924" s="1">
        <v>4930.62</v>
      </c>
      <c r="E924" t="b">
        <f t="shared" si="14"/>
        <v>0</v>
      </c>
    </row>
    <row r="925" spans="1:5" x14ac:dyDescent="0.15">
      <c r="A925" s="3">
        <v>40473</v>
      </c>
      <c r="B925" s="1">
        <v>2231.06</v>
      </c>
      <c r="C925" s="1">
        <v>3131.92</v>
      </c>
      <c r="D925" s="1">
        <v>4985.8500000000004</v>
      </c>
      <c r="E925" t="b">
        <f t="shared" si="14"/>
        <v>0</v>
      </c>
    </row>
    <row r="926" spans="1:5" x14ac:dyDescent="0.15">
      <c r="A926" s="3">
        <v>40476</v>
      </c>
      <c r="B926" s="1">
        <v>2294.4499999999998</v>
      </c>
      <c r="C926" s="1">
        <v>3228.57</v>
      </c>
      <c r="D926" s="1">
        <v>5107.28</v>
      </c>
      <c r="E926" t="b">
        <f t="shared" si="14"/>
        <v>0</v>
      </c>
    </row>
    <row r="927" spans="1:5" x14ac:dyDescent="0.15">
      <c r="A927" s="3">
        <v>40477</v>
      </c>
      <c r="B927" s="1">
        <v>2272.21</v>
      </c>
      <c r="C927" s="1">
        <v>3205.16</v>
      </c>
      <c r="D927" s="1">
        <v>5158.05</v>
      </c>
      <c r="E927" t="b">
        <f t="shared" si="14"/>
        <v>0</v>
      </c>
    </row>
    <row r="928" spans="1:5" x14ac:dyDescent="0.15">
      <c r="A928" s="3">
        <v>40478</v>
      </c>
      <c r="B928" s="1">
        <v>2225.37</v>
      </c>
      <c r="C928" s="1">
        <v>3144.33</v>
      </c>
      <c r="D928" s="1">
        <v>5124.13</v>
      </c>
      <c r="E928" t="b">
        <f t="shared" si="14"/>
        <v>0</v>
      </c>
    </row>
    <row r="929" spans="1:5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  <c r="E929" t="b">
        <f t="shared" si="14"/>
        <v>0</v>
      </c>
    </row>
    <row r="930" spans="1:5" x14ac:dyDescent="0.15">
      <c r="A930" s="3">
        <v>40480</v>
      </c>
      <c r="B930" s="1">
        <v>2189.48</v>
      </c>
      <c r="C930" s="1">
        <v>3102.58</v>
      </c>
      <c r="D930" s="1">
        <v>5211.5200000000004</v>
      </c>
      <c r="E930" t="b">
        <f t="shared" si="14"/>
        <v>1</v>
      </c>
    </row>
    <row r="931" spans="1:5" x14ac:dyDescent="0.15">
      <c r="A931" s="3">
        <v>40483</v>
      </c>
      <c r="B931" s="1">
        <v>2238.4699999999998</v>
      </c>
      <c r="C931" s="1">
        <v>3177.82</v>
      </c>
      <c r="D931" s="1">
        <v>5362.95</v>
      </c>
      <c r="E931" t="b">
        <f t="shared" si="14"/>
        <v>0</v>
      </c>
    </row>
    <row r="932" spans="1:5" x14ac:dyDescent="0.15">
      <c r="A932" s="3">
        <v>40484</v>
      </c>
      <c r="B932" s="1">
        <v>2231.6999999999998</v>
      </c>
      <c r="C932" s="1">
        <v>3166.61</v>
      </c>
      <c r="D932" s="1">
        <v>5343.49</v>
      </c>
      <c r="E932" t="b">
        <f t="shared" si="14"/>
        <v>0</v>
      </c>
    </row>
    <row r="933" spans="1:5" x14ac:dyDescent="0.15">
      <c r="A933" s="3">
        <v>40485</v>
      </c>
      <c r="B933" s="1">
        <v>2226.4699999999998</v>
      </c>
      <c r="C933" s="1">
        <v>3147.53</v>
      </c>
      <c r="D933" s="1">
        <v>5271.82</v>
      </c>
      <c r="E933" t="b">
        <f t="shared" si="14"/>
        <v>0</v>
      </c>
    </row>
    <row r="934" spans="1:5" x14ac:dyDescent="0.15">
      <c r="A934" s="3">
        <v>40486</v>
      </c>
      <c r="B934" s="1">
        <v>2254.7600000000002</v>
      </c>
      <c r="C934" s="1">
        <v>3189.64</v>
      </c>
      <c r="D934" s="1">
        <v>5392.56</v>
      </c>
      <c r="E934" t="b">
        <f t="shared" si="14"/>
        <v>0</v>
      </c>
    </row>
    <row r="935" spans="1:5" x14ac:dyDescent="0.15">
      <c r="A935" s="3">
        <v>40487</v>
      </c>
      <c r="B935" s="1">
        <v>2279</v>
      </c>
      <c r="C935" s="1">
        <v>3219.76</v>
      </c>
      <c r="D935" s="1">
        <v>5473.11</v>
      </c>
      <c r="E935" t="b">
        <f t="shared" si="14"/>
        <v>0</v>
      </c>
    </row>
    <row r="936" spans="1:5" x14ac:dyDescent="0.15">
      <c r="A936" s="3">
        <v>40490</v>
      </c>
      <c r="B936" s="1">
        <v>2289.96</v>
      </c>
      <c r="C936" s="1">
        <v>3238.25</v>
      </c>
      <c r="D936" s="1">
        <v>5598.49</v>
      </c>
      <c r="E936" t="b">
        <f t="shared" si="14"/>
        <v>0</v>
      </c>
    </row>
    <row r="937" spans="1:5" x14ac:dyDescent="0.15">
      <c r="A937" s="3">
        <v>40491</v>
      </c>
      <c r="B937" s="1">
        <v>2257.35</v>
      </c>
      <c r="C937" s="1">
        <v>3196.93</v>
      </c>
      <c r="D937" s="1">
        <v>5635.75</v>
      </c>
      <c r="E937" t="b">
        <f t="shared" si="14"/>
        <v>0</v>
      </c>
    </row>
    <row r="938" spans="1:5" x14ac:dyDescent="0.15">
      <c r="A938" s="3">
        <v>40492</v>
      </c>
      <c r="B938" s="1">
        <v>2226.16</v>
      </c>
      <c r="C938" s="1">
        <v>3158.49</v>
      </c>
      <c r="D938" s="1">
        <v>5651.39</v>
      </c>
      <c r="E938" t="b">
        <f t="shared" si="14"/>
        <v>0</v>
      </c>
    </row>
    <row r="939" spans="1:5" x14ac:dyDescent="0.15">
      <c r="A939" s="3">
        <v>40493</v>
      </c>
      <c r="B939" s="1">
        <v>2252.2800000000002</v>
      </c>
      <c r="C939" s="1">
        <v>3187.64</v>
      </c>
      <c r="D939" s="1">
        <v>5596.38</v>
      </c>
      <c r="E939" t="b">
        <f t="shared" si="14"/>
        <v>0</v>
      </c>
    </row>
    <row r="940" spans="1:5" x14ac:dyDescent="0.15">
      <c r="A940" s="3">
        <v>40494</v>
      </c>
      <c r="B940" s="1">
        <v>2130.58</v>
      </c>
      <c r="C940" s="1">
        <v>3001.68</v>
      </c>
      <c r="D940" s="1">
        <v>5227.25</v>
      </c>
      <c r="E940" t="b">
        <f t="shared" si="14"/>
        <v>0</v>
      </c>
    </row>
    <row r="941" spans="1:5" x14ac:dyDescent="0.15">
      <c r="A941" s="3">
        <v>40497</v>
      </c>
      <c r="B941" s="1">
        <v>2126.6999999999998</v>
      </c>
      <c r="C941" s="1">
        <v>3004.56</v>
      </c>
      <c r="D941" s="1">
        <v>5367.21</v>
      </c>
      <c r="E941" t="b">
        <f t="shared" si="14"/>
        <v>0</v>
      </c>
    </row>
    <row r="942" spans="1:5" x14ac:dyDescent="0.15">
      <c r="A942" s="3">
        <v>40498</v>
      </c>
      <c r="B942" s="1">
        <v>2032.5</v>
      </c>
      <c r="C942" s="1">
        <v>2875.42</v>
      </c>
      <c r="D942" s="1">
        <v>5197.37</v>
      </c>
      <c r="E942" t="b">
        <f t="shared" si="14"/>
        <v>0</v>
      </c>
    </row>
    <row r="943" spans="1:5" x14ac:dyDescent="0.15">
      <c r="A943" s="3">
        <v>40499</v>
      </c>
      <c r="B943" s="1">
        <v>2013.61</v>
      </c>
      <c r="C943" s="1">
        <v>2832.7</v>
      </c>
      <c r="D943" s="1">
        <v>5001.9399999999996</v>
      </c>
      <c r="E943" t="b">
        <f t="shared" si="14"/>
        <v>0</v>
      </c>
    </row>
    <row r="944" spans="1:5" x14ac:dyDescent="0.15">
      <c r="A944" s="3">
        <v>40500</v>
      </c>
      <c r="B944" s="1">
        <v>2037.46</v>
      </c>
      <c r="C944" s="1">
        <v>2869.75</v>
      </c>
      <c r="D944" s="1">
        <v>5080.88</v>
      </c>
      <c r="E944" t="b">
        <f t="shared" si="14"/>
        <v>0</v>
      </c>
    </row>
    <row r="945" spans="1:5" x14ac:dyDescent="0.15">
      <c r="A945" s="3">
        <v>40501</v>
      </c>
      <c r="B945" s="1">
        <v>2039.44</v>
      </c>
      <c r="C945" s="1">
        <v>2886.44</v>
      </c>
      <c r="D945" s="1">
        <v>5236.57</v>
      </c>
      <c r="E945" t="b">
        <f t="shared" si="14"/>
        <v>0</v>
      </c>
    </row>
    <row r="946" spans="1:5" x14ac:dyDescent="0.15">
      <c r="A946" s="3">
        <v>40504</v>
      </c>
      <c r="B946" s="1">
        <v>2019.67</v>
      </c>
      <c r="C946" s="1">
        <v>2867.68</v>
      </c>
      <c r="D946" s="1">
        <v>5332.61</v>
      </c>
      <c r="E946" t="b">
        <f t="shared" si="14"/>
        <v>0</v>
      </c>
    </row>
    <row r="947" spans="1:5" x14ac:dyDescent="0.15">
      <c r="A947" s="3">
        <v>40505</v>
      </c>
      <c r="B947" s="1">
        <v>1981.26</v>
      </c>
      <c r="C947" s="1">
        <v>2811.36</v>
      </c>
      <c r="D947" s="1">
        <v>5261.92</v>
      </c>
      <c r="E947" t="b">
        <f t="shared" si="14"/>
        <v>0</v>
      </c>
    </row>
    <row r="948" spans="1:5" x14ac:dyDescent="0.15">
      <c r="A948" s="3">
        <v>40506</v>
      </c>
      <c r="B948" s="1">
        <v>2014.16</v>
      </c>
      <c r="C948" s="1">
        <v>2862.85</v>
      </c>
      <c r="D948" s="1">
        <v>5414.17</v>
      </c>
      <c r="E948" t="b">
        <f t="shared" si="14"/>
        <v>0</v>
      </c>
    </row>
    <row r="949" spans="1:5" x14ac:dyDescent="0.15">
      <c r="A949" s="3">
        <v>40507</v>
      </c>
      <c r="B949" s="1">
        <v>2041.34</v>
      </c>
      <c r="C949" s="1">
        <v>2906.46</v>
      </c>
      <c r="D949" s="1">
        <v>5452.84</v>
      </c>
      <c r="E949" t="b">
        <f t="shared" si="14"/>
        <v>0</v>
      </c>
    </row>
    <row r="950" spans="1:5" x14ac:dyDescent="0.15">
      <c r="A950" s="3">
        <v>40508</v>
      </c>
      <c r="B950" s="1">
        <v>2018.4</v>
      </c>
      <c r="C950" s="1">
        <v>2878.97</v>
      </c>
      <c r="D950" s="1">
        <v>5444.86</v>
      </c>
      <c r="E950" t="b">
        <f t="shared" si="14"/>
        <v>0</v>
      </c>
    </row>
    <row r="951" spans="1:5" x14ac:dyDescent="0.15">
      <c r="A951" s="3">
        <v>40511</v>
      </c>
      <c r="B951" s="1">
        <v>2011.9</v>
      </c>
      <c r="C951" s="1">
        <v>2870</v>
      </c>
      <c r="D951" s="1">
        <v>5458.1</v>
      </c>
      <c r="E951" t="b">
        <f t="shared" si="14"/>
        <v>0</v>
      </c>
    </row>
    <row r="952" spans="1:5" x14ac:dyDescent="0.15">
      <c r="A952" s="3">
        <v>40512</v>
      </c>
      <c r="B952" s="1">
        <v>1979.89</v>
      </c>
      <c r="C952" s="1">
        <v>2821.46</v>
      </c>
      <c r="D952" s="1">
        <v>5294.7</v>
      </c>
      <c r="E952" t="b">
        <f t="shared" si="14"/>
        <v>1</v>
      </c>
    </row>
    <row r="953" spans="1:5" x14ac:dyDescent="0.15">
      <c r="A953" s="3">
        <v>40513</v>
      </c>
      <c r="B953" s="1">
        <v>1984.31</v>
      </c>
      <c r="C953" s="1">
        <v>2825.64</v>
      </c>
      <c r="D953" s="1">
        <v>5306.36</v>
      </c>
      <c r="E953" t="b">
        <f t="shared" si="14"/>
        <v>0</v>
      </c>
    </row>
    <row r="954" spans="1:5" x14ac:dyDescent="0.15">
      <c r="A954" s="3">
        <v>40514</v>
      </c>
      <c r="B954" s="1">
        <v>1998.15</v>
      </c>
      <c r="C954" s="1">
        <v>2842.2</v>
      </c>
      <c r="D954" s="1">
        <v>5333.58</v>
      </c>
      <c r="E954" t="b">
        <f t="shared" si="14"/>
        <v>0</v>
      </c>
    </row>
    <row r="955" spans="1:5" x14ac:dyDescent="0.15">
      <c r="A955" s="3">
        <v>40515</v>
      </c>
      <c r="B955" s="1">
        <v>2008.12</v>
      </c>
      <c r="C955" s="1">
        <v>2851.32</v>
      </c>
      <c r="D955" s="1">
        <v>5299.78</v>
      </c>
      <c r="E955" t="b">
        <f t="shared" si="14"/>
        <v>0</v>
      </c>
    </row>
    <row r="956" spans="1:5" x14ac:dyDescent="0.15">
      <c r="A956" s="3">
        <v>40518</v>
      </c>
      <c r="B956" s="1">
        <v>2032.03</v>
      </c>
      <c r="C956" s="1">
        <v>2875.33</v>
      </c>
      <c r="D956" s="1">
        <v>5224.88</v>
      </c>
      <c r="E956" t="b">
        <f t="shared" si="14"/>
        <v>0</v>
      </c>
    </row>
    <row r="957" spans="1:5" x14ac:dyDescent="0.15">
      <c r="A957" s="3">
        <v>40519</v>
      </c>
      <c r="B957" s="1">
        <v>2046.72</v>
      </c>
      <c r="C957" s="1">
        <v>2901.99</v>
      </c>
      <c r="D957" s="1">
        <v>5295.33</v>
      </c>
      <c r="E957" t="b">
        <f t="shared" si="14"/>
        <v>0</v>
      </c>
    </row>
    <row r="958" spans="1:5" x14ac:dyDescent="0.15">
      <c r="A958" s="3">
        <v>40520</v>
      </c>
      <c r="B958" s="1">
        <v>2018.46</v>
      </c>
      <c r="C958" s="1">
        <v>2868.96</v>
      </c>
      <c r="D958" s="1">
        <v>5294.81</v>
      </c>
      <c r="E958" t="b">
        <f t="shared" si="14"/>
        <v>0</v>
      </c>
    </row>
    <row r="959" spans="1:5" x14ac:dyDescent="0.15">
      <c r="A959" s="3">
        <v>40521</v>
      </c>
      <c r="B959" s="1">
        <v>1996.38</v>
      </c>
      <c r="C959" s="1">
        <v>2832.95</v>
      </c>
      <c r="D959" s="1">
        <v>5186.43</v>
      </c>
      <c r="E959" t="b">
        <f t="shared" si="14"/>
        <v>0</v>
      </c>
    </row>
    <row r="960" spans="1:5" x14ac:dyDescent="0.15">
      <c r="A960" s="3">
        <v>40522</v>
      </c>
      <c r="B960" s="1">
        <v>2021.65</v>
      </c>
      <c r="C960" s="1">
        <v>2866.67</v>
      </c>
      <c r="D960" s="1">
        <v>5253.71</v>
      </c>
      <c r="E960" t="b">
        <f t="shared" si="14"/>
        <v>0</v>
      </c>
    </row>
    <row r="961" spans="1:5" x14ac:dyDescent="0.15">
      <c r="A961" s="3">
        <v>40525</v>
      </c>
      <c r="B961" s="1">
        <v>2074.33</v>
      </c>
      <c r="C961" s="1">
        <v>2953.61</v>
      </c>
      <c r="D961" s="1">
        <v>5403.93</v>
      </c>
      <c r="E961" t="b">
        <f t="shared" si="14"/>
        <v>0</v>
      </c>
    </row>
    <row r="962" spans="1:5" x14ac:dyDescent="0.15">
      <c r="A962" s="3">
        <v>40526</v>
      </c>
      <c r="B962" s="1">
        <v>2069.92</v>
      </c>
      <c r="C962" s="1">
        <v>2953.07</v>
      </c>
      <c r="D962" s="1">
        <v>5482.79</v>
      </c>
      <c r="E962" t="b">
        <f t="shared" si="14"/>
        <v>0</v>
      </c>
    </row>
    <row r="963" spans="1:5" x14ac:dyDescent="0.15">
      <c r="A963" s="3">
        <v>40527</v>
      </c>
      <c r="B963" s="1">
        <v>2054.02</v>
      </c>
      <c r="C963" s="1">
        <v>2933.65</v>
      </c>
      <c r="D963" s="1">
        <v>5464.14</v>
      </c>
      <c r="E963" t="b">
        <f t="shared" ref="E963:E1026" si="15">MONTH(A963)&lt;&gt;MONTH(A964)</f>
        <v>0</v>
      </c>
    </row>
    <row r="964" spans="1:5" x14ac:dyDescent="0.15">
      <c r="A964" s="3">
        <v>40528</v>
      </c>
      <c r="B964" s="1">
        <v>2036.55</v>
      </c>
      <c r="C964" s="1">
        <v>2914.88</v>
      </c>
      <c r="D964" s="1">
        <v>5470.23</v>
      </c>
      <c r="E964" t="b">
        <f t="shared" si="15"/>
        <v>0</v>
      </c>
    </row>
    <row r="965" spans="1:5" x14ac:dyDescent="0.15">
      <c r="A965" s="3">
        <v>40529</v>
      </c>
      <c r="B965" s="1">
        <v>2032.14</v>
      </c>
      <c r="C965" s="1">
        <v>2907.26</v>
      </c>
      <c r="D965" s="1">
        <v>5473.97</v>
      </c>
      <c r="E965" t="b">
        <f t="shared" si="15"/>
        <v>0</v>
      </c>
    </row>
    <row r="966" spans="1:5" x14ac:dyDescent="0.15">
      <c r="A966" s="3">
        <v>40532</v>
      </c>
      <c r="B966" s="1">
        <v>1999.52</v>
      </c>
      <c r="C966" s="1">
        <v>2861.6</v>
      </c>
      <c r="D966" s="1">
        <v>5409.48</v>
      </c>
      <c r="E966" t="b">
        <f t="shared" si="15"/>
        <v>0</v>
      </c>
    </row>
    <row r="967" spans="1:5" x14ac:dyDescent="0.15">
      <c r="A967" s="3">
        <v>40533</v>
      </c>
      <c r="B967" s="1">
        <v>2049.2199999999998</v>
      </c>
      <c r="C967" s="1">
        <v>2933.9</v>
      </c>
      <c r="D967" s="1">
        <v>5461.56</v>
      </c>
      <c r="E967" t="b">
        <f t="shared" si="15"/>
        <v>0</v>
      </c>
    </row>
    <row r="968" spans="1:5" x14ac:dyDescent="0.15">
      <c r="A968" s="3">
        <v>40534</v>
      </c>
      <c r="B968" s="1">
        <v>2021.98</v>
      </c>
      <c r="C968" s="1">
        <v>2899.6</v>
      </c>
      <c r="D968" s="1">
        <v>5420.19</v>
      </c>
      <c r="E968" t="b">
        <f t="shared" si="15"/>
        <v>0</v>
      </c>
    </row>
    <row r="969" spans="1:5" x14ac:dyDescent="0.15">
      <c r="A969" s="3">
        <v>40535</v>
      </c>
      <c r="B969" s="1">
        <v>2017.66</v>
      </c>
      <c r="C969" s="1">
        <v>2884.16</v>
      </c>
      <c r="D969" s="1">
        <v>5307.19</v>
      </c>
      <c r="E969" t="b">
        <f t="shared" si="15"/>
        <v>0</v>
      </c>
    </row>
    <row r="970" spans="1:5" x14ac:dyDescent="0.15">
      <c r="A970" s="3">
        <v>40536</v>
      </c>
      <c r="B970" s="1">
        <v>2013.25</v>
      </c>
      <c r="C970" s="1">
        <v>2870.52</v>
      </c>
      <c r="D970" s="1">
        <v>5205.72</v>
      </c>
      <c r="E970" t="b">
        <f t="shared" si="15"/>
        <v>0</v>
      </c>
    </row>
    <row r="971" spans="1:5" x14ac:dyDescent="0.15">
      <c r="A971" s="3">
        <v>40539</v>
      </c>
      <c r="B971" s="1">
        <v>1977.69</v>
      </c>
      <c r="C971" s="1">
        <v>2818.73</v>
      </c>
      <c r="D971" s="1">
        <v>5046.6400000000003</v>
      </c>
      <c r="E971" t="b">
        <f t="shared" si="15"/>
        <v>0</v>
      </c>
    </row>
    <row r="972" spans="1:5" x14ac:dyDescent="0.15">
      <c r="A972" s="3">
        <v>40540</v>
      </c>
      <c r="B972" s="1">
        <v>1950.33</v>
      </c>
      <c r="C972" s="1">
        <v>2775</v>
      </c>
      <c r="D972" s="1">
        <v>4934.75</v>
      </c>
      <c r="E972" t="b">
        <f t="shared" si="15"/>
        <v>0</v>
      </c>
    </row>
    <row r="973" spans="1:5" x14ac:dyDescent="0.15">
      <c r="A973" s="3">
        <v>40541</v>
      </c>
      <c r="B973" s="1">
        <v>1953.33</v>
      </c>
      <c r="C973" s="1">
        <v>2782.66</v>
      </c>
      <c r="D973" s="1">
        <v>5022.07</v>
      </c>
      <c r="E973" t="b">
        <f t="shared" si="15"/>
        <v>0</v>
      </c>
    </row>
    <row r="974" spans="1:5" x14ac:dyDescent="0.15">
      <c r="A974" s="3">
        <v>40542</v>
      </c>
      <c r="B974" s="1">
        <v>1946.51</v>
      </c>
      <c r="C974" s="1">
        <v>2779.79</v>
      </c>
      <c r="D974" s="1">
        <v>5044.62</v>
      </c>
      <c r="E974" t="b">
        <f t="shared" si="15"/>
        <v>0</v>
      </c>
    </row>
    <row r="975" spans="1:5" x14ac:dyDescent="0.15">
      <c r="A975" s="3">
        <v>40543</v>
      </c>
      <c r="B975" s="1">
        <v>1977.37</v>
      </c>
      <c r="C975" s="1">
        <v>2830.34</v>
      </c>
      <c r="D975" s="1">
        <v>5155.5600000000004</v>
      </c>
      <c r="E975" t="b">
        <f t="shared" si="15"/>
        <v>1</v>
      </c>
    </row>
    <row r="976" spans="1:5" x14ac:dyDescent="0.15">
      <c r="A976" s="3">
        <v>40547</v>
      </c>
      <c r="B976" s="1">
        <v>2015.11</v>
      </c>
      <c r="C976" s="1">
        <v>2886.61</v>
      </c>
      <c r="D976" s="1">
        <v>5230.7299999999996</v>
      </c>
      <c r="E976" t="b">
        <f t="shared" si="15"/>
        <v>0</v>
      </c>
    </row>
    <row r="977" spans="1:5" x14ac:dyDescent="0.15">
      <c r="A977" s="3">
        <v>40548</v>
      </c>
      <c r="B977" s="1">
        <v>1999.22</v>
      </c>
      <c r="C977" s="1">
        <v>2870.77</v>
      </c>
      <c r="D977" s="1">
        <v>5243.37</v>
      </c>
      <c r="E977" t="b">
        <f t="shared" si="15"/>
        <v>0</v>
      </c>
    </row>
    <row r="978" spans="1:5" x14ac:dyDescent="0.15">
      <c r="A978" s="3">
        <v>40549</v>
      </c>
      <c r="B978" s="1">
        <v>1984.28</v>
      </c>
      <c r="C978" s="1">
        <v>2850.58</v>
      </c>
      <c r="D978" s="1">
        <v>5224.82</v>
      </c>
      <c r="E978" t="b">
        <f t="shared" si="15"/>
        <v>0</v>
      </c>
    </row>
    <row r="979" spans="1:5" x14ac:dyDescent="0.15">
      <c r="A979" s="3">
        <v>40550</v>
      </c>
      <c r="B979" s="1">
        <v>2006.37</v>
      </c>
      <c r="C979" s="1">
        <v>2873.52</v>
      </c>
      <c r="D979" s="1">
        <v>5191.95</v>
      </c>
      <c r="E979" t="b">
        <f t="shared" si="15"/>
        <v>0</v>
      </c>
    </row>
    <row r="980" spans="1:5" x14ac:dyDescent="0.15">
      <c r="A980" s="3">
        <v>40553</v>
      </c>
      <c r="B980" s="1">
        <v>1975.74</v>
      </c>
      <c r="C980" s="1">
        <v>2826.92</v>
      </c>
      <c r="D980" s="1">
        <v>5051.95</v>
      </c>
      <c r="E980" t="b">
        <f t="shared" si="15"/>
        <v>0</v>
      </c>
    </row>
    <row r="981" spans="1:5" x14ac:dyDescent="0.15">
      <c r="A981" s="3">
        <v>40554</v>
      </c>
      <c r="B981" s="1">
        <v>1999.76</v>
      </c>
      <c r="C981" s="1">
        <v>2852.53</v>
      </c>
      <c r="D981" s="1">
        <v>5006.63</v>
      </c>
      <c r="E981" t="b">
        <f t="shared" si="15"/>
        <v>0</v>
      </c>
    </row>
    <row r="982" spans="1:5" x14ac:dyDescent="0.15">
      <c r="A982" s="3">
        <v>40555</v>
      </c>
      <c r="B982" s="1">
        <v>2017.15</v>
      </c>
      <c r="C982" s="1">
        <v>2872.91</v>
      </c>
      <c r="D982" s="1">
        <v>5042.24</v>
      </c>
      <c r="E982" t="b">
        <f t="shared" si="15"/>
        <v>0</v>
      </c>
    </row>
    <row r="983" spans="1:5" x14ac:dyDescent="0.15">
      <c r="A983" s="3">
        <v>40556</v>
      </c>
      <c r="B983" s="1">
        <v>2014.17</v>
      </c>
      <c r="C983" s="1">
        <v>2871.58</v>
      </c>
      <c r="D983" s="1">
        <v>5043.7700000000004</v>
      </c>
      <c r="E983" t="b">
        <f t="shared" si="15"/>
        <v>0</v>
      </c>
    </row>
    <row r="984" spans="1:5" x14ac:dyDescent="0.15">
      <c r="A984" s="3">
        <v>40557</v>
      </c>
      <c r="B984" s="1">
        <v>1982.62</v>
      </c>
      <c r="C984" s="1">
        <v>2832.49</v>
      </c>
      <c r="D984" s="1">
        <v>4942.07</v>
      </c>
      <c r="E984" t="b">
        <f t="shared" si="15"/>
        <v>0</v>
      </c>
    </row>
    <row r="985" spans="1:5" x14ac:dyDescent="0.15">
      <c r="A985" s="3">
        <v>40560</v>
      </c>
      <c r="B985" s="1">
        <v>1918.42</v>
      </c>
      <c r="C985" s="1">
        <v>2730.79</v>
      </c>
      <c r="D985" s="1">
        <v>4728.3100000000004</v>
      </c>
      <c r="E985" t="b">
        <f t="shared" si="15"/>
        <v>0</v>
      </c>
    </row>
    <row r="986" spans="1:5" x14ac:dyDescent="0.15">
      <c r="A986" s="3">
        <v>40561</v>
      </c>
      <c r="B986" s="1">
        <v>1923.69</v>
      </c>
      <c r="C986" s="1">
        <v>2735.55</v>
      </c>
      <c r="D986" s="1">
        <v>4750.1499999999996</v>
      </c>
      <c r="E986" t="b">
        <f t="shared" si="15"/>
        <v>0</v>
      </c>
    </row>
    <row r="987" spans="1:5" x14ac:dyDescent="0.15">
      <c r="A987" s="3">
        <v>40562</v>
      </c>
      <c r="B987" s="1">
        <v>1953.35</v>
      </c>
      <c r="C987" s="1">
        <v>2790.02</v>
      </c>
      <c r="D987" s="1">
        <v>4873.8</v>
      </c>
      <c r="E987" t="b">
        <f t="shared" si="15"/>
        <v>0</v>
      </c>
    </row>
    <row r="988" spans="1:5" x14ac:dyDescent="0.15">
      <c r="A988" s="3">
        <v>40563</v>
      </c>
      <c r="B988" s="1">
        <v>1895</v>
      </c>
      <c r="C988" s="1">
        <v>2701.46</v>
      </c>
      <c r="D988" s="1">
        <v>4699.95</v>
      </c>
      <c r="E988" t="b">
        <f t="shared" si="15"/>
        <v>0</v>
      </c>
    </row>
    <row r="989" spans="1:5" x14ac:dyDescent="0.15">
      <c r="A989" s="3">
        <v>40564</v>
      </c>
      <c r="B989" s="1">
        <v>1925.84</v>
      </c>
      <c r="C989" s="1">
        <v>2742.01</v>
      </c>
      <c r="D989" s="1">
        <v>4739.8999999999996</v>
      </c>
      <c r="E989" t="b">
        <f t="shared" si="15"/>
        <v>0</v>
      </c>
    </row>
    <row r="990" spans="1:5" x14ac:dyDescent="0.15">
      <c r="A990" s="3">
        <v>40567</v>
      </c>
      <c r="B990" s="1">
        <v>1911.75</v>
      </c>
      <c r="C990" s="1">
        <v>2724.34</v>
      </c>
      <c r="D990" s="1">
        <v>4636.91</v>
      </c>
      <c r="E990" t="b">
        <f t="shared" si="15"/>
        <v>0</v>
      </c>
    </row>
    <row r="991" spans="1:5" x14ac:dyDescent="0.15">
      <c r="A991" s="3">
        <v>40568</v>
      </c>
      <c r="B991" s="1">
        <v>1911.31</v>
      </c>
      <c r="C991" s="1">
        <v>2716.99</v>
      </c>
      <c r="D991" s="1">
        <v>4540.68</v>
      </c>
      <c r="E991" t="b">
        <f t="shared" si="15"/>
        <v>0</v>
      </c>
    </row>
    <row r="992" spans="1:5" x14ac:dyDescent="0.15">
      <c r="A992" s="3">
        <v>40569</v>
      </c>
      <c r="B992" s="1">
        <v>1926.04</v>
      </c>
      <c r="C992" s="1">
        <v>2747.49</v>
      </c>
      <c r="D992" s="1">
        <v>4619.12</v>
      </c>
      <c r="E992" t="b">
        <f t="shared" si="15"/>
        <v>0</v>
      </c>
    </row>
    <row r="993" spans="1:5" x14ac:dyDescent="0.15">
      <c r="A993" s="3">
        <v>40570</v>
      </c>
      <c r="B993" s="1">
        <v>1949.37</v>
      </c>
      <c r="C993" s="1">
        <v>2787.16</v>
      </c>
      <c r="D993" s="1">
        <v>4695.33</v>
      </c>
      <c r="E993" t="b">
        <f t="shared" si="15"/>
        <v>0</v>
      </c>
    </row>
    <row r="994" spans="1:5" x14ac:dyDescent="0.15">
      <c r="A994" s="3">
        <v>40571</v>
      </c>
      <c r="B994" s="1">
        <v>1945.14</v>
      </c>
      <c r="C994" s="1">
        <v>2785.89</v>
      </c>
      <c r="D994" s="1">
        <v>4749.43</v>
      </c>
      <c r="E994" t="b">
        <f t="shared" si="15"/>
        <v>0</v>
      </c>
    </row>
    <row r="995" spans="1:5" x14ac:dyDescent="0.15">
      <c r="A995" s="3">
        <v>40574</v>
      </c>
      <c r="B995" s="1">
        <v>1964.11</v>
      </c>
      <c r="C995" s="1">
        <v>2817.62</v>
      </c>
      <c r="D995" s="1">
        <v>4816.66</v>
      </c>
      <c r="E995" t="b">
        <f t="shared" si="15"/>
        <v>1</v>
      </c>
    </row>
    <row r="996" spans="1:5" x14ac:dyDescent="0.15">
      <c r="A996" s="3">
        <v>40575</v>
      </c>
      <c r="B996" s="1">
        <v>1968.69</v>
      </c>
      <c r="C996" s="1">
        <v>2817.68</v>
      </c>
      <c r="D996" s="1">
        <v>4830.41</v>
      </c>
      <c r="E996" t="b">
        <f t="shared" si="15"/>
        <v>0</v>
      </c>
    </row>
    <row r="997" spans="1:5" x14ac:dyDescent="0.15">
      <c r="A997" s="3">
        <v>40583</v>
      </c>
      <c r="B997" s="1">
        <v>1943</v>
      </c>
      <c r="C997" s="1">
        <v>2784.41</v>
      </c>
      <c r="D997" s="1">
        <v>4820.3599999999997</v>
      </c>
      <c r="E997" t="b">
        <f t="shared" si="15"/>
        <v>0</v>
      </c>
    </row>
    <row r="998" spans="1:5" x14ac:dyDescent="0.15">
      <c r="A998" s="3">
        <v>40584</v>
      </c>
      <c r="B998" s="1">
        <v>1975.98</v>
      </c>
      <c r="C998" s="1">
        <v>2834.56</v>
      </c>
      <c r="D998" s="1">
        <v>4962.5200000000004</v>
      </c>
      <c r="E998" t="b">
        <f t="shared" si="15"/>
        <v>0</v>
      </c>
    </row>
    <row r="999" spans="1:5" x14ac:dyDescent="0.15">
      <c r="A999" s="3">
        <v>40585</v>
      </c>
      <c r="B999" s="1">
        <v>1976.47</v>
      </c>
      <c r="C999" s="1">
        <v>2844.27</v>
      </c>
      <c r="D999" s="1">
        <v>5012.78</v>
      </c>
      <c r="E999" t="b">
        <f t="shared" si="15"/>
        <v>0</v>
      </c>
    </row>
    <row r="1000" spans="1:5" x14ac:dyDescent="0.15">
      <c r="A1000" s="3">
        <v>40588</v>
      </c>
      <c r="B1000" s="1">
        <v>2047.69</v>
      </c>
      <c r="C1000" s="1">
        <v>2942.19</v>
      </c>
      <c r="D1000" s="1">
        <v>5087.25</v>
      </c>
      <c r="E1000" t="b">
        <f t="shared" si="15"/>
        <v>0</v>
      </c>
    </row>
    <row r="1001" spans="1:5" x14ac:dyDescent="0.15">
      <c r="A1001" s="3">
        <v>40589</v>
      </c>
      <c r="B1001" s="1">
        <v>2042.64</v>
      </c>
      <c r="C1001" s="1">
        <v>2934.13</v>
      </c>
      <c r="D1001" s="1">
        <v>5100.43</v>
      </c>
      <c r="E1001" t="b">
        <f t="shared" si="15"/>
        <v>0</v>
      </c>
    </row>
    <row r="1002" spans="1:5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  <c r="E1002" t="b">
        <f t="shared" si="15"/>
        <v>0</v>
      </c>
    </row>
    <row r="1003" spans="1:5" x14ac:dyDescent="0.15">
      <c r="A1003" s="3">
        <v>40591</v>
      </c>
      <c r="B1003" s="1">
        <v>2046.98</v>
      </c>
      <c r="C1003" s="1">
        <v>2945.24</v>
      </c>
      <c r="D1003" s="1">
        <v>5231.71</v>
      </c>
      <c r="E1003" t="b">
        <f t="shared" si="15"/>
        <v>0</v>
      </c>
    </row>
    <row r="1004" spans="1:5" x14ac:dyDescent="0.15">
      <c r="A1004" s="3">
        <v>40592</v>
      </c>
      <c r="B1004" s="1">
        <v>2030.32</v>
      </c>
      <c r="C1004" s="1">
        <v>2916.64</v>
      </c>
      <c r="D1004" s="1">
        <v>5197.12</v>
      </c>
      <c r="E1004" t="b">
        <f t="shared" si="15"/>
        <v>0</v>
      </c>
    </row>
    <row r="1005" spans="1:5" x14ac:dyDescent="0.15">
      <c r="A1005" s="3">
        <v>40595</v>
      </c>
      <c r="B1005" s="1">
        <v>2046.08</v>
      </c>
      <c r="C1005" s="1">
        <v>2948.19</v>
      </c>
      <c r="D1005" s="1">
        <v>5304.08</v>
      </c>
      <c r="E1005" t="b">
        <f t="shared" si="15"/>
        <v>0</v>
      </c>
    </row>
    <row r="1006" spans="1:5" x14ac:dyDescent="0.15">
      <c r="A1006" s="3">
        <v>40596</v>
      </c>
      <c r="B1006" s="1">
        <v>1991.01</v>
      </c>
      <c r="C1006" s="1">
        <v>2863.92</v>
      </c>
      <c r="D1006" s="1">
        <v>5166.97</v>
      </c>
      <c r="E1006" t="b">
        <f t="shared" si="15"/>
        <v>0</v>
      </c>
    </row>
    <row r="1007" spans="1:5" x14ac:dyDescent="0.15">
      <c r="A1007" s="3">
        <v>40597</v>
      </c>
      <c r="B1007" s="1">
        <v>1995.68</v>
      </c>
      <c r="C1007" s="1">
        <v>2868.47</v>
      </c>
      <c r="D1007" s="1">
        <v>5235.2700000000004</v>
      </c>
      <c r="E1007" t="b">
        <f t="shared" si="15"/>
        <v>0</v>
      </c>
    </row>
    <row r="1008" spans="1:5" x14ac:dyDescent="0.15">
      <c r="A1008" s="3">
        <v>40598</v>
      </c>
      <c r="B1008" s="1">
        <v>2002.83</v>
      </c>
      <c r="C1008" s="1">
        <v>2880.6</v>
      </c>
      <c r="D1008" s="1">
        <v>5269.96</v>
      </c>
      <c r="E1008" t="b">
        <f t="shared" si="15"/>
        <v>0</v>
      </c>
    </row>
    <row r="1009" spans="1:5" x14ac:dyDescent="0.15">
      <c r="A1009" s="3">
        <v>40599</v>
      </c>
      <c r="B1009" s="1">
        <v>2006.66</v>
      </c>
      <c r="C1009" s="1">
        <v>2888.77</v>
      </c>
      <c r="D1009" s="1">
        <v>5279.13</v>
      </c>
      <c r="E1009" t="b">
        <f t="shared" si="15"/>
        <v>0</v>
      </c>
    </row>
    <row r="1010" spans="1:5" x14ac:dyDescent="0.15">
      <c r="A1010" s="3">
        <v>40602</v>
      </c>
      <c r="B1010" s="1">
        <v>2021.85</v>
      </c>
      <c r="C1010" s="1">
        <v>2923.64</v>
      </c>
      <c r="D1010" s="1">
        <v>5347.3</v>
      </c>
      <c r="E1010" t="b">
        <f t="shared" si="15"/>
        <v>1</v>
      </c>
    </row>
    <row r="1011" spans="1:5" x14ac:dyDescent="0.15">
      <c r="A1011" s="3">
        <v>40603</v>
      </c>
      <c r="B1011" s="1">
        <v>2035.37</v>
      </c>
      <c r="C1011" s="1">
        <v>2939.08</v>
      </c>
      <c r="D1011" s="1">
        <v>5373.2</v>
      </c>
      <c r="E1011" t="b">
        <f t="shared" si="15"/>
        <v>0</v>
      </c>
    </row>
    <row r="1012" spans="1:5" x14ac:dyDescent="0.15">
      <c r="A1012" s="3">
        <v>40604</v>
      </c>
      <c r="B1012" s="1">
        <v>2040.89</v>
      </c>
      <c r="C1012" s="1">
        <v>2936.52</v>
      </c>
      <c r="D1012" s="1">
        <v>5362.24</v>
      </c>
      <c r="E1012" t="b">
        <f t="shared" si="15"/>
        <v>0</v>
      </c>
    </row>
    <row r="1013" spans="1:5" x14ac:dyDescent="0.15">
      <c r="A1013" s="3">
        <v>40605</v>
      </c>
      <c r="B1013" s="1">
        <v>2051.65</v>
      </c>
      <c r="C1013" s="1">
        <v>2933.23</v>
      </c>
      <c r="D1013" s="1">
        <v>5266.44</v>
      </c>
      <c r="E1013" t="b">
        <f t="shared" si="15"/>
        <v>0</v>
      </c>
    </row>
    <row r="1014" spans="1:5" x14ac:dyDescent="0.15">
      <c r="A1014" s="3">
        <v>40606</v>
      </c>
      <c r="B1014" s="1">
        <v>2080.14</v>
      </c>
      <c r="C1014" s="1">
        <v>2977.28</v>
      </c>
      <c r="D1014" s="1">
        <v>5330.17</v>
      </c>
      <c r="E1014" t="b">
        <f t="shared" si="15"/>
        <v>0</v>
      </c>
    </row>
    <row r="1015" spans="1:5" x14ac:dyDescent="0.15">
      <c r="A1015" s="3">
        <v>40609</v>
      </c>
      <c r="B1015" s="1">
        <v>2123.2800000000002</v>
      </c>
      <c r="C1015" s="1">
        <v>3038.18</v>
      </c>
      <c r="D1015" s="1">
        <v>5389.84</v>
      </c>
      <c r="E1015" t="b">
        <f t="shared" si="15"/>
        <v>0</v>
      </c>
    </row>
    <row r="1016" spans="1:5" x14ac:dyDescent="0.15">
      <c r="A1016" s="3">
        <v>40610</v>
      </c>
      <c r="B1016" s="1">
        <v>2123.7800000000002</v>
      </c>
      <c r="C1016" s="1">
        <v>3037.59</v>
      </c>
      <c r="D1016" s="1">
        <v>5425.68</v>
      </c>
      <c r="E1016" t="b">
        <f t="shared" si="15"/>
        <v>0</v>
      </c>
    </row>
    <row r="1017" spans="1:5" x14ac:dyDescent="0.15">
      <c r="A1017" s="3">
        <v>40611</v>
      </c>
      <c r="B1017" s="1">
        <v>2120.21</v>
      </c>
      <c r="C1017" s="1">
        <v>3040.1</v>
      </c>
      <c r="D1017" s="1">
        <v>5446.14</v>
      </c>
      <c r="E1017" t="b">
        <f t="shared" si="15"/>
        <v>0</v>
      </c>
    </row>
    <row r="1018" spans="1:5" x14ac:dyDescent="0.15">
      <c r="A1018" s="3">
        <v>40612</v>
      </c>
      <c r="B1018" s="1">
        <v>2071.7199999999998</v>
      </c>
      <c r="C1018" s="1">
        <v>2979.86</v>
      </c>
      <c r="D1018" s="1">
        <v>5413.57</v>
      </c>
      <c r="E1018" t="b">
        <f t="shared" si="15"/>
        <v>0</v>
      </c>
    </row>
    <row r="1019" spans="1:5" x14ac:dyDescent="0.15">
      <c r="A1019" s="3">
        <v>40613</v>
      </c>
      <c r="B1019" s="1">
        <v>2049.11</v>
      </c>
      <c r="C1019" s="1">
        <v>2945.27</v>
      </c>
      <c r="D1019" s="1">
        <v>5406.95</v>
      </c>
      <c r="E1019" t="b">
        <f t="shared" si="15"/>
        <v>0</v>
      </c>
    </row>
    <row r="1020" spans="1:5" x14ac:dyDescent="0.15">
      <c r="A1020" s="3">
        <v>40616</v>
      </c>
      <c r="B1020" s="1">
        <v>2053.52</v>
      </c>
      <c r="C1020" s="1">
        <v>2954.1</v>
      </c>
      <c r="D1020" s="1">
        <v>5462.4</v>
      </c>
      <c r="E1020" t="b">
        <f t="shared" si="15"/>
        <v>0</v>
      </c>
    </row>
    <row r="1021" spans="1:5" x14ac:dyDescent="0.15">
      <c r="A1021" s="3">
        <v>40617</v>
      </c>
      <c r="B1021" s="1">
        <v>2018.39</v>
      </c>
      <c r="C1021" s="1">
        <v>2900.94</v>
      </c>
      <c r="D1021" s="1">
        <v>5411.27</v>
      </c>
      <c r="E1021" t="b">
        <f t="shared" si="15"/>
        <v>0</v>
      </c>
    </row>
    <row r="1022" spans="1:5" x14ac:dyDescent="0.15">
      <c r="A1022" s="3">
        <v>40618</v>
      </c>
      <c r="B1022" s="1">
        <v>2048.9299999999998</v>
      </c>
      <c r="C1022" s="1">
        <v>2941.62</v>
      </c>
      <c r="D1022" s="1">
        <v>5481.89</v>
      </c>
      <c r="E1022" t="b">
        <f t="shared" si="15"/>
        <v>0</v>
      </c>
    </row>
    <row r="1023" spans="1:5" x14ac:dyDescent="0.15">
      <c r="A1023" s="3">
        <v>40619</v>
      </c>
      <c r="B1023" s="1">
        <v>2023.05</v>
      </c>
      <c r="C1023" s="1">
        <v>2901.52</v>
      </c>
      <c r="D1023" s="1">
        <v>5377.46</v>
      </c>
      <c r="E1023" t="b">
        <f t="shared" si="15"/>
        <v>0</v>
      </c>
    </row>
    <row r="1024" spans="1:5" x14ac:dyDescent="0.15">
      <c r="A1024" s="3">
        <v>40620</v>
      </c>
      <c r="B1024" s="1">
        <v>2034.48</v>
      </c>
      <c r="C1024" s="1">
        <v>2918.41</v>
      </c>
      <c r="D1024" s="1">
        <v>5417.94</v>
      </c>
      <c r="E1024" t="b">
        <f t="shared" si="15"/>
        <v>0</v>
      </c>
    </row>
    <row r="1025" spans="1:5" x14ac:dyDescent="0.15">
      <c r="A1025" s="3">
        <v>40623</v>
      </c>
      <c r="B1025" s="1">
        <v>2036.23</v>
      </c>
      <c r="C1025" s="1">
        <v>2915.9</v>
      </c>
      <c r="D1025" s="1">
        <v>5389.57</v>
      </c>
      <c r="E1025" t="b">
        <f t="shared" si="15"/>
        <v>0</v>
      </c>
    </row>
    <row r="1026" spans="1:5" x14ac:dyDescent="0.15">
      <c r="A1026" s="3">
        <v>40624</v>
      </c>
      <c r="B1026" s="1">
        <v>2054.75</v>
      </c>
      <c r="C1026" s="1">
        <v>2937.75</v>
      </c>
      <c r="D1026" s="1">
        <v>5389.59</v>
      </c>
      <c r="E1026" t="b">
        <f t="shared" si="15"/>
        <v>0</v>
      </c>
    </row>
    <row r="1027" spans="1:5" x14ac:dyDescent="0.15">
      <c r="A1027" s="3">
        <v>40625</v>
      </c>
      <c r="B1027" s="1">
        <v>2074.81</v>
      </c>
      <c r="C1027" s="1">
        <v>2970.27</v>
      </c>
      <c r="D1027" s="1">
        <v>5448.02</v>
      </c>
      <c r="E1027" t="b">
        <f t="shared" ref="E1027:E1090" si="16">MONTH(A1027)&lt;&gt;MONTH(A1028)</f>
        <v>0</v>
      </c>
    </row>
    <row r="1028" spans="1:5" x14ac:dyDescent="0.15">
      <c r="A1028" s="3">
        <v>40626</v>
      </c>
      <c r="B1028" s="1">
        <v>2064.17</v>
      </c>
      <c r="C1028" s="1">
        <v>2956.84</v>
      </c>
      <c r="D1028" s="1">
        <v>5473.54</v>
      </c>
      <c r="E1028" t="b">
        <f t="shared" si="16"/>
        <v>0</v>
      </c>
    </row>
    <row r="1029" spans="1:5" x14ac:dyDescent="0.15">
      <c r="A1029" s="3">
        <v>40627</v>
      </c>
      <c r="B1029" s="1">
        <v>2096.29</v>
      </c>
      <c r="C1029" s="1">
        <v>2998.2</v>
      </c>
      <c r="D1029" s="1">
        <v>5502.75</v>
      </c>
      <c r="E1029" t="b">
        <f t="shared" si="16"/>
        <v>0</v>
      </c>
    </row>
    <row r="1030" spans="1:5" x14ac:dyDescent="0.15">
      <c r="A1030" s="3">
        <v>40630</v>
      </c>
      <c r="B1030" s="1">
        <v>2103.04</v>
      </c>
      <c r="C1030" s="1">
        <v>2999.46</v>
      </c>
      <c r="D1030" s="1">
        <v>5493.79</v>
      </c>
      <c r="E1030" t="b">
        <f t="shared" si="16"/>
        <v>0</v>
      </c>
    </row>
    <row r="1031" spans="1:5" x14ac:dyDescent="0.15">
      <c r="A1031" s="3">
        <v>40631</v>
      </c>
      <c r="B1031" s="1">
        <v>2097.56</v>
      </c>
      <c r="C1031" s="1">
        <v>2982.41</v>
      </c>
      <c r="D1031" s="1">
        <v>5404.85</v>
      </c>
      <c r="E1031" t="b">
        <f t="shared" si="16"/>
        <v>0</v>
      </c>
    </row>
    <row r="1032" spans="1:5" x14ac:dyDescent="0.15">
      <c r="A1032" s="3">
        <v>40632</v>
      </c>
      <c r="B1032" s="1">
        <v>2101.44</v>
      </c>
      <c r="C1032" s="1">
        <v>2981.42</v>
      </c>
      <c r="D1032" s="1">
        <v>5357.8</v>
      </c>
      <c r="E1032" t="b">
        <f t="shared" si="16"/>
        <v>0</v>
      </c>
    </row>
    <row r="1033" spans="1:5" x14ac:dyDescent="0.15">
      <c r="A1033" s="3">
        <v>40633</v>
      </c>
      <c r="B1033" s="1">
        <v>2083.75</v>
      </c>
      <c r="C1033" s="1">
        <v>2955.12</v>
      </c>
      <c r="D1033" s="1">
        <v>5285.19</v>
      </c>
      <c r="E1033" t="b">
        <f t="shared" si="16"/>
        <v>1</v>
      </c>
    </row>
    <row r="1034" spans="1:5" x14ac:dyDescent="0.15">
      <c r="A1034" s="3">
        <v>40634</v>
      </c>
      <c r="B1034" s="1">
        <v>2126.4499999999998</v>
      </c>
      <c r="C1034" s="1">
        <v>3007.85</v>
      </c>
      <c r="D1034" s="1">
        <v>5346.7</v>
      </c>
      <c r="E1034" t="b">
        <f t="shared" si="16"/>
        <v>0</v>
      </c>
    </row>
    <row r="1035" spans="1:5" x14ac:dyDescent="0.15">
      <c r="A1035" s="3">
        <v>40639</v>
      </c>
      <c r="B1035" s="1">
        <v>2175.7800000000002</v>
      </c>
      <c r="C1035" s="1">
        <v>3053.67</v>
      </c>
      <c r="D1035" s="1">
        <v>5345.4</v>
      </c>
      <c r="E1035" t="b">
        <f t="shared" si="16"/>
        <v>0</v>
      </c>
    </row>
    <row r="1036" spans="1:5" x14ac:dyDescent="0.15">
      <c r="A1036" s="3">
        <v>40640</v>
      </c>
      <c r="B1036" s="1">
        <v>2174.4</v>
      </c>
      <c r="C1036" s="1">
        <v>3066.62</v>
      </c>
      <c r="D1036" s="1">
        <v>5373.33</v>
      </c>
      <c r="E1036" t="b">
        <f t="shared" si="16"/>
        <v>0</v>
      </c>
    </row>
    <row r="1037" spans="1:5" x14ac:dyDescent="0.15">
      <c r="A1037" s="3">
        <v>40641</v>
      </c>
      <c r="B1037" s="1">
        <v>2185.3200000000002</v>
      </c>
      <c r="C1037" s="1">
        <v>3082.78</v>
      </c>
      <c r="D1037" s="1">
        <v>5430.06</v>
      </c>
      <c r="E1037" t="b">
        <f t="shared" si="16"/>
        <v>0</v>
      </c>
    </row>
    <row r="1038" spans="1:5" x14ac:dyDescent="0.15">
      <c r="A1038" s="3">
        <v>40644</v>
      </c>
      <c r="B1038" s="1">
        <v>2175.96</v>
      </c>
      <c r="C1038" s="1">
        <v>3064.39</v>
      </c>
      <c r="D1038" s="1">
        <v>5396.87</v>
      </c>
      <c r="E1038" t="b">
        <f t="shared" si="16"/>
        <v>0</v>
      </c>
    </row>
    <row r="1039" spans="1:5" x14ac:dyDescent="0.15">
      <c r="A1039" s="3">
        <v>40645</v>
      </c>
      <c r="B1039" s="1">
        <v>2165.83</v>
      </c>
      <c r="C1039" s="1">
        <v>3061.07</v>
      </c>
      <c r="D1039" s="1">
        <v>5377.31</v>
      </c>
      <c r="E1039" t="b">
        <f t="shared" si="16"/>
        <v>0</v>
      </c>
    </row>
    <row r="1040" spans="1:5" x14ac:dyDescent="0.15">
      <c r="A1040" s="3">
        <v>40646</v>
      </c>
      <c r="B1040" s="1">
        <v>2199.23</v>
      </c>
      <c r="C1040" s="1">
        <v>3107.1</v>
      </c>
      <c r="D1040" s="1">
        <v>5424.46</v>
      </c>
      <c r="E1040" t="b">
        <f t="shared" si="16"/>
        <v>0</v>
      </c>
    </row>
    <row r="1041" spans="1:5" x14ac:dyDescent="0.15">
      <c r="A1041" s="3">
        <v>40647</v>
      </c>
      <c r="B1041" s="1">
        <v>2190.15</v>
      </c>
      <c r="C1041" s="1">
        <v>3087.88</v>
      </c>
      <c r="D1041" s="1">
        <v>5419.14</v>
      </c>
      <c r="E1041" t="b">
        <f t="shared" si="16"/>
        <v>0</v>
      </c>
    </row>
    <row r="1042" spans="1:5" x14ac:dyDescent="0.15">
      <c r="A1042" s="3">
        <v>40648</v>
      </c>
      <c r="B1042" s="1">
        <v>2201.09</v>
      </c>
      <c r="C1042" s="1">
        <v>3097.32</v>
      </c>
      <c r="D1042" s="1">
        <v>5418.88</v>
      </c>
      <c r="E1042" t="b">
        <f t="shared" si="16"/>
        <v>0</v>
      </c>
    </row>
    <row r="1043" spans="1:5" x14ac:dyDescent="0.15">
      <c r="A1043" s="3">
        <v>40651</v>
      </c>
      <c r="B1043" s="1">
        <v>2201.37</v>
      </c>
      <c r="C1043" s="1">
        <v>3100.16</v>
      </c>
      <c r="D1043" s="1">
        <v>5453.71</v>
      </c>
      <c r="E1043" t="b">
        <f t="shared" si="16"/>
        <v>0</v>
      </c>
    </row>
    <row r="1044" spans="1:5" x14ac:dyDescent="0.15">
      <c r="A1044" s="3">
        <v>40652</v>
      </c>
      <c r="B1044" s="1">
        <v>2151.96</v>
      </c>
      <c r="C1044" s="1">
        <v>3039.9</v>
      </c>
      <c r="D1044" s="1">
        <v>5408.91</v>
      </c>
      <c r="E1044" t="b">
        <f t="shared" si="16"/>
        <v>0</v>
      </c>
    </row>
    <row r="1045" spans="1:5" x14ac:dyDescent="0.15">
      <c r="A1045" s="3">
        <v>40653</v>
      </c>
      <c r="B1045" s="1">
        <v>2144.27</v>
      </c>
      <c r="C1045" s="1">
        <v>3029.96</v>
      </c>
      <c r="D1045" s="1">
        <v>5446.99</v>
      </c>
      <c r="E1045" t="b">
        <f t="shared" si="16"/>
        <v>0</v>
      </c>
    </row>
    <row r="1046" spans="1:5" x14ac:dyDescent="0.15">
      <c r="A1046" s="3">
        <v>40654</v>
      </c>
      <c r="B1046" s="1">
        <v>2160.6999999999998</v>
      </c>
      <c r="C1046" s="1">
        <v>3049.65</v>
      </c>
      <c r="D1046" s="1">
        <v>5472.29</v>
      </c>
      <c r="E1046" t="b">
        <f t="shared" si="16"/>
        <v>0</v>
      </c>
    </row>
    <row r="1047" spans="1:5" x14ac:dyDescent="0.15">
      <c r="A1047" s="3">
        <v>40655</v>
      </c>
      <c r="B1047" s="1">
        <v>2151.67</v>
      </c>
      <c r="C1047" s="1">
        <v>3035.24</v>
      </c>
      <c r="D1047" s="1">
        <v>5430.41</v>
      </c>
      <c r="E1047" t="b">
        <f t="shared" si="16"/>
        <v>0</v>
      </c>
    </row>
    <row r="1048" spans="1:5" x14ac:dyDescent="0.15">
      <c r="A1048" s="3">
        <v>40658</v>
      </c>
      <c r="B1048" s="1">
        <v>2127.46</v>
      </c>
      <c r="C1048" s="1">
        <v>2996.74</v>
      </c>
      <c r="D1048" s="1">
        <v>5298.65</v>
      </c>
      <c r="E1048" t="b">
        <f t="shared" si="16"/>
        <v>0</v>
      </c>
    </row>
    <row r="1049" spans="1:5" x14ac:dyDescent="0.15">
      <c r="A1049" s="3">
        <v>40659</v>
      </c>
      <c r="B1049" s="1">
        <v>2118.33</v>
      </c>
      <c r="C1049" s="1">
        <v>2982.63</v>
      </c>
      <c r="D1049" s="1">
        <v>5196.5200000000004</v>
      </c>
      <c r="E1049" t="b">
        <f t="shared" si="16"/>
        <v>0</v>
      </c>
    </row>
    <row r="1050" spans="1:5" x14ac:dyDescent="0.15">
      <c r="A1050" s="3">
        <v>40660</v>
      </c>
      <c r="B1050" s="1">
        <v>2113.0100000000002</v>
      </c>
      <c r="C1050" s="1">
        <v>2971.78</v>
      </c>
      <c r="D1050" s="1">
        <v>5128.22</v>
      </c>
      <c r="E1050" t="b">
        <f t="shared" si="16"/>
        <v>0</v>
      </c>
    </row>
    <row r="1051" spans="1:5" x14ac:dyDescent="0.15">
      <c r="A1051" s="3">
        <v>40661</v>
      </c>
      <c r="B1051" s="1">
        <v>2111.4899999999998</v>
      </c>
      <c r="C1051" s="1">
        <v>2950.46</v>
      </c>
      <c r="D1051" s="1">
        <v>4948.71</v>
      </c>
      <c r="E1051" t="b">
        <f t="shared" si="16"/>
        <v>0</v>
      </c>
    </row>
    <row r="1052" spans="1:5" x14ac:dyDescent="0.15">
      <c r="A1052" s="3">
        <v>40662</v>
      </c>
      <c r="B1052" s="1">
        <v>2113.87</v>
      </c>
      <c r="C1052" s="1">
        <v>2967.38</v>
      </c>
      <c r="D1052" s="1">
        <v>5027.55</v>
      </c>
      <c r="E1052" t="b">
        <f t="shared" si="16"/>
        <v>1</v>
      </c>
    </row>
    <row r="1053" spans="1:5" x14ac:dyDescent="0.15">
      <c r="A1053" s="3">
        <v>40666</v>
      </c>
      <c r="B1053" s="1">
        <v>2114.42</v>
      </c>
      <c r="C1053" s="1">
        <v>2977.98</v>
      </c>
      <c r="D1053" s="1">
        <v>5119.16</v>
      </c>
      <c r="E1053" t="b">
        <f t="shared" si="16"/>
        <v>0</v>
      </c>
    </row>
    <row r="1054" spans="1:5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  <c r="E1054" t="b">
        <f t="shared" si="16"/>
        <v>0</v>
      </c>
    </row>
    <row r="1055" spans="1:5" x14ac:dyDescent="0.15">
      <c r="A1055" s="3">
        <v>40668</v>
      </c>
      <c r="B1055" s="1">
        <v>2050.0700000000002</v>
      </c>
      <c r="C1055" s="1">
        <v>2888.88</v>
      </c>
      <c r="D1055" s="1">
        <v>5040.33</v>
      </c>
      <c r="E1055" t="b">
        <f t="shared" si="16"/>
        <v>0</v>
      </c>
    </row>
    <row r="1056" spans="1:5" x14ac:dyDescent="0.15">
      <c r="A1056" s="3">
        <v>40669</v>
      </c>
      <c r="B1056" s="1">
        <v>2037.75</v>
      </c>
      <c r="C1056" s="1">
        <v>2874.59</v>
      </c>
      <c r="D1056" s="1">
        <v>5080.04</v>
      </c>
      <c r="E1056" t="b">
        <f t="shared" si="16"/>
        <v>0</v>
      </c>
    </row>
    <row r="1057" spans="1:5" x14ac:dyDescent="0.15">
      <c r="A1057" s="3">
        <v>40672</v>
      </c>
      <c r="B1057" s="1">
        <v>2036.76</v>
      </c>
      <c r="C1057" s="1">
        <v>2879.64</v>
      </c>
      <c r="D1057" s="1">
        <v>5126.68</v>
      </c>
      <c r="E1057" t="b">
        <f t="shared" si="16"/>
        <v>0</v>
      </c>
    </row>
    <row r="1058" spans="1:5" x14ac:dyDescent="0.15">
      <c r="A1058" s="3">
        <v>40673</v>
      </c>
      <c r="B1058" s="1">
        <v>2057.67</v>
      </c>
      <c r="C1058" s="1">
        <v>2902.56</v>
      </c>
      <c r="D1058" s="1">
        <v>5169.2299999999996</v>
      </c>
      <c r="E1058" t="b">
        <f t="shared" si="16"/>
        <v>0</v>
      </c>
    </row>
    <row r="1059" spans="1:5" x14ac:dyDescent="0.15">
      <c r="A1059" s="3">
        <v>40674</v>
      </c>
      <c r="B1059" s="1">
        <v>2048.34</v>
      </c>
      <c r="C1059" s="1">
        <v>2891.75</v>
      </c>
      <c r="D1059" s="1">
        <v>5179.6099999999997</v>
      </c>
      <c r="E1059" t="b">
        <f t="shared" si="16"/>
        <v>0</v>
      </c>
    </row>
    <row r="1060" spans="1:5" x14ac:dyDescent="0.15">
      <c r="A1060" s="3">
        <v>40675</v>
      </c>
      <c r="B1060" s="1">
        <v>2021.28</v>
      </c>
      <c r="C1060" s="1">
        <v>2854.8</v>
      </c>
      <c r="D1060" s="1">
        <v>5100.2700000000004</v>
      </c>
      <c r="E1060" t="b">
        <f t="shared" si="16"/>
        <v>0</v>
      </c>
    </row>
    <row r="1061" spans="1:5" x14ac:dyDescent="0.15">
      <c r="A1061" s="3">
        <v>40676</v>
      </c>
      <c r="B1061" s="1">
        <v>2043.26</v>
      </c>
      <c r="C1061" s="1">
        <v>2878.97</v>
      </c>
      <c r="D1061" s="1">
        <v>5143.46</v>
      </c>
      <c r="E1061" t="b">
        <f t="shared" si="16"/>
        <v>0</v>
      </c>
    </row>
    <row r="1062" spans="1:5" x14ac:dyDescent="0.15">
      <c r="A1062" s="3">
        <v>40679</v>
      </c>
      <c r="B1062" s="1">
        <v>2019.54</v>
      </c>
      <c r="C1062" s="1">
        <v>2847.7</v>
      </c>
      <c r="D1062" s="1">
        <v>5141.2299999999996</v>
      </c>
      <c r="E1062" t="b">
        <f t="shared" si="16"/>
        <v>0</v>
      </c>
    </row>
    <row r="1063" spans="1:5" x14ac:dyDescent="0.15">
      <c r="A1063" s="3">
        <v>40680</v>
      </c>
      <c r="B1063" s="1">
        <v>2033.78</v>
      </c>
      <c r="C1063" s="1">
        <v>2868.78</v>
      </c>
      <c r="D1063" s="1">
        <v>5100.07</v>
      </c>
      <c r="E1063" t="b">
        <f t="shared" si="16"/>
        <v>0</v>
      </c>
    </row>
    <row r="1064" spans="1:5" x14ac:dyDescent="0.15">
      <c r="A1064" s="3">
        <v>40681</v>
      </c>
      <c r="B1064" s="1">
        <v>2053.64</v>
      </c>
      <c r="C1064" s="1">
        <v>2896.87</v>
      </c>
      <c r="D1064" s="1">
        <v>5137.72</v>
      </c>
      <c r="E1064" t="b">
        <f t="shared" si="16"/>
        <v>0</v>
      </c>
    </row>
    <row r="1065" spans="1:5" x14ac:dyDescent="0.15">
      <c r="A1065" s="3">
        <v>40682</v>
      </c>
      <c r="B1065" s="1">
        <v>2046.11</v>
      </c>
      <c r="C1065" s="1">
        <v>2882.11</v>
      </c>
      <c r="D1065" s="1">
        <v>5115.63</v>
      </c>
      <c r="E1065" t="b">
        <f t="shared" si="16"/>
        <v>0</v>
      </c>
    </row>
    <row r="1066" spans="1:5" x14ac:dyDescent="0.15">
      <c r="A1066" s="3">
        <v>40683</v>
      </c>
      <c r="B1066" s="1">
        <v>2052.54</v>
      </c>
      <c r="C1066" s="1">
        <v>2884.62</v>
      </c>
      <c r="D1066" s="1">
        <v>5102.13</v>
      </c>
      <c r="E1066" t="b">
        <f t="shared" si="16"/>
        <v>0</v>
      </c>
    </row>
    <row r="1067" spans="1:5" x14ac:dyDescent="0.15">
      <c r="A1067" s="3">
        <v>40686</v>
      </c>
      <c r="B1067" s="1">
        <v>1993.07</v>
      </c>
      <c r="C1067" s="1">
        <v>2797.73</v>
      </c>
      <c r="D1067" s="1">
        <v>4907.3900000000003</v>
      </c>
      <c r="E1067" t="b">
        <f t="shared" si="16"/>
        <v>0</v>
      </c>
    </row>
    <row r="1068" spans="1:5" x14ac:dyDescent="0.15">
      <c r="A1068" s="3">
        <v>40687</v>
      </c>
      <c r="B1068" s="1">
        <v>1995.27</v>
      </c>
      <c r="C1068" s="1">
        <v>2797.78</v>
      </c>
      <c r="D1068" s="1">
        <v>4908.91</v>
      </c>
      <c r="E1068" t="b">
        <f t="shared" si="16"/>
        <v>0</v>
      </c>
    </row>
    <row r="1069" spans="1:5" x14ac:dyDescent="0.15">
      <c r="A1069" s="3">
        <v>40688</v>
      </c>
      <c r="B1069" s="1">
        <v>1971.1</v>
      </c>
      <c r="C1069" s="1">
        <v>2763.87</v>
      </c>
      <c r="D1069" s="1">
        <v>4855.59</v>
      </c>
      <c r="E1069" t="b">
        <f t="shared" si="16"/>
        <v>0</v>
      </c>
    </row>
    <row r="1070" spans="1:5" x14ac:dyDescent="0.15">
      <c r="A1070" s="3">
        <v>40689</v>
      </c>
      <c r="B1070" s="1">
        <v>1974.33</v>
      </c>
      <c r="C1070" s="1">
        <v>2759.58</v>
      </c>
      <c r="D1070" s="1">
        <v>4815.8500000000004</v>
      </c>
      <c r="E1070" t="b">
        <f t="shared" si="16"/>
        <v>0</v>
      </c>
    </row>
    <row r="1071" spans="1:5" x14ac:dyDescent="0.15">
      <c r="A1071" s="3">
        <v>40690</v>
      </c>
      <c r="B1071" s="1">
        <v>1976.69</v>
      </c>
      <c r="C1071" s="1">
        <v>2759.4</v>
      </c>
      <c r="D1071" s="1">
        <v>4644.29</v>
      </c>
      <c r="E1071" t="b">
        <f t="shared" si="16"/>
        <v>0</v>
      </c>
    </row>
    <row r="1072" spans="1:5" x14ac:dyDescent="0.15">
      <c r="A1072" s="3">
        <v>40693</v>
      </c>
      <c r="B1072" s="1">
        <v>1980.74</v>
      </c>
      <c r="C1072" s="1">
        <v>2762.02</v>
      </c>
      <c r="D1072" s="1">
        <v>4565.12</v>
      </c>
      <c r="E1072" t="b">
        <f t="shared" si="16"/>
        <v>0</v>
      </c>
    </row>
    <row r="1073" spans="1:5" x14ac:dyDescent="0.15">
      <c r="A1073" s="3">
        <v>40694</v>
      </c>
      <c r="B1073" s="1">
        <v>2010.56</v>
      </c>
      <c r="C1073" s="1">
        <v>2801.82</v>
      </c>
      <c r="D1073" s="1">
        <v>4661.6899999999996</v>
      </c>
      <c r="E1073" t="b">
        <f t="shared" si="16"/>
        <v>1</v>
      </c>
    </row>
    <row r="1074" spans="1:5" x14ac:dyDescent="0.15">
      <c r="A1074" s="3">
        <v>40695</v>
      </c>
      <c r="B1074" s="1">
        <v>2002.66</v>
      </c>
      <c r="C1074" s="1">
        <v>2797.35</v>
      </c>
      <c r="D1074" s="1">
        <v>4723.71</v>
      </c>
      <c r="E1074" t="b">
        <f t="shared" si="16"/>
        <v>0</v>
      </c>
    </row>
    <row r="1075" spans="1:5" x14ac:dyDescent="0.15">
      <c r="A1075" s="3">
        <v>40696</v>
      </c>
      <c r="B1075" s="1">
        <v>1963.05</v>
      </c>
      <c r="C1075" s="1">
        <v>2743.97</v>
      </c>
      <c r="D1075" s="1">
        <v>4658.37</v>
      </c>
      <c r="E1075" t="b">
        <f t="shared" si="16"/>
        <v>0</v>
      </c>
    </row>
    <row r="1076" spans="1:5" x14ac:dyDescent="0.15">
      <c r="A1076" s="3">
        <v>40697</v>
      </c>
      <c r="B1076" s="1">
        <v>1974.95</v>
      </c>
      <c r="C1076" s="1">
        <v>2764.9</v>
      </c>
      <c r="D1076" s="1">
        <v>4739.3599999999997</v>
      </c>
      <c r="E1076" t="b">
        <f t="shared" si="16"/>
        <v>0</v>
      </c>
    </row>
    <row r="1077" spans="1:5" x14ac:dyDescent="0.15">
      <c r="A1077" s="3">
        <v>40701</v>
      </c>
      <c r="B1077" s="1">
        <v>1984.45</v>
      </c>
      <c r="C1077" s="1">
        <v>2777.57</v>
      </c>
      <c r="D1077" s="1">
        <v>4792.0200000000004</v>
      </c>
      <c r="E1077" t="b">
        <f t="shared" si="16"/>
        <v>0</v>
      </c>
    </row>
    <row r="1078" spans="1:5" x14ac:dyDescent="0.15">
      <c r="A1078" s="3">
        <v>40702</v>
      </c>
      <c r="B1078" s="1">
        <v>1980.67</v>
      </c>
      <c r="C1078" s="1">
        <v>2776.87</v>
      </c>
      <c r="D1078" s="1">
        <v>4826.8599999999997</v>
      </c>
      <c r="E1078" t="b">
        <f t="shared" si="16"/>
        <v>0</v>
      </c>
    </row>
    <row r="1079" spans="1:5" x14ac:dyDescent="0.15">
      <c r="A1079" s="3">
        <v>40703</v>
      </c>
      <c r="B1079" s="1">
        <v>1947.88</v>
      </c>
      <c r="C1079" s="1">
        <v>2725.94</v>
      </c>
      <c r="D1079" s="1">
        <v>4716.72</v>
      </c>
      <c r="E1079" t="b">
        <f t="shared" si="16"/>
        <v>0</v>
      </c>
    </row>
    <row r="1080" spans="1:5" x14ac:dyDescent="0.15">
      <c r="A1080" s="3">
        <v>40704</v>
      </c>
      <c r="B1080" s="1">
        <v>1951.03</v>
      </c>
      <c r="C1080" s="1">
        <v>2734.79</v>
      </c>
      <c r="D1080" s="1">
        <v>4724.62</v>
      </c>
      <c r="E1080" t="b">
        <f t="shared" si="16"/>
        <v>0</v>
      </c>
    </row>
    <row r="1081" spans="1:5" x14ac:dyDescent="0.15">
      <c r="A1081" s="3">
        <v>40707</v>
      </c>
      <c r="B1081" s="1">
        <v>1945.72</v>
      </c>
      <c r="C1081" s="1">
        <v>2723.77</v>
      </c>
      <c r="D1081" s="1">
        <v>4724.57</v>
      </c>
      <c r="E1081" t="b">
        <f t="shared" si="16"/>
        <v>0</v>
      </c>
    </row>
    <row r="1082" spans="1:5" x14ac:dyDescent="0.15">
      <c r="A1082" s="3">
        <v>40708</v>
      </c>
      <c r="B1082" s="1">
        <v>1970.1</v>
      </c>
      <c r="C1082" s="1">
        <v>2764.29</v>
      </c>
      <c r="D1082" s="1">
        <v>4796.47</v>
      </c>
      <c r="E1082" t="b">
        <f t="shared" si="16"/>
        <v>0</v>
      </c>
    </row>
    <row r="1083" spans="1:5" x14ac:dyDescent="0.15">
      <c r="A1083" s="3">
        <v>40709</v>
      </c>
      <c r="B1083" s="1">
        <v>1952.08</v>
      </c>
      <c r="C1083" s="1">
        <v>2736.58</v>
      </c>
      <c r="D1083" s="1">
        <v>4755.43</v>
      </c>
      <c r="E1083" t="b">
        <f t="shared" si="16"/>
        <v>0</v>
      </c>
    </row>
    <row r="1084" spans="1:5" x14ac:dyDescent="0.15">
      <c r="A1084" s="3">
        <v>40710</v>
      </c>
      <c r="B1084" s="1">
        <v>1927.05</v>
      </c>
      <c r="C1084" s="1">
        <v>2700.23</v>
      </c>
      <c r="D1084" s="1">
        <v>4645.5600000000004</v>
      </c>
      <c r="E1084" t="b">
        <f t="shared" si="16"/>
        <v>0</v>
      </c>
    </row>
    <row r="1085" spans="1:5" x14ac:dyDescent="0.15">
      <c r="A1085" s="3">
        <v>40711</v>
      </c>
      <c r="B1085" s="1">
        <v>1912.38</v>
      </c>
      <c r="C1085" s="1">
        <v>2689.49</v>
      </c>
      <c r="D1085" s="1">
        <v>4571.2299999999996</v>
      </c>
      <c r="E1085" t="b">
        <f t="shared" si="16"/>
        <v>0</v>
      </c>
    </row>
    <row r="1086" spans="1:5" x14ac:dyDescent="0.15">
      <c r="A1086" s="3">
        <v>40714</v>
      </c>
      <c r="B1086" s="1">
        <v>1904.8</v>
      </c>
      <c r="C1086" s="1">
        <v>2676.61</v>
      </c>
      <c r="D1086" s="1">
        <v>4505.8500000000004</v>
      </c>
      <c r="E1086" t="b">
        <f t="shared" si="16"/>
        <v>0</v>
      </c>
    </row>
    <row r="1087" spans="1:5" x14ac:dyDescent="0.15">
      <c r="A1087" s="3">
        <v>40715</v>
      </c>
      <c r="B1087" s="1">
        <v>1923.82</v>
      </c>
      <c r="C1087" s="1">
        <v>2708.65</v>
      </c>
      <c r="D1087" s="1">
        <v>4562.74</v>
      </c>
      <c r="E1087" t="b">
        <f t="shared" si="16"/>
        <v>0</v>
      </c>
    </row>
    <row r="1088" spans="1:5" x14ac:dyDescent="0.15">
      <c r="A1088" s="3">
        <v>40716</v>
      </c>
      <c r="B1088" s="1">
        <v>1923.56</v>
      </c>
      <c r="C1088" s="1">
        <v>2710.99</v>
      </c>
      <c r="D1088" s="1">
        <v>4565.62</v>
      </c>
      <c r="E1088" t="b">
        <f t="shared" si="16"/>
        <v>0</v>
      </c>
    </row>
    <row r="1089" spans="1:5" x14ac:dyDescent="0.15">
      <c r="A1089" s="3">
        <v>40717</v>
      </c>
      <c r="B1089" s="1">
        <v>1950.87</v>
      </c>
      <c r="C1089" s="1">
        <v>2753.07</v>
      </c>
      <c r="D1089" s="1">
        <v>4647.9799999999996</v>
      </c>
      <c r="E1089" t="b">
        <f t="shared" si="16"/>
        <v>0</v>
      </c>
    </row>
    <row r="1090" spans="1:5" x14ac:dyDescent="0.15">
      <c r="A1090" s="3">
        <v>40718</v>
      </c>
      <c r="B1090" s="1">
        <v>1997.3</v>
      </c>
      <c r="C1090" s="1">
        <v>2814.05</v>
      </c>
      <c r="D1090" s="1">
        <v>4757.7299999999996</v>
      </c>
      <c r="E1090" t="b">
        <f t="shared" si="16"/>
        <v>0</v>
      </c>
    </row>
    <row r="1091" spans="1:5" x14ac:dyDescent="0.15">
      <c r="A1091" s="3">
        <v>40721</v>
      </c>
      <c r="B1091" s="1">
        <v>1994.58</v>
      </c>
      <c r="C1091" s="1">
        <v>2816.38</v>
      </c>
      <c r="D1091" s="1">
        <v>4832.01</v>
      </c>
      <c r="E1091" t="b">
        <f t="shared" ref="E1091:E1154" si="17">MONTH(A1091)&lt;&gt;MONTH(A1092)</f>
        <v>0</v>
      </c>
    </row>
    <row r="1092" spans="1:5" x14ac:dyDescent="0.15">
      <c r="A1092" s="3">
        <v>40722</v>
      </c>
      <c r="B1092" s="1">
        <v>1993.72</v>
      </c>
      <c r="C1092" s="1">
        <v>2814.96</v>
      </c>
      <c r="D1092" s="1">
        <v>4850.8</v>
      </c>
      <c r="E1092" t="b">
        <f t="shared" si="17"/>
        <v>0</v>
      </c>
    </row>
    <row r="1093" spans="1:5" x14ac:dyDescent="0.15">
      <c r="A1093" s="3">
        <v>40723</v>
      </c>
      <c r="B1093" s="1">
        <v>1960.77</v>
      </c>
      <c r="C1093" s="1">
        <v>2775.31</v>
      </c>
      <c r="D1093" s="1">
        <v>4800.1899999999996</v>
      </c>
      <c r="E1093" t="b">
        <f t="shared" si="17"/>
        <v>0</v>
      </c>
    </row>
    <row r="1094" spans="1:5" x14ac:dyDescent="0.15">
      <c r="A1094" s="3">
        <v>40724</v>
      </c>
      <c r="B1094" s="1">
        <v>1989.43</v>
      </c>
      <c r="C1094" s="1">
        <v>2816.54</v>
      </c>
      <c r="D1094" s="1">
        <v>4872.2700000000004</v>
      </c>
      <c r="E1094" t="b">
        <f t="shared" si="17"/>
        <v>1</v>
      </c>
    </row>
    <row r="1095" spans="1:5" x14ac:dyDescent="0.15">
      <c r="A1095" s="3">
        <v>40725</v>
      </c>
      <c r="B1095" s="1">
        <v>1986.03</v>
      </c>
      <c r="C1095" s="1">
        <v>2816.21</v>
      </c>
      <c r="D1095" s="1">
        <v>4899.16</v>
      </c>
      <c r="E1095" t="b">
        <f t="shared" si="17"/>
        <v>0</v>
      </c>
    </row>
    <row r="1096" spans="1:5" x14ac:dyDescent="0.15">
      <c r="A1096" s="3">
        <v>40728</v>
      </c>
      <c r="B1096" s="1">
        <v>2033.85</v>
      </c>
      <c r="C1096" s="1">
        <v>2878.79</v>
      </c>
      <c r="D1096" s="1">
        <v>5011.68</v>
      </c>
      <c r="E1096" t="b">
        <f t="shared" si="17"/>
        <v>0</v>
      </c>
    </row>
    <row r="1097" spans="1:5" x14ac:dyDescent="0.15">
      <c r="A1097" s="3">
        <v>40729</v>
      </c>
      <c r="B1097" s="1">
        <v>2029.62</v>
      </c>
      <c r="C1097" s="1">
        <v>2875.2</v>
      </c>
      <c r="D1097" s="1">
        <v>5055.6499999999996</v>
      </c>
      <c r="E1097" t="b">
        <f t="shared" si="17"/>
        <v>0</v>
      </c>
    </row>
    <row r="1098" spans="1:5" x14ac:dyDescent="0.15">
      <c r="A1098" s="3">
        <v>40730</v>
      </c>
      <c r="B1098" s="1">
        <v>2017.17</v>
      </c>
      <c r="C1098" s="1">
        <v>2861.06</v>
      </c>
      <c r="D1098" s="1">
        <v>5081.96</v>
      </c>
      <c r="E1098" t="b">
        <f t="shared" si="17"/>
        <v>0</v>
      </c>
    </row>
    <row r="1099" spans="1:5" x14ac:dyDescent="0.15">
      <c r="A1099" s="3">
        <v>40731</v>
      </c>
      <c r="B1099" s="1">
        <v>2006.14</v>
      </c>
      <c r="C1099" s="1">
        <v>2847.41</v>
      </c>
      <c r="D1099" s="1">
        <v>5073.0600000000004</v>
      </c>
      <c r="E1099" t="b">
        <f t="shared" si="17"/>
        <v>0</v>
      </c>
    </row>
    <row r="1100" spans="1:5" x14ac:dyDescent="0.15">
      <c r="A1100" s="3">
        <v>40732</v>
      </c>
      <c r="B1100" s="1">
        <v>2014.73</v>
      </c>
      <c r="C1100" s="1">
        <v>2856.75</v>
      </c>
      <c r="D1100" s="1">
        <v>5057.72</v>
      </c>
      <c r="E1100" t="b">
        <f t="shared" si="17"/>
        <v>0</v>
      </c>
    </row>
    <row r="1101" spans="1:5" x14ac:dyDescent="0.15">
      <c r="A1101" s="3">
        <v>40735</v>
      </c>
      <c r="B1101" s="1">
        <v>2010.69</v>
      </c>
      <c r="C1101" s="1">
        <v>2854.35</v>
      </c>
      <c r="D1101" s="1">
        <v>5110.3599999999997</v>
      </c>
      <c r="E1101" t="b">
        <f t="shared" si="17"/>
        <v>0</v>
      </c>
    </row>
    <row r="1102" spans="1:5" x14ac:dyDescent="0.15">
      <c r="A1102" s="3">
        <v>40736</v>
      </c>
      <c r="B1102" s="1">
        <v>1968.08</v>
      </c>
      <c r="C1102" s="1">
        <v>2800.66</v>
      </c>
      <c r="D1102" s="1">
        <v>5030.08</v>
      </c>
      <c r="E1102" t="b">
        <f t="shared" si="17"/>
        <v>0</v>
      </c>
    </row>
    <row r="1103" spans="1:5" x14ac:dyDescent="0.15">
      <c r="A1103" s="3">
        <v>40737</v>
      </c>
      <c r="B1103" s="1">
        <v>1998.41</v>
      </c>
      <c r="C1103" s="1">
        <v>2844.36</v>
      </c>
      <c r="D1103" s="1">
        <v>5132.07</v>
      </c>
      <c r="E1103" t="b">
        <f t="shared" si="17"/>
        <v>0</v>
      </c>
    </row>
    <row r="1104" spans="1:5" x14ac:dyDescent="0.15">
      <c r="A1104" s="3">
        <v>40738</v>
      </c>
      <c r="B1104" s="1">
        <v>2005.75</v>
      </c>
      <c r="C1104" s="1">
        <v>2849.06</v>
      </c>
      <c r="D1104" s="1">
        <v>5187.08</v>
      </c>
      <c r="E1104" t="b">
        <f t="shared" si="17"/>
        <v>0</v>
      </c>
    </row>
    <row r="1105" spans="1:5" x14ac:dyDescent="0.15">
      <c r="A1105" s="3">
        <v>40739</v>
      </c>
      <c r="B1105" s="1">
        <v>2012.03</v>
      </c>
      <c r="C1105" s="1">
        <v>2857.74</v>
      </c>
      <c r="D1105" s="1">
        <v>5229.1000000000004</v>
      </c>
      <c r="E1105" t="b">
        <f t="shared" si="17"/>
        <v>0</v>
      </c>
    </row>
    <row r="1106" spans="1:5" x14ac:dyDescent="0.15">
      <c r="A1106" s="3">
        <v>40742</v>
      </c>
      <c r="B1106" s="1">
        <v>2002.83</v>
      </c>
      <c r="C1106" s="1">
        <v>2849.47</v>
      </c>
      <c r="D1106" s="1">
        <v>5235.1899999999996</v>
      </c>
      <c r="E1106" t="b">
        <f t="shared" si="17"/>
        <v>0</v>
      </c>
    </row>
    <row r="1107" spans="1:5" x14ac:dyDescent="0.15">
      <c r="A1107" s="3">
        <v>40743</v>
      </c>
      <c r="B1107" s="1">
        <v>1988.3</v>
      </c>
      <c r="C1107" s="1">
        <v>2823.62</v>
      </c>
      <c r="D1107" s="1">
        <v>5176.1899999999996</v>
      </c>
      <c r="E1107" t="b">
        <f t="shared" si="17"/>
        <v>0</v>
      </c>
    </row>
    <row r="1108" spans="1:5" x14ac:dyDescent="0.15">
      <c r="A1108" s="3">
        <v>40744</v>
      </c>
      <c r="B1108" s="1">
        <v>1983.67</v>
      </c>
      <c r="C1108" s="1">
        <v>2821.57</v>
      </c>
      <c r="D1108" s="1">
        <v>5184.12</v>
      </c>
      <c r="E1108" t="b">
        <f t="shared" si="17"/>
        <v>0</v>
      </c>
    </row>
    <row r="1109" spans="1:5" x14ac:dyDescent="0.15">
      <c r="A1109" s="3">
        <v>40745</v>
      </c>
      <c r="B1109" s="1">
        <v>1961.3</v>
      </c>
      <c r="C1109" s="1">
        <v>2792.06</v>
      </c>
      <c r="D1109" s="1">
        <v>5111.41</v>
      </c>
      <c r="E1109" t="b">
        <f t="shared" si="17"/>
        <v>0</v>
      </c>
    </row>
    <row r="1110" spans="1:5" x14ac:dyDescent="0.15">
      <c r="A1110" s="3">
        <v>40746</v>
      </c>
      <c r="B1110" s="1">
        <v>1964.83</v>
      </c>
      <c r="C1110" s="1">
        <v>2798.97</v>
      </c>
      <c r="D1110" s="1">
        <v>5143.21</v>
      </c>
      <c r="E1110" t="b">
        <f t="shared" si="17"/>
        <v>0</v>
      </c>
    </row>
    <row r="1111" spans="1:5" x14ac:dyDescent="0.15">
      <c r="A1111" s="3">
        <v>40749</v>
      </c>
      <c r="B1111" s="1">
        <v>1909.81</v>
      </c>
      <c r="C1111" s="1">
        <v>2716.63</v>
      </c>
      <c r="D1111" s="1">
        <v>4920.46</v>
      </c>
      <c r="E1111" t="b">
        <f t="shared" si="17"/>
        <v>0</v>
      </c>
    </row>
    <row r="1112" spans="1:5" x14ac:dyDescent="0.15">
      <c r="A1112" s="3">
        <v>40750</v>
      </c>
      <c r="B1112" s="1">
        <v>1914.15</v>
      </c>
      <c r="C1112" s="1">
        <v>2724.87</v>
      </c>
      <c r="D1112" s="1">
        <v>4951.5200000000004</v>
      </c>
      <c r="E1112" t="b">
        <f t="shared" si="17"/>
        <v>0</v>
      </c>
    </row>
    <row r="1113" spans="1:5" x14ac:dyDescent="0.15">
      <c r="A1113" s="3">
        <v>40751</v>
      </c>
      <c r="B1113" s="1">
        <v>1918.79</v>
      </c>
      <c r="C1113" s="1">
        <v>2736.01</v>
      </c>
      <c r="D1113" s="1">
        <v>5037.96</v>
      </c>
      <c r="E1113" t="b">
        <f t="shared" si="17"/>
        <v>0</v>
      </c>
    </row>
    <row r="1114" spans="1:5" x14ac:dyDescent="0.15">
      <c r="A1114" s="3">
        <v>40752</v>
      </c>
      <c r="B1114" s="1">
        <v>1900.22</v>
      </c>
      <c r="C1114" s="1">
        <v>2714.83</v>
      </c>
      <c r="D1114" s="1">
        <v>5013.66</v>
      </c>
      <c r="E1114" t="b">
        <f t="shared" si="17"/>
        <v>0</v>
      </c>
    </row>
    <row r="1115" spans="1:5" x14ac:dyDescent="0.15">
      <c r="A1115" s="3">
        <v>40753</v>
      </c>
      <c r="B1115" s="1">
        <v>1908.21</v>
      </c>
      <c r="C1115" s="1">
        <v>2717.02</v>
      </c>
      <c r="D1115" s="1">
        <v>4963.42</v>
      </c>
      <c r="E1115" t="b">
        <f t="shared" si="17"/>
        <v>1</v>
      </c>
    </row>
    <row r="1116" spans="1:5" x14ac:dyDescent="0.15">
      <c r="A1116" s="3">
        <v>40756</v>
      </c>
      <c r="B1116" s="1">
        <v>1909.95</v>
      </c>
      <c r="C1116" s="1">
        <v>2717.1</v>
      </c>
      <c r="D1116" s="1">
        <v>4995.3900000000003</v>
      </c>
      <c r="E1116" t="b">
        <f t="shared" si="17"/>
        <v>0</v>
      </c>
    </row>
    <row r="1117" spans="1:5" x14ac:dyDescent="0.15">
      <c r="A1117" s="3">
        <v>40757</v>
      </c>
      <c r="B1117" s="1">
        <v>1894.32</v>
      </c>
      <c r="C1117" s="1">
        <v>2695.72</v>
      </c>
      <c r="D1117" s="1">
        <v>4971.3900000000003</v>
      </c>
      <c r="E1117" t="b">
        <f t="shared" si="17"/>
        <v>0</v>
      </c>
    </row>
    <row r="1118" spans="1:5" x14ac:dyDescent="0.15">
      <c r="A1118" s="3">
        <v>40758</v>
      </c>
      <c r="B1118" s="1">
        <v>1893</v>
      </c>
      <c r="C1118" s="1">
        <v>2693.7</v>
      </c>
      <c r="D1118" s="1">
        <v>4995</v>
      </c>
      <c r="E1118" t="b">
        <f t="shared" si="17"/>
        <v>0</v>
      </c>
    </row>
    <row r="1119" spans="1:5" x14ac:dyDescent="0.15">
      <c r="A1119" s="3">
        <v>40759</v>
      </c>
      <c r="B1119" s="1">
        <v>1895.43</v>
      </c>
      <c r="C1119" s="1">
        <v>2698.15</v>
      </c>
      <c r="D1119" s="1">
        <v>5016.5200000000004</v>
      </c>
      <c r="E1119" t="b">
        <f t="shared" si="17"/>
        <v>0</v>
      </c>
    </row>
    <row r="1120" spans="1:5" x14ac:dyDescent="0.15">
      <c r="A1120" s="3">
        <v>40760</v>
      </c>
      <c r="B1120" s="1">
        <v>1850.14</v>
      </c>
      <c r="C1120" s="1">
        <v>2636.9</v>
      </c>
      <c r="D1120" s="1">
        <v>4896.38</v>
      </c>
      <c r="E1120" t="b">
        <f t="shared" si="17"/>
        <v>0</v>
      </c>
    </row>
    <row r="1121" spans="1:5" x14ac:dyDescent="0.15">
      <c r="A1121" s="3">
        <v>40763</v>
      </c>
      <c r="B1121" s="1">
        <v>1794.43</v>
      </c>
      <c r="C1121" s="1">
        <v>2551.31</v>
      </c>
      <c r="D1121" s="1">
        <v>4627.1000000000004</v>
      </c>
      <c r="E1121" t="b">
        <f t="shared" si="17"/>
        <v>0</v>
      </c>
    </row>
    <row r="1122" spans="1:5" x14ac:dyDescent="0.15">
      <c r="A1122" s="3">
        <v>40764</v>
      </c>
      <c r="B1122" s="1">
        <v>1801.82</v>
      </c>
      <c r="C1122" s="1">
        <v>2557.62</v>
      </c>
      <c r="D1122" s="1">
        <v>4619.6400000000003</v>
      </c>
      <c r="E1122" t="b">
        <f t="shared" si="17"/>
        <v>0</v>
      </c>
    </row>
    <row r="1123" spans="1:5" x14ac:dyDescent="0.15">
      <c r="A1123" s="3">
        <v>40765</v>
      </c>
      <c r="B1123" s="1">
        <v>1814.67</v>
      </c>
      <c r="C1123" s="1">
        <v>2578.59</v>
      </c>
      <c r="D1123" s="1">
        <v>4693.6099999999997</v>
      </c>
      <c r="E1123" t="b">
        <f t="shared" si="17"/>
        <v>0</v>
      </c>
    </row>
    <row r="1124" spans="1:5" x14ac:dyDescent="0.15">
      <c r="A1124" s="3">
        <v>40766</v>
      </c>
      <c r="B1124" s="1">
        <v>1840.29</v>
      </c>
      <c r="C1124" s="1">
        <v>2614.92</v>
      </c>
      <c r="D1124" s="1">
        <v>4780.6899999999996</v>
      </c>
      <c r="E1124" t="b">
        <f t="shared" si="17"/>
        <v>0</v>
      </c>
    </row>
    <row r="1125" spans="1:5" x14ac:dyDescent="0.15">
      <c r="A1125" s="3">
        <v>40767</v>
      </c>
      <c r="B1125" s="1">
        <v>1838.16</v>
      </c>
      <c r="C1125" s="1">
        <v>2616.39</v>
      </c>
      <c r="D1125" s="1">
        <v>4838.92</v>
      </c>
      <c r="E1125" t="b">
        <f t="shared" si="17"/>
        <v>0</v>
      </c>
    </row>
    <row r="1126" spans="1:5" x14ac:dyDescent="0.15">
      <c r="A1126" s="3">
        <v>40770</v>
      </c>
      <c r="B1126" s="1">
        <v>1872.39</v>
      </c>
      <c r="C1126" s="1">
        <v>2658.57</v>
      </c>
      <c r="D1126" s="1">
        <v>4918.8900000000003</v>
      </c>
      <c r="E1126" t="b">
        <f t="shared" si="17"/>
        <v>0</v>
      </c>
    </row>
    <row r="1127" spans="1:5" x14ac:dyDescent="0.15">
      <c r="A1127" s="3">
        <v>40771</v>
      </c>
      <c r="B1127" s="1">
        <v>1862.89</v>
      </c>
      <c r="C1127" s="1">
        <v>2643.11</v>
      </c>
      <c r="D1127" s="1">
        <v>4888.68</v>
      </c>
      <c r="E1127" t="b">
        <f t="shared" si="17"/>
        <v>0</v>
      </c>
    </row>
    <row r="1128" spans="1:5" x14ac:dyDescent="0.15">
      <c r="A1128" s="3">
        <v>40772</v>
      </c>
      <c r="B1128" s="1">
        <v>1858.3</v>
      </c>
      <c r="C1128" s="1">
        <v>2634.76</v>
      </c>
      <c r="D1128" s="1">
        <v>4881.84</v>
      </c>
      <c r="E1128" t="b">
        <f t="shared" si="17"/>
        <v>0</v>
      </c>
    </row>
    <row r="1129" spans="1:5" x14ac:dyDescent="0.15">
      <c r="A1129" s="3">
        <v>40773</v>
      </c>
      <c r="B1129" s="1">
        <v>1824.86</v>
      </c>
      <c r="C1129" s="1">
        <v>2587.36</v>
      </c>
      <c r="D1129" s="1">
        <v>4789.21</v>
      </c>
      <c r="E1129" t="b">
        <f t="shared" si="17"/>
        <v>0</v>
      </c>
    </row>
    <row r="1130" spans="1:5" x14ac:dyDescent="0.15">
      <c r="A1130" s="3">
        <v>40774</v>
      </c>
      <c r="B1130" s="1">
        <v>1806.28</v>
      </c>
      <c r="C1130" s="1">
        <v>2562.48</v>
      </c>
      <c r="D1130" s="1">
        <v>4742.32</v>
      </c>
      <c r="E1130" t="b">
        <f t="shared" si="17"/>
        <v>0</v>
      </c>
    </row>
    <row r="1131" spans="1:5" x14ac:dyDescent="0.15">
      <c r="A1131" s="3">
        <v>40777</v>
      </c>
      <c r="B1131" s="1">
        <v>1790.14</v>
      </c>
      <c r="C1131" s="1">
        <v>2535.4299999999998</v>
      </c>
      <c r="D1131" s="1">
        <v>4715.7</v>
      </c>
      <c r="E1131" t="b">
        <f t="shared" si="17"/>
        <v>0</v>
      </c>
    </row>
    <row r="1132" spans="1:5" x14ac:dyDescent="0.15">
      <c r="A1132" s="3">
        <v>40778</v>
      </c>
      <c r="B1132" s="1">
        <v>1821.19</v>
      </c>
      <c r="C1132" s="1">
        <v>2575.5100000000002</v>
      </c>
      <c r="D1132" s="1">
        <v>4799.18</v>
      </c>
      <c r="E1132" t="b">
        <f t="shared" si="17"/>
        <v>0</v>
      </c>
    </row>
    <row r="1133" spans="1:5" x14ac:dyDescent="0.15">
      <c r="A1133" s="3">
        <v>40779</v>
      </c>
      <c r="B1133" s="1">
        <v>1806.79</v>
      </c>
      <c r="C1133" s="1">
        <v>2561.98</v>
      </c>
      <c r="D1133" s="1">
        <v>4797.8</v>
      </c>
      <c r="E1133" t="b">
        <f t="shared" si="17"/>
        <v>0</v>
      </c>
    </row>
    <row r="1134" spans="1:5" x14ac:dyDescent="0.15">
      <c r="A1134" s="3">
        <v>40780</v>
      </c>
      <c r="B1134" s="1">
        <v>1878.48</v>
      </c>
      <c r="C1134" s="1">
        <v>2656.34</v>
      </c>
      <c r="D1134" s="1">
        <v>4879.62</v>
      </c>
      <c r="E1134" t="b">
        <f t="shared" si="17"/>
        <v>0</v>
      </c>
    </row>
    <row r="1135" spans="1:5" x14ac:dyDescent="0.15">
      <c r="A1135" s="3">
        <v>40781</v>
      </c>
      <c r="B1135" s="1">
        <v>1876.33</v>
      </c>
      <c r="C1135" s="1">
        <v>2652.39</v>
      </c>
      <c r="D1135" s="1">
        <v>4905.07</v>
      </c>
      <c r="E1135" t="b">
        <f t="shared" si="17"/>
        <v>0</v>
      </c>
    </row>
    <row r="1136" spans="1:5" x14ac:dyDescent="0.15">
      <c r="A1136" s="3">
        <v>40784</v>
      </c>
      <c r="B1136" s="1">
        <v>1836.88</v>
      </c>
      <c r="C1136" s="1">
        <v>2600.41</v>
      </c>
      <c r="D1136" s="1">
        <v>4876.72</v>
      </c>
      <c r="E1136" t="b">
        <f t="shared" si="17"/>
        <v>0</v>
      </c>
    </row>
    <row r="1137" spans="1:5" x14ac:dyDescent="0.15">
      <c r="A1137" s="3">
        <v>40785</v>
      </c>
      <c r="B1137" s="1">
        <v>1835.07</v>
      </c>
      <c r="C1137" s="1">
        <v>2595.81</v>
      </c>
      <c r="D1137" s="1">
        <v>4824.92</v>
      </c>
      <c r="E1137" t="b">
        <f t="shared" si="17"/>
        <v>0</v>
      </c>
    </row>
    <row r="1138" spans="1:5" x14ac:dyDescent="0.15">
      <c r="A1138" s="3">
        <v>40786</v>
      </c>
      <c r="B1138" s="1">
        <v>1841.54</v>
      </c>
      <c r="C1138" s="1">
        <v>2606.62</v>
      </c>
      <c r="D1138" s="1">
        <v>4798.7299999999996</v>
      </c>
      <c r="E1138" t="b">
        <f t="shared" si="17"/>
        <v>1</v>
      </c>
    </row>
    <row r="1139" spans="1:5" x14ac:dyDescent="0.15">
      <c r="A1139" s="3">
        <v>40787</v>
      </c>
      <c r="B1139" s="1">
        <v>1840.37</v>
      </c>
      <c r="C1139" s="1">
        <v>2601.11</v>
      </c>
      <c r="D1139" s="1">
        <v>4771.88</v>
      </c>
      <c r="E1139" t="b">
        <f t="shared" si="17"/>
        <v>0</v>
      </c>
    </row>
    <row r="1140" spans="1:5" x14ac:dyDescent="0.15">
      <c r="A1140" s="3">
        <v>40788</v>
      </c>
      <c r="B1140" s="1">
        <v>1820.68</v>
      </c>
      <c r="C1140" s="1">
        <v>2573.61</v>
      </c>
      <c r="D1140" s="1">
        <v>4716.88</v>
      </c>
      <c r="E1140" t="b">
        <f t="shared" si="17"/>
        <v>0</v>
      </c>
    </row>
    <row r="1141" spans="1:5" x14ac:dyDescent="0.15">
      <c r="A1141" s="3">
        <v>40791</v>
      </c>
      <c r="B1141" s="1">
        <v>1786.47</v>
      </c>
      <c r="C1141" s="1">
        <v>2523.84</v>
      </c>
      <c r="D1141" s="1">
        <v>4596.13</v>
      </c>
      <c r="E1141" t="b">
        <f t="shared" si="17"/>
        <v>0</v>
      </c>
    </row>
    <row r="1142" spans="1:5" x14ac:dyDescent="0.15">
      <c r="A1142" s="3">
        <v>40792</v>
      </c>
      <c r="B1142" s="1">
        <v>1779.52</v>
      </c>
      <c r="C1142" s="1">
        <v>2506.6799999999998</v>
      </c>
      <c r="D1142" s="1">
        <v>4568.59</v>
      </c>
      <c r="E1142" t="b">
        <f t="shared" si="17"/>
        <v>0</v>
      </c>
    </row>
    <row r="1143" spans="1:5" x14ac:dyDescent="0.15">
      <c r="A1143" s="3">
        <v>40793</v>
      </c>
      <c r="B1143" s="1">
        <v>1813.86</v>
      </c>
      <c r="C1143" s="1">
        <v>2555.5</v>
      </c>
      <c r="D1143" s="1">
        <v>4684.1000000000004</v>
      </c>
      <c r="E1143" t="b">
        <f t="shared" si="17"/>
        <v>0</v>
      </c>
    </row>
    <row r="1144" spans="1:5" x14ac:dyDescent="0.15">
      <c r="A1144" s="3">
        <v>40794</v>
      </c>
      <c r="B1144" s="1">
        <v>1799.78</v>
      </c>
      <c r="C1144" s="1">
        <v>2535.5</v>
      </c>
      <c r="D1144" s="1">
        <v>4635.03</v>
      </c>
      <c r="E1144" t="b">
        <f t="shared" si="17"/>
        <v>0</v>
      </c>
    </row>
    <row r="1145" spans="1:5" x14ac:dyDescent="0.15">
      <c r="A1145" s="3">
        <v>40795</v>
      </c>
      <c r="B1145" s="1">
        <v>1800.93</v>
      </c>
      <c r="C1145" s="1">
        <v>2534.6</v>
      </c>
      <c r="D1145" s="1">
        <v>4609.58</v>
      </c>
      <c r="E1145" t="b">
        <f t="shared" si="17"/>
        <v>0</v>
      </c>
    </row>
    <row r="1146" spans="1:5" x14ac:dyDescent="0.15">
      <c r="A1146" s="3">
        <v>40799</v>
      </c>
      <c r="B1146" s="1">
        <v>1783.18</v>
      </c>
      <c r="C1146" s="1">
        <v>2510.5500000000002</v>
      </c>
      <c r="D1146" s="1">
        <v>4532.08</v>
      </c>
      <c r="E1146" t="b">
        <f t="shared" si="17"/>
        <v>0</v>
      </c>
    </row>
    <row r="1147" spans="1:5" x14ac:dyDescent="0.15">
      <c r="A1147" s="3">
        <v>40800</v>
      </c>
      <c r="B1147" s="1">
        <v>1787.12</v>
      </c>
      <c r="C1147" s="1">
        <v>2517.54</v>
      </c>
      <c r="D1147" s="1">
        <v>4589.6899999999996</v>
      </c>
      <c r="E1147" t="b">
        <f t="shared" si="17"/>
        <v>0</v>
      </c>
    </row>
    <row r="1148" spans="1:5" x14ac:dyDescent="0.15">
      <c r="A1148" s="3">
        <v>40801</v>
      </c>
      <c r="B1148" s="1">
        <v>1779.68</v>
      </c>
      <c r="C1148" s="1">
        <v>2511.2399999999998</v>
      </c>
      <c r="D1148" s="1">
        <v>4598.45</v>
      </c>
      <c r="E1148" t="b">
        <f t="shared" si="17"/>
        <v>0</v>
      </c>
    </row>
    <row r="1149" spans="1:5" x14ac:dyDescent="0.15">
      <c r="A1149" s="3">
        <v>40802</v>
      </c>
      <c r="B1149" s="1">
        <v>1784.93</v>
      </c>
      <c r="C1149" s="1">
        <v>2518.08</v>
      </c>
      <c r="D1149" s="1">
        <v>4598.8100000000004</v>
      </c>
      <c r="E1149" t="b">
        <f t="shared" si="17"/>
        <v>0</v>
      </c>
    </row>
    <row r="1150" spans="1:5" x14ac:dyDescent="0.15">
      <c r="A1150" s="3">
        <v>40805</v>
      </c>
      <c r="B1150" s="1">
        <v>1749.7</v>
      </c>
      <c r="C1150" s="1">
        <v>2470.14</v>
      </c>
      <c r="D1150" s="1">
        <v>4507.68</v>
      </c>
      <c r="E1150" t="b">
        <f t="shared" si="17"/>
        <v>0</v>
      </c>
    </row>
    <row r="1151" spans="1:5" x14ac:dyDescent="0.15">
      <c r="A1151" s="3">
        <v>40806</v>
      </c>
      <c r="B1151" s="1">
        <v>1757.64</v>
      </c>
      <c r="C1151" s="1">
        <v>2478.48</v>
      </c>
      <c r="D1151" s="1">
        <v>4537.53</v>
      </c>
      <c r="E1151" t="b">
        <f t="shared" si="17"/>
        <v>0</v>
      </c>
    </row>
    <row r="1152" spans="1:5" x14ac:dyDescent="0.15">
      <c r="A1152" s="3">
        <v>40807</v>
      </c>
      <c r="B1152" s="1">
        <v>1808.37</v>
      </c>
      <c r="C1152" s="1">
        <v>2550.64</v>
      </c>
      <c r="D1152" s="1">
        <v>4666.07</v>
      </c>
      <c r="E1152" t="b">
        <f t="shared" si="17"/>
        <v>0</v>
      </c>
    </row>
    <row r="1153" spans="1:5" x14ac:dyDescent="0.15">
      <c r="A1153" s="3">
        <v>40808</v>
      </c>
      <c r="B1153" s="1">
        <v>1750.61</v>
      </c>
      <c r="C1153" s="1">
        <v>2472.5</v>
      </c>
      <c r="D1153" s="1">
        <v>4529.96</v>
      </c>
      <c r="E1153" t="b">
        <f t="shared" si="17"/>
        <v>0</v>
      </c>
    </row>
    <row r="1154" spans="1:5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  <c r="E1154" t="b">
        <f t="shared" si="17"/>
        <v>0</v>
      </c>
    </row>
    <row r="1155" spans="1:5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  <c r="E1155" t="b">
        <f t="shared" ref="E1155:E1218" si="18">MONTH(A1155)&lt;&gt;MONTH(A1156)</f>
        <v>0</v>
      </c>
    </row>
    <row r="1156" spans="1:5" x14ac:dyDescent="0.15">
      <c r="A1156" s="3">
        <v>40813</v>
      </c>
      <c r="B1156" s="1">
        <v>1710.99</v>
      </c>
      <c r="C1156" s="1">
        <v>2424.54</v>
      </c>
      <c r="D1156" s="1">
        <v>4441.8100000000004</v>
      </c>
      <c r="E1156" t="b">
        <f t="shared" si="18"/>
        <v>0</v>
      </c>
    </row>
    <row r="1157" spans="1:5" x14ac:dyDescent="0.15">
      <c r="A1157" s="3">
        <v>40814</v>
      </c>
      <c r="B1157" s="1">
        <v>1695.84</v>
      </c>
      <c r="C1157" s="1">
        <v>2402.7199999999998</v>
      </c>
      <c r="D1157" s="1">
        <v>4358.34</v>
      </c>
      <c r="E1157" t="b">
        <f t="shared" si="18"/>
        <v>0</v>
      </c>
    </row>
    <row r="1158" spans="1:5" x14ac:dyDescent="0.15">
      <c r="A1158" s="3">
        <v>40815</v>
      </c>
      <c r="B1158" s="1">
        <v>1689.54</v>
      </c>
      <c r="C1158" s="1">
        <v>2392.36</v>
      </c>
      <c r="D1158" s="1">
        <v>4189.1099999999997</v>
      </c>
      <c r="E1158" t="b">
        <f t="shared" si="18"/>
        <v>0</v>
      </c>
    </row>
    <row r="1159" spans="1:5" x14ac:dyDescent="0.15">
      <c r="A1159" s="3">
        <v>40816</v>
      </c>
      <c r="B1159" s="1">
        <v>1684.5</v>
      </c>
      <c r="C1159" s="1">
        <v>2388.11</v>
      </c>
      <c r="D1159" s="1">
        <v>4174.45</v>
      </c>
      <c r="E1159" t="b">
        <f t="shared" si="18"/>
        <v>1</v>
      </c>
    </row>
    <row r="1160" spans="1:5" x14ac:dyDescent="0.15">
      <c r="A1160" s="3">
        <v>40826</v>
      </c>
      <c r="B1160" s="1">
        <v>1669.35</v>
      </c>
      <c r="C1160" s="1">
        <v>2362.96</v>
      </c>
      <c r="D1160" s="1">
        <v>4159.45</v>
      </c>
      <c r="E1160" t="b">
        <f t="shared" si="18"/>
        <v>0</v>
      </c>
    </row>
    <row r="1161" spans="1:5" x14ac:dyDescent="0.15">
      <c r="A1161" s="3">
        <v>40827</v>
      </c>
      <c r="B1161" s="1">
        <v>1675.42</v>
      </c>
      <c r="C1161" s="1">
        <v>2363.7800000000002</v>
      </c>
      <c r="D1161" s="1">
        <v>4152.72</v>
      </c>
      <c r="E1161" t="b">
        <f t="shared" si="18"/>
        <v>0</v>
      </c>
    </row>
    <row r="1162" spans="1:5" x14ac:dyDescent="0.15">
      <c r="A1162" s="3">
        <v>40828</v>
      </c>
      <c r="B1162" s="1">
        <v>1737.36</v>
      </c>
      <c r="C1162" s="1">
        <v>2451.89</v>
      </c>
      <c r="D1162" s="1">
        <v>4302.1000000000004</v>
      </c>
      <c r="E1162" t="b">
        <f t="shared" si="18"/>
        <v>0</v>
      </c>
    </row>
    <row r="1163" spans="1:5" x14ac:dyDescent="0.15">
      <c r="A1163" s="3">
        <v>40829</v>
      </c>
      <c r="B1163" s="1">
        <v>1746.94</v>
      </c>
      <c r="C1163" s="1">
        <v>2465.13</v>
      </c>
      <c r="D1163" s="1">
        <v>4370.72</v>
      </c>
      <c r="E1163" t="b">
        <f t="shared" si="18"/>
        <v>0</v>
      </c>
    </row>
    <row r="1164" spans="1:5" x14ac:dyDescent="0.15">
      <c r="A1164" s="3">
        <v>40830</v>
      </c>
      <c r="B1164" s="1">
        <v>1745.21</v>
      </c>
      <c r="C1164" s="1">
        <v>2460.54</v>
      </c>
      <c r="D1164" s="1">
        <v>4350.42</v>
      </c>
      <c r="E1164" t="b">
        <f t="shared" si="18"/>
        <v>0</v>
      </c>
    </row>
    <row r="1165" spans="1:5" x14ac:dyDescent="0.15">
      <c r="A1165" s="3">
        <v>40833</v>
      </c>
      <c r="B1165" s="1">
        <v>1757.06</v>
      </c>
      <c r="C1165" s="1">
        <v>2476.71</v>
      </c>
      <c r="D1165" s="1">
        <v>4368.7700000000004</v>
      </c>
      <c r="E1165" t="b">
        <f t="shared" si="18"/>
        <v>0</v>
      </c>
    </row>
    <row r="1166" spans="1:5" x14ac:dyDescent="0.15">
      <c r="A1166" s="3">
        <v>40834</v>
      </c>
      <c r="B1166" s="1">
        <v>1709.28</v>
      </c>
      <c r="C1166" s="1">
        <v>2411.41</v>
      </c>
      <c r="D1166" s="1">
        <v>4230.95</v>
      </c>
      <c r="E1166" t="b">
        <f t="shared" si="18"/>
        <v>0</v>
      </c>
    </row>
    <row r="1167" spans="1:5" x14ac:dyDescent="0.15">
      <c r="A1167" s="3">
        <v>40835</v>
      </c>
      <c r="B1167" s="1">
        <v>1708.95</v>
      </c>
      <c r="C1167" s="1">
        <v>2405.5</v>
      </c>
      <c r="D1167" s="1">
        <v>4216.67</v>
      </c>
      <c r="E1167" t="b">
        <f t="shared" si="18"/>
        <v>0</v>
      </c>
    </row>
    <row r="1168" spans="1:5" x14ac:dyDescent="0.15">
      <c r="A1168" s="3">
        <v>40836</v>
      </c>
      <c r="B1168" s="1">
        <v>1674.03</v>
      </c>
      <c r="C1168" s="1">
        <v>2352.88</v>
      </c>
      <c r="D1168" s="1">
        <v>4088.08</v>
      </c>
      <c r="E1168" t="b">
        <f t="shared" si="18"/>
        <v>0</v>
      </c>
    </row>
    <row r="1169" spans="1:5" x14ac:dyDescent="0.15">
      <c r="A1169" s="3">
        <v>40837</v>
      </c>
      <c r="B1169" s="1">
        <v>1676.1</v>
      </c>
      <c r="C1169" s="1">
        <v>2350.9499999999998</v>
      </c>
      <c r="D1169" s="1">
        <v>4008.55</v>
      </c>
      <c r="E1169" t="b">
        <f t="shared" si="18"/>
        <v>0</v>
      </c>
    </row>
    <row r="1170" spans="1:5" x14ac:dyDescent="0.15">
      <c r="A1170" s="3">
        <v>40840</v>
      </c>
      <c r="B1170" s="1">
        <v>1729.03</v>
      </c>
      <c r="C1170" s="1">
        <v>2422.16</v>
      </c>
      <c r="D1170" s="1">
        <v>4071.46</v>
      </c>
      <c r="E1170" t="b">
        <f t="shared" si="18"/>
        <v>0</v>
      </c>
    </row>
    <row r="1171" spans="1:5" x14ac:dyDescent="0.15">
      <c r="A1171" s="3">
        <v>40841</v>
      </c>
      <c r="B1171" s="1">
        <v>1751.68</v>
      </c>
      <c r="C1171" s="1">
        <v>2458.54</v>
      </c>
      <c r="D1171" s="1">
        <v>4185.1899999999996</v>
      </c>
      <c r="E1171" t="b">
        <f t="shared" si="18"/>
        <v>0</v>
      </c>
    </row>
    <row r="1172" spans="1:5" x14ac:dyDescent="0.15">
      <c r="A1172" s="3">
        <v>40842</v>
      </c>
      <c r="B1172" s="1">
        <v>1765.63</v>
      </c>
      <c r="C1172" s="1">
        <v>2481.54</v>
      </c>
      <c r="D1172" s="1">
        <v>4217.8900000000003</v>
      </c>
      <c r="E1172" t="b">
        <f t="shared" si="18"/>
        <v>0</v>
      </c>
    </row>
    <row r="1173" spans="1:5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  <c r="E1173" t="b">
        <f t="shared" si="18"/>
        <v>0</v>
      </c>
    </row>
    <row r="1174" spans="1:5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  <c r="E1174" t="b">
        <f t="shared" si="18"/>
        <v>0</v>
      </c>
    </row>
    <row r="1175" spans="1:5" x14ac:dyDescent="0.15">
      <c r="A1175" s="3">
        <v>40847</v>
      </c>
      <c r="B1175" s="1">
        <v>1792.05</v>
      </c>
      <c r="C1175" s="1">
        <v>2516.9499999999998</v>
      </c>
      <c r="D1175" s="1">
        <v>4350.13</v>
      </c>
      <c r="E1175" t="b">
        <f t="shared" si="18"/>
        <v>1</v>
      </c>
    </row>
    <row r="1176" spans="1:5" x14ac:dyDescent="0.15">
      <c r="A1176" s="3">
        <v>40848</v>
      </c>
      <c r="B1176" s="1">
        <v>1795.39</v>
      </c>
      <c r="C1176" s="1">
        <v>2518.7199999999998</v>
      </c>
      <c r="D1176" s="1">
        <v>4355</v>
      </c>
      <c r="E1176" t="b">
        <f t="shared" si="18"/>
        <v>0</v>
      </c>
    </row>
    <row r="1177" spans="1:5" x14ac:dyDescent="0.15">
      <c r="A1177" s="3">
        <v>40849</v>
      </c>
      <c r="B1177" s="1">
        <v>1825.45</v>
      </c>
      <c r="C1177" s="1">
        <v>2559.27</v>
      </c>
      <c r="D1177" s="1">
        <v>4432.33</v>
      </c>
      <c r="E1177" t="b">
        <f t="shared" si="18"/>
        <v>0</v>
      </c>
    </row>
    <row r="1178" spans="1:5" x14ac:dyDescent="0.15">
      <c r="A1178" s="3">
        <v>40850</v>
      </c>
      <c r="B1178" s="1">
        <v>1819.04</v>
      </c>
      <c r="C1178" s="1">
        <v>2556.2199999999998</v>
      </c>
      <c r="D1178" s="1">
        <v>4458.45</v>
      </c>
      <c r="E1178" t="b">
        <f t="shared" si="18"/>
        <v>0</v>
      </c>
    </row>
    <row r="1179" spans="1:5" x14ac:dyDescent="0.15">
      <c r="A1179" s="3">
        <v>40851</v>
      </c>
      <c r="B1179" s="1">
        <v>1831.75</v>
      </c>
      <c r="C1179" s="1">
        <v>2572.88</v>
      </c>
      <c r="D1179" s="1">
        <v>4491.17</v>
      </c>
      <c r="E1179" t="b">
        <f t="shared" si="18"/>
        <v>0</v>
      </c>
    </row>
    <row r="1180" spans="1:5" x14ac:dyDescent="0.15">
      <c r="A1180" s="3">
        <v>40854</v>
      </c>
      <c r="B1180" s="1">
        <v>1809.8</v>
      </c>
      <c r="C1180" s="1">
        <v>2544.42</v>
      </c>
      <c r="D1180" s="1">
        <v>4474.75</v>
      </c>
      <c r="E1180" t="b">
        <f t="shared" si="18"/>
        <v>0</v>
      </c>
    </row>
    <row r="1181" spans="1:5" x14ac:dyDescent="0.15">
      <c r="A1181" s="3">
        <v>40855</v>
      </c>
      <c r="B1181" s="1">
        <v>1808.61</v>
      </c>
      <c r="C1181" s="1">
        <v>2539.67</v>
      </c>
      <c r="D1181" s="1">
        <v>4420.9799999999996</v>
      </c>
      <c r="E1181" t="b">
        <f t="shared" si="18"/>
        <v>0</v>
      </c>
    </row>
    <row r="1182" spans="1:5" x14ac:dyDescent="0.15">
      <c r="A1182" s="3">
        <v>40856</v>
      </c>
      <c r="B1182" s="1">
        <v>1821.76</v>
      </c>
      <c r="C1182" s="1">
        <v>2558.2800000000002</v>
      </c>
      <c r="D1182" s="1">
        <v>4501.26</v>
      </c>
      <c r="E1182" t="b">
        <f t="shared" si="18"/>
        <v>0</v>
      </c>
    </row>
    <row r="1183" spans="1:5" x14ac:dyDescent="0.15">
      <c r="A1183" s="3">
        <v>40857</v>
      </c>
      <c r="B1183" s="1">
        <v>1781.91</v>
      </c>
      <c r="C1183" s="1">
        <v>2507.7199999999998</v>
      </c>
      <c r="D1183" s="1">
        <v>4441.79</v>
      </c>
      <c r="E1183" t="b">
        <f t="shared" si="18"/>
        <v>0</v>
      </c>
    </row>
    <row r="1184" spans="1:5" x14ac:dyDescent="0.15">
      <c r="A1184" s="3">
        <v>40858</v>
      </c>
      <c r="B1184" s="1">
        <v>1779.51</v>
      </c>
      <c r="C1184" s="1">
        <v>2500.19</v>
      </c>
      <c r="D1184" s="1">
        <v>4441.9399999999996</v>
      </c>
      <c r="E1184" t="b">
        <f t="shared" si="18"/>
        <v>0</v>
      </c>
    </row>
    <row r="1185" spans="1:5" x14ac:dyDescent="0.15">
      <c r="A1185" s="3">
        <v>40861</v>
      </c>
      <c r="B1185" s="1">
        <v>1816.06</v>
      </c>
      <c r="C1185" s="1">
        <v>2550.4</v>
      </c>
      <c r="D1185" s="1">
        <v>4553.24</v>
      </c>
      <c r="E1185" t="b">
        <f t="shared" si="18"/>
        <v>0</v>
      </c>
    </row>
    <row r="1186" spans="1:5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  <c r="E1186" t="b">
        <f t="shared" si="18"/>
        <v>0</v>
      </c>
    </row>
    <row r="1187" spans="1:5" x14ac:dyDescent="0.15">
      <c r="A1187" s="3">
        <v>40863</v>
      </c>
      <c r="B1187" s="1">
        <v>1755.42</v>
      </c>
      <c r="C1187" s="1">
        <v>2470.25</v>
      </c>
      <c r="D1187" s="1">
        <v>4474.2700000000004</v>
      </c>
      <c r="E1187" t="b">
        <f t="shared" si="18"/>
        <v>0</v>
      </c>
    </row>
    <row r="1188" spans="1:5" x14ac:dyDescent="0.15">
      <c r="A1188" s="3">
        <v>40864</v>
      </c>
      <c r="B1188" s="1">
        <v>1748.45</v>
      </c>
      <c r="C1188" s="1">
        <v>2462.79</v>
      </c>
      <c r="D1188" s="1">
        <v>4474.34</v>
      </c>
      <c r="E1188" t="b">
        <f t="shared" si="18"/>
        <v>0</v>
      </c>
    </row>
    <row r="1189" spans="1:5" x14ac:dyDescent="0.15">
      <c r="A1189" s="3">
        <v>40865</v>
      </c>
      <c r="B1189" s="1">
        <v>1720.76</v>
      </c>
      <c r="C1189" s="1">
        <v>2417.42</v>
      </c>
      <c r="D1189" s="1">
        <v>4333.8900000000003</v>
      </c>
      <c r="E1189" t="b">
        <f t="shared" si="18"/>
        <v>0</v>
      </c>
    </row>
    <row r="1190" spans="1:5" x14ac:dyDescent="0.15">
      <c r="A1190" s="3">
        <v>40868</v>
      </c>
      <c r="B1190" s="1">
        <v>1721.39</v>
      </c>
      <c r="C1190" s="1">
        <v>2419.11</v>
      </c>
      <c r="D1190" s="1">
        <v>4347</v>
      </c>
      <c r="E1190" t="b">
        <f t="shared" si="18"/>
        <v>0</v>
      </c>
    </row>
    <row r="1191" spans="1:5" x14ac:dyDescent="0.15">
      <c r="A1191" s="3">
        <v>40869</v>
      </c>
      <c r="B1191" s="1">
        <v>1722.23</v>
      </c>
      <c r="C1191" s="1">
        <v>2419.67</v>
      </c>
      <c r="D1191" s="1">
        <v>4341.6899999999996</v>
      </c>
      <c r="E1191" t="b">
        <f t="shared" si="18"/>
        <v>0</v>
      </c>
    </row>
    <row r="1192" spans="1:5" x14ac:dyDescent="0.15">
      <c r="A1192" s="3">
        <v>40870</v>
      </c>
      <c r="B1192" s="1">
        <v>1701.06</v>
      </c>
      <c r="C1192" s="1">
        <v>2393.5300000000002</v>
      </c>
      <c r="D1192" s="1">
        <v>4318.12</v>
      </c>
      <c r="E1192" t="b">
        <f t="shared" si="18"/>
        <v>0</v>
      </c>
    </row>
    <row r="1193" spans="1:5" x14ac:dyDescent="0.15">
      <c r="A1193" s="3">
        <v>40871</v>
      </c>
      <c r="B1193" s="1">
        <v>1704.69</v>
      </c>
      <c r="C1193" s="1">
        <v>2398.31</v>
      </c>
      <c r="D1193" s="1">
        <v>4311.28</v>
      </c>
      <c r="E1193" t="b">
        <f t="shared" si="18"/>
        <v>0</v>
      </c>
    </row>
    <row r="1194" spans="1:5" x14ac:dyDescent="0.15">
      <c r="A1194" s="3">
        <v>40872</v>
      </c>
      <c r="B1194" s="1">
        <v>1691.67</v>
      </c>
      <c r="C1194" s="1">
        <v>2381.06</v>
      </c>
      <c r="D1194" s="1">
        <v>4280.95</v>
      </c>
      <c r="E1194" t="b">
        <f t="shared" si="18"/>
        <v>0</v>
      </c>
    </row>
    <row r="1195" spans="1:5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  <c r="E1195" t="b">
        <f t="shared" si="18"/>
        <v>0</v>
      </c>
    </row>
    <row r="1196" spans="1:5" x14ac:dyDescent="0.15">
      <c r="A1196" s="3">
        <v>40876</v>
      </c>
      <c r="B1196" s="1">
        <v>1716.09</v>
      </c>
      <c r="C1196" s="1">
        <v>2413.48</v>
      </c>
      <c r="D1196" s="1">
        <v>4358.57</v>
      </c>
      <c r="E1196" t="b">
        <f t="shared" si="18"/>
        <v>0</v>
      </c>
    </row>
    <row r="1197" spans="1:5" x14ac:dyDescent="0.15">
      <c r="A1197" s="3">
        <v>40877</v>
      </c>
      <c r="B1197" s="1">
        <v>1662.75</v>
      </c>
      <c r="C1197" s="1">
        <v>2339.87</v>
      </c>
      <c r="D1197" s="1">
        <v>4164.12</v>
      </c>
      <c r="E1197" t="b">
        <f t="shared" si="18"/>
        <v>1</v>
      </c>
    </row>
    <row r="1198" spans="1:5" x14ac:dyDescent="0.15">
      <c r="A1198" s="3">
        <v>40878</v>
      </c>
      <c r="B1198" s="1">
        <v>1713.05</v>
      </c>
      <c r="C1198" s="1">
        <v>2402.94</v>
      </c>
      <c r="D1198" s="1">
        <v>4254.09</v>
      </c>
      <c r="E1198" t="b">
        <f t="shared" si="18"/>
        <v>0</v>
      </c>
    </row>
    <row r="1199" spans="1:5" x14ac:dyDescent="0.15">
      <c r="A1199" s="3">
        <v>40879</v>
      </c>
      <c r="B1199" s="1">
        <v>1704.46</v>
      </c>
      <c r="C1199" s="1">
        <v>2386.21</v>
      </c>
      <c r="D1199" s="1">
        <v>4164.8100000000004</v>
      </c>
      <c r="E1199" t="b">
        <f t="shared" si="18"/>
        <v>0</v>
      </c>
    </row>
    <row r="1200" spans="1:5" x14ac:dyDescent="0.15">
      <c r="A1200" s="3">
        <v>40882</v>
      </c>
      <c r="B1200" s="1">
        <v>1694.5</v>
      </c>
      <c r="C1200" s="1">
        <v>2364.5</v>
      </c>
      <c r="D1200" s="1">
        <v>4021.21</v>
      </c>
      <c r="E1200" t="b">
        <f t="shared" si="18"/>
        <v>0</v>
      </c>
    </row>
    <row r="1201" spans="1:5" x14ac:dyDescent="0.15">
      <c r="A1201" s="3">
        <v>40883</v>
      </c>
      <c r="B1201" s="1">
        <v>1689.01</v>
      </c>
      <c r="C1201" s="1">
        <v>2357.9499999999998</v>
      </c>
      <c r="D1201" s="1">
        <v>4022.73</v>
      </c>
      <c r="E1201" t="b">
        <f t="shared" si="18"/>
        <v>0</v>
      </c>
    </row>
    <row r="1202" spans="1:5" x14ac:dyDescent="0.15">
      <c r="A1202" s="3">
        <v>40884</v>
      </c>
      <c r="B1202" s="1">
        <v>1702.45</v>
      </c>
      <c r="C1202" s="1">
        <v>2372.2600000000002</v>
      </c>
      <c r="D1202" s="1">
        <v>4035.03</v>
      </c>
      <c r="E1202" t="b">
        <f t="shared" si="18"/>
        <v>0</v>
      </c>
    </row>
    <row r="1203" spans="1:5" x14ac:dyDescent="0.15">
      <c r="A1203" s="3">
        <v>40885</v>
      </c>
      <c r="B1203" s="1">
        <v>1701.68</v>
      </c>
      <c r="C1203" s="1">
        <v>2371.09</v>
      </c>
      <c r="D1203" s="1">
        <v>4034.05</v>
      </c>
      <c r="E1203" t="b">
        <f t="shared" si="18"/>
        <v>0</v>
      </c>
    </row>
    <row r="1204" spans="1:5" x14ac:dyDescent="0.15">
      <c r="A1204" s="3">
        <v>40886</v>
      </c>
      <c r="B1204" s="1">
        <v>1692.06</v>
      </c>
      <c r="C1204" s="1">
        <v>2354.98</v>
      </c>
      <c r="D1204" s="1">
        <v>3991.45</v>
      </c>
      <c r="E1204" t="b">
        <f t="shared" si="18"/>
        <v>0</v>
      </c>
    </row>
    <row r="1205" spans="1:5" x14ac:dyDescent="0.15">
      <c r="A1205" s="3">
        <v>40889</v>
      </c>
      <c r="B1205" s="1">
        <v>1678.7</v>
      </c>
      <c r="C1205" s="1">
        <v>2334.96</v>
      </c>
      <c r="D1205" s="1">
        <v>3939.27</v>
      </c>
      <c r="E1205" t="b">
        <f t="shared" si="18"/>
        <v>0</v>
      </c>
    </row>
    <row r="1206" spans="1:5" x14ac:dyDescent="0.15">
      <c r="A1206" s="3">
        <v>40890</v>
      </c>
      <c r="B1206" s="1">
        <v>1645.81</v>
      </c>
      <c r="C1206" s="1">
        <v>2289.2199999999998</v>
      </c>
      <c r="D1206" s="1">
        <v>3789.03</v>
      </c>
      <c r="E1206" t="b">
        <f t="shared" si="18"/>
        <v>0</v>
      </c>
    </row>
    <row r="1207" spans="1:5" x14ac:dyDescent="0.15">
      <c r="A1207" s="3">
        <v>40891</v>
      </c>
      <c r="B1207" s="1">
        <v>1637.01</v>
      </c>
      <c r="C1207" s="1">
        <v>2273.02</v>
      </c>
      <c r="D1207" s="1">
        <v>3705.48</v>
      </c>
      <c r="E1207" t="b">
        <f t="shared" si="18"/>
        <v>0</v>
      </c>
    </row>
    <row r="1208" spans="1:5" x14ac:dyDescent="0.15">
      <c r="A1208" s="3">
        <v>40892</v>
      </c>
      <c r="B1208" s="1">
        <v>1599.01</v>
      </c>
      <c r="C1208" s="1">
        <v>2223.7800000000002</v>
      </c>
      <c r="D1208" s="1">
        <v>3598.94</v>
      </c>
      <c r="E1208" t="b">
        <f t="shared" si="18"/>
        <v>0</v>
      </c>
    </row>
    <row r="1209" spans="1:5" x14ac:dyDescent="0.15">
      <c r="A1209" s="3">
        <v>40893</v>
      </c>
      <c r="B1209" s="1">
        <v>1629</v>
      </c>
      <c r="C1209" s="1">
        <v>2268.0100000000002</v>
      </c>
      <c r="D1209" s="1">
        <v>3705.58</v>
      </c>
      <c r="E1209" t="b">
        <f t="shared" si="18"/>
        <v>0</v>
      </c>
    </row>
    <row r="1210" spans="1:5" x14ac:dyDescent="0.15">
      <c r="A1210" s="3">
        <v>40896</v>
      </c>
      <c r="B1210" s="1">
        <v>1625.26</v>
      </c>
      <c r="C1210" s="1">
        <v>2261.19</v>
      </c>
      <c r="D1210" s="1">
        <v>3715.7</v>
      </c>
      <c r="E1210" t="b">
        <f t="shared" si="18"/>
        <v>0</v>
      </c>
    </row>
    <row r="1211" spans="1:5" x14ac:dyDescent="0.15">
      <c r="A1211" s="3">
        <v>40897</v>
      </c>
      <c r="B1211" s="1">
        <v>1624.44</v>
      </c>
      <c r="C1211" s="1">
        <v>2256.65</v>
      </c>
      <c r="D1211" s="1">
        <v>3701.62</v>
      </c>
      <c r="E1211" t="b">
        <f t="shared" si="18"/>
        <v>0</v>
      </c>
    </row>
    <row r="1212" spans="1:5" x14ac:dyDescent="0.15">
      <c r="A1212" s="3">
        <v>40898</v>
      </c>
      <c r="B1212" s="1">
        <v>1604.25</v>
      </c>
      <c r="C1212" s="1">
        <v>2227.11</v>
      </c>
      <c r="D1212" s="1">
        <v>3602.6</v>
      </c>
      <c r="E1212" t="b">
        <f t="shared" si="18"/>
        <v>0</v>
      </c>
    </row>
    <row r="1213" spans="1:5" x14ac:dyDescent="0.15">
      <c r="A1213" s="3">
        <v>40899</v>
      </c>
      <c r="B1213" s="1">
        <v>1608.24</v>
      </c>
      <c r="C1213" s="1">
        <v>2233.58</v>
      </c>
      <c r="D1213" s="1">
        <v>3535.24</v>
      </c>
      <c r="E1213" t="b">
        <f t="shared" si="18"/>
        <v>0</v>
      </c>
    </row>
    <row r="1214" spans="1:5" x14ac:dyDescent="0.15">
      <c r="A1214" s="3">
        <v>40900</v>
      </c>
      <c r="B1214" s="1">
        <v>1617.94</v>
      </c>
      <c r="C1214" s="1">
        <v>2248.04</v>
      </c>
      <c r="D1214" s="1">
        <v>3561.98</v>
      </c>
      <c r="E1214" t="b">
        <f t="shared" si="18"/>
        <v>0</v>
      </c>
    </row>
    <row r="1215" spans="1:5" x14ac:dyDescent="0.15">
      <c r="A1215" s="3">
        <v>40903</v>
      </c>
      <c r="B1215" s="1">
        <v>1601.47</v>
      </c>
      <c r="C1215" s="1">
        <v>2225.1799999999998</v>
      </c>
      <c r="D1215" s="1">
        <v>3536.29</v>
      </c>
      <c r="E1215" t="b">
        <f t="shared" si="18"/>
        <v>0</v>
      </c>
    </row>
    <row r="1216" spans="1:5" x14ac:dyDescent="0.15">
      <c r="A1216" s="3">
        <v>40904</v>
      </c>
      <c r="B1216" s="1">
        <v>1590.99</v>
      </c>
      <c r="C1216" s="1">
        <v>2202.86</v>
      </c>
      <c r="D1216" s="1">
        <v>3422.98</v>
      </c>
      <c r="E1216" t="b">
        <f t="shared" si="18"/>
        <v>0</v>
      </c>
    </row>
    <row r="1217" spans="1:5" x14ac:dyDescent="0.15">
      <c r="A1217" s="3">
        <v>40905</v>
      </c>
      <c r="B1217" s="1">
        <v>1594.84</v>
      </c>
      <c r="C1217" s="1">
        <v>2206.06</v>
      </c>
      <c r="D1217" s="1">
        <v>3393.37</v>
      </c>
      <c r="E1217" t="b">
        <f t="shared" si="18"/>
        <v>0</v>
      </c>
    </row>
    <row r="1218" spans="1:5" x14ac:dyDescent="0.15">
      <c r="A1218" s="3">
        <v>40906</v>
      </c>
      <c r="B1218" s="1">
        <v>1596.59</v>
      </c>
      <c r="C1218" s="1">
        <v>2209.1799999999998</v>
      </c>
      <c r="D1218" s="1">
        <v>3394.85</v>
      </c>
      <c r="E1218" t="b">
        <f t="shared" si="18"/>
        <v>0</v>
      </c>
    </row>
    <row r="1219" spans="1:5" x14ac:dyDescent="0.15">
      <c r="A1219" s="3">
        <v>40907</v>
      </c>
      <c r="B1219" s="1">
        <v>1617.61</v>
      </c>
      <c r="C1219" s="1">
        <v>2239.5100000000002</v>
      </c>
      <c r="D1219" s="1">
        <v>3456.29</v>
      </c>
      <c r="E1219" t="b">
        <f t="shared" ref="E1219:E1282" si="19">MONTH(A1219)&lt;&gt;MONTH(A1220)</f>
        <v>1</v>
      </c>
    </row>
    <row r="1220" spans="1:5" x14ac:dyDescent="0.15">
      <c r="A1220" s="3">
        <v>40912</v>
      </c>
      <c r="B1220" s="1">
        <v>1595.12</v>
      </c>
      <c r="C1220" s="1">
        <v>2201.89</v>
      </c>
      <c r="D1220" s="1">
        <v>3362.83</v>
      </c>
      <c r="E1220" t="b">
        <f t="shared" si="19"/>
        <v>0</v>
      </c>
    </row>
    <row r="1221" spans="1:5" x14ac:dyDescent="0.15">
      <c r="A1221" s="3">
        <v>40913</v>
      </c>
      <c r="B1221" s="1">
        <v>1596.59</v>
      </c>
      <c r="C1221" s="1">
        <v>2197.27</v>
      </c>
      <c r="D1221" s="1">
        <v>3205.4</v>
      </c>
      <c r="E1221" t="b">
        <f t="shared" si="19"/>
        <v>0</v>
      </c>
    </row>
    <row r="1222" spans="1:5" x14ac:dyDescent="0.15">
      <c r="A1222" s="3">
        <v>40914</v>
      </c>
      <c r="B1222" s="1">
        <v>1608.36</v>
      </c>
      <c r="C1222" s="1">
        <v>2212.4</v>
      </c>
      <c r="D1222" s="1">
        <v>3224.5</v>
      </c>
      <c r="E1222" t="b">
        <f t="shared" si="19"/>
        <v>0</v>
      </c>
    </row>
    <row r="1223" spans="1:5" x14ac:dyDescent="0.15">
      <c r="A1223" s="3">
        <v>40917</v>
      </c>
      <c r="B1223" s="1">
        <v>1659.05</v>
      </c>
      <c r="C1223" s="1">
        <v>2282.1</v>
      </c>
      <c r="D1223" s="1">
        <v>3365.9</v>
      </c>
      <c r="E1223" t="b">
        <f t="shared" si="19"/>
        <v>0</v>
      </c>
    </row>
    <row r="1224" spans="1:5" x14ac:dyDescent="0.15">
      <c r="A1224" s="3">
        <v>40918</v>
      </c>
      <c r="B1224" s="1">
        <v>1704.74</v>
      </c>
      <c r="C1224" s="1">
        <v>2350.08</v>
      </c>
      <c r="D1224" s="1">
        <v>3503.24</v>
      </c>
      <c r="E1224" t="b">
        <f t="shared" si="19"/>
        <v>0</v>
      </c>
    </row>
    <row r="1225" spans="1:5" x14ac:dyDescent="0.15">
      <c r="A1225" s="3">
        <v>40919</v>
      </c>
      <c r="B1225" s="1">
        <v>1694.26</v>
      </c>
      <c r="C1225" s="1">
        <v>2335.2800000000002</v>
      </c>
      <c r="D1225" s="1">
        <v>3519.51</v>
      </c>
      <c r="E1225" t="b">
        <f t="shared" si="19"/>
        <v>0</v>
      </c>
    </row>
    <row r="1226" spans="1:5" x14ac:dyDescent="0.15">
      <c r="A1226" s="3">
        <v>40920</v>
      </c>
      <c r="B1226" s="1">
        <v>1701.45</v>
      </c>
      <c r="C1226" s="1">
        <v>2338.56</v>
      </c>
      <c r="D1226" s="1">
        <v>3518.88</v>
      </c>
      <c r="E1226" t="b">
        <f t="shared" si="19"/>
        <v>0</v>
      </c>
    </row>
    <row r="1227" spans="1:5" x14ac:dyDescent="0.15">
      <c r="A1227" s="3">
        <v>40921</v>
      </c>
      <c r="B1227" s="1">
        <v>1685.91</v>
      </c>
      <c r="C1227" s="1">
        <v>2310.37</v>
      </c>
      <c r="D1227" s="1">
        <v>3374.16</v>
      </c>
      <c r="E1227" t="b">
        <f t="shared" si="19"/>
        <v>0</v>
      </c>
    </row>
    <row r="1228" spans="1:5" x14ac:dyDescent="0.15">
      <c r="A1228" s="3">
        <v>40924</v>
      </c>
      <c r="B1228" s="1">
        <v>1661.99</v>
      </c>
      <c r="C1228" s="1">
        <v>2275.9299999999998</v>
      </c>
      <c r="D1228" s="1">
        <v>3255.89</v>
      </c>
      <c r="E1228" t="b">
        <f t="shared" si="19"/>
        <v>0</v>
      </c>
    </row>
    <row r="1229" spans="1:5" x14ac:dyDescent="0.15">
      <c r="A1229" s="3">
        <v>40925</v>
      </c>
      <c r="B1229" s="1">
        <v>1736.61</v>
      </c>
      <c r="C1229" s="1">
        <v>2377.4</v>
      </c>
      <c r="D1229" s="1">
        <v>3437.33</v>
      </c>
      <c r="E1229" t="b">
        <f t="shared" si="19"/>
        <v>0</v>
      </c>
    </row>
    <row r="1230" spans="1:5" x14ac:dyDescent="0.15">
      <c r="A1230" s="3">
        <v>40926</v>
      </c>
      <c r="B1230" s="1">
        <v>1714.7</v>
      </c>
      <c r="C1230" s="1">
        <v>2344.8200000000002</v>
      </c>
      <c r="D1230" s="1">
        <v>3350.37</v>
      </c>
      <c r="E1230" t="b">
        <f t="shared" si="19"/>
        <v>0</v>
      </c>
    </row>
    <row r="1231" spans="1:5" x14ac:dyDescent="0.15">
      <c r="A1231" s="3">
        <v>40927</v>
      </c>
      <c r="B1231" s="1">
        <v>1750.52</v>
      </c>
      <c r="C1231" s="1">
        <v>2390.85</v>
      </c>
      <c r="D1231" s="1">
        <v>3374.29</v>
      </c>
      <c r="E1231" t="b">
        <f t="shared" si="19"/>
        <v>0</v>
      </c>
    </row>
    <row r="1232" spans="1:5" x14ac:dyDescent="0.15">
      <c r="A1232" s="3">
        <v>40928</v>
      </c>
      <c r="B1232" s="1">
        <v>1775.09</v>
      </c>
      <c r="C1232" s="1">
        <v>2426.12</v>
      </c>
      <c r="D1232" s="1">
        <v>3415.75</v>
      </c>
      <c r="E1232" t="b">
        <f t="shared" si="19"/>
        <v>0</v>
      </c>
    </row>
    <row r="1233" spans="1:5" x14ac:dyDescent="0.15">
      <c r="A1233" s="3">
        <v>40938</v>
      </c>
      <c r="B1233" s="1">
        <v>1742.82</v>
      </c>
      <c r="C1233" s="1">
        <v>2380.61</v>
      </c>
      <c r="D1233" s="1">
        <v>3404.91</v>
      </c>
      <c r="E1233" t="b">
        <f t="shared" si="19"/>
        <v>0</v>
      </c>
    </row>
    <row r="1234" spans="1:5" x14ac:dyDescent="0.15">
      <c r="A1234" s="3">
        <v>40939</v>
      </c>
      <c r="B1234" s="1">
        <v>1744.71</v>
      </c>
      <c r="C1234" s="1">
        <v>2384.8000000000002</v>
      </c>
      <c r="D1234" s="1">
        <v>3406.68</v>
      </c>
      <c r="E1234" t="b">
        <f t="shared" si="19"/>
        <v>1</v>
      </c>
    </row>
    <row r="1235" spans="1:5" x14ac:dyDescent="0.15">
      <c r="A1235" s="3">
        <v>40940</v>
      </c>
      <c r="B1235" s="1">
        <v>1713.68</v>
      </c>
      <c r="C1235" s="1">
        <v>2349.09</v>
      </c>
      <c r="D1235" s="1">
        <v>3387.94</v>
      </c>
      <c r="E1235" t="b">
        <f t="shared" si="19"/>
        <v>0</v>
      </c>
    </row>
    <row r="1236" spans="1:5" x14ac:dyDescent="0.15">
      <c r="A1236" s="3">
        <v>40941</v>
      </c>
      <c r="B1236" s="1">
        <v>1761.94</v>
      </c>
      <c r="C1236" s="1">
        <v>2408.77</v>
      </c>
      <c r="D1236" s="1">
        <v>3457.05</v>
      </c>
      <c r="E1236" t="b">
        <f t="shared" si="19"/>
        <v>0</v>
      </c>
    </row>
    <row r="1237" spans="1:5" x14ac:dyDescent="0.15">
      <c r="A1237" s="3">
        <v>40942</v>
      </c>
      <c r="B1237" s="1">
        <v>1772.19</v>
      </c>
      <c r="C1237" s="1">
        <v>2424.21</v>
      </c>
      <c r="D1237" s="1">
        <v>3518.87</v>
      </c>
      <c r="E1237" t="b">
        <f t="shared" si="19"/>
        <v>0</v>
      </c>
    </row>
    <row r="1238" spans="1:5" x14ac:dyDescent="0.15">
      <c r="A1238" s="3">
        <v>40945</v>
      </c>
      <c r="B1238" s="1">
        <v>1764.82</v>
      </c>
      <c r="C1238" s="1">
        <v>2417.71</v>
      </c>
      <c r="D1238" s="1">
        <v>3557.08</v>
      </c>
      <c r="E1238" t="b">
        <f t="shared" si="19"/>
        <v>0</v>
      </c>
    </row>
    <row r="1239" spans="1:5" x14ac:dyDescent="0.15">
      <c r="A1239" s="3">
        <v>40946</v>
      </c>
      <c r="B1239" s="1">
        <v>1732.02</v>
      </c>
      <c r="C1239" s="1">
        <v>2372.44</v>
      </c>
      <c r="D1239" s="1">
        <v>3496.4</v>
      </c>
      <c r="E1239" t="b">
        <f t="shared" si="19"/>
        <v>0</v>
      </c>
    </row>
    <row r="1240" spans="1:5" x14ac:dyDescent="0.15">
      <c r="A1240" s="3">
        <v>40947</v>
      </c>
      <c r="B1240" s="1">
        <v>1782.06</v>
      </c>
      <c r="C1240" s="1">
        <v>2437.5300000000002</v>
      </c>
      <c r="D1240" s="1">
        <v>3593.28</v>
      </c>
      <c r="E1240" t="b">
        <f t="shared" si="19"/>
        <v>0</v>
      </c>
    </row>
    <row r="1241" spans="1:5" x14ac:dyDescent="0.15">
      <c r="A1241" s="3">
        <v>40948</v>
      </c>
      <c r="B1241" s="1">
        <v>1778.1</v>
      </c>
      <c r="C1241" s="1">
        <v>2434.29</v>
      </c>
      <c r="D1241" s="1">
        <v>3627.82</v>
      </c>
      <c r="E1241" t="b">
        <f t="shared" si="19"/>
        <v>0</v>
      </c>
    </row>
    <row r="1242" spans="1:5" x14ac:dyDescent="0.15">
      <c r="A1242" s="3">
        <v>40949</v>
      </c>
      <c r="B1242" s="1">
        <v>1778.32</v>
      </c>
      <c r="C1242" s="1">
        <v>2435.9</v>
      </c>
      <c r="D1242" s="1">
        <v>3648.42</v>
      </c>
      <c r="E1242" t="b">
        <f t="shared" si="19"/>
        <v>0</v>
      </c>
    </row>
    <row r="1243" spans="1:5" x14ac:dyDescent="0.15">
      <c r="A1243" s="3">
        <v>40952</v>
      </c>
      <c r="B1243" s="1">
        <v>1768.54</v>
      </c>
      <c r="C1243" s="1">
        <v>2426.0700000000002</v>
      </c>
      <c r="D1243" s="1">
        <v>3700.1</v>
      </c>
      <c r="E1243" t="b">
        <f t="shared" si="19"/>
        <v>0</v>
      </c>
    </row>
    <row r="1244" spans="1:5" x14ac:dyDescent="0.15">
      <c r="A1244" s="3">
        <v>40953</v>
      </c>
      <c r="B1244" s="1">
        <v>1758.98</v>
      </c>
      <c r="C1244" s="1">
        <v>2413.7600000000002</v>
      </c>
      <c r="D1244" s="1">
        <v>3703.36</v>
      </c>
      <c r="E1244" t="b">
        <f t="shared" si="19"/>
        <v>0</v>
      </c>
    </row>
    <row r="1245" spans="1:5" x14ac:dyDescent="0.15">
      <c r="A1245" s="3">
        <v>40954</v>
      </c>
      <c r="B1245" s="1">
        <v>1773.17</v>
      </c>
      <c r="C1245" s="1">
        <v>2437.2199999999998</v>
      </c>
      <c r="D1245" s="1">
        <v>3769.99</v>
      </c>
      <c r="E1245" t="b">
        <f t="shared" si="19"/>
        <v>0</v>
      </c>
    </row>
    <row r="1246" spans="1:5" x14ac:dyDescent="0.15">
      <c r="A1246" s="3">
        <v>40955</v>
      </c>
      <c r="B1246" s="1">
        <v>1761.88</v>
      </c>
      <c r="C1246" s="1">
        <v>2424.1999999999998</v>
      </c>
      <c r="D1246" s="1">
        <v>3775.8</v>
      </c>
      <c r="E1246" t="b">
        <f t="shared" si="19"/>
        <v>0</v>
      </c>
    </row>
    <row r="1247" spans="1:5" x14ac:dyDescent="0.15">
      <c r="A1247" s="3">
        <v>40956</v>
      </c>
      <c r="B1247" s="1">
        <v>1765.65</v>
      </c>
      <c r="C1247" s="1">
        <v>2428.3200000000002</v>
      </c>
      <c r="D1247" s="1">
        <v>3763.09</v>
      </c>
      <c r="E1247" t="b">
        <f t="shared" si="19"/>
        <v>0</v>
      </c>
    </row>
    <row r="1248" spans="1:5" x14ac:dyDescent="0.15">
      <c r="A1248" s="3">
        <v>40959</v>
      </c>
      <c r="B1248" s="1">
        <v>1769.41</v>
      </c>
      <c r="C1248" s="1">
        <v>2432.06</v>
      </c>
      <c r="D1248" s="1">
        <v>3771.66</v>
      </c>
      <c r="E1248" t="b">
        <f t="shared" si="19"/>
        <v>0</v>
      </c>
    </row>
    <row r="1249" spans="1:5" x14ac:dyDescent="0.15">
      <c r="A1249" s="3">
        <v>40960</v>
      </c>
      <c r="B1249" s="1">
        <v>1779.94</v>
      </c>
      <c r="C1249" s="1">
        <v>2448.5100000000002</v>
      </c>
      <c r="D1249" s="1">
        <v>3820.26</v>
      </c>
      <c r="E1249" t="b">
        <f t="shared" si="19"/>
        <v>0</v>
      </c>
    </row>
    <row r="1250" spans="1:5" x14ac:dyDescent="0.15">
      <c r="A1250" s="3">
        <v>40961</v>
      </c>
      <c r="B1250" s="1">
        <v>1795.26</v>
      </c>
      <c r="C1250" s="1">
        <v>2474.71</v>
      </c>
      <c r="D1250" s="1">
        <v>3895.77</v>
      </c>
      <c r="E1250" t="b">
        <f t="shared" si="19"/>
        <v>0</v>
      </c>
    </row>
    <row r="1251" spans="1:5" x14ac:dyDescent="0.15">
      <c r="A1251" s="3">
        <v>40962</v>
      </c>
      <c r="B1251" s="1">
        <v>1799.64</v>
      </c>
      <c r="C1251" s="1">
        <v>2482.1999999999998</v>
      </c>
      <c r="D1251" s="1">
        <v>3900.04</v>
      </c>
      <c r="E1251" t="b">
        <f t="shared" si="19"/>
        <v>0</v>
      </c>
    </row>
    <row r="1252" spans="1:5" x14ac:dyDescent="0.15">
      <c r="A1252" s="3">
        <v>40963</v>
      </c>
      <c r="B1252" s="1">
        <v>1826.72</v>
      </c>
      <c r="C1252" s="1">
        <v>2521.08</v>
      </c>
      <c r="D1252" s="1">
        <v>3941.75</v>
      </c>
      <c r="E1252" t="b">
        <f t="shared" si="19"/>
        <v>0</v>
      </c>
    </row>
    <row r="1253" spans="1:5" x14ac:dyDescent="0.15">
      <c r="A1253" s="3">
        <v>40966</v>
      </c>
      <c r="B1253" s="1">
        <v>1828.41</v>
      </c>
      <c r="C1253" s="1">
        <v>2527.11</v>
      </c>
      <c r="D1253" s="1">
        <v>3942.39</v>
      </c>
      <c r="E1253" t="b">
        <f t="shared" si="19"/>
        <v>0</v>
      </c>
    </row>
    <row r="1254" spans="1:5" x14ac:dyDescent="0.15">
      <c r="A1254" s="3">
        <v>40967</v>
      </c>
      <c r="B1254" s="1">
        <v>1839.06</v>
      </c>
      <c r="C1254" s="1">
        <v>2536.94</v>
      </c>
      <c r="D1254" s="1">
        <v>3907.7</v>
      </c>
      <c r="E1254" t="b">
        <f t="shared" si="19"/>
        <v>0</v>
      </c>
    </row>
    <row r="1255" spans="1:5" x14ac:dyDescent="0.15">
      <c r="A1255" s="3">
        <v>40968</v>
      </c>
      <c r="B1255" s="1">
        <v>1822.77</v>
      </c>
      <c r="C1255" s="1">
        <v>2513.21</v>
      </c>
      <c r="D1255" s="1">
        <v>3858.54</v>
      </c>
      <c r="E1255" t="b">
        <f t="shared" si="19"/>
        <v>1</v>
      </c>
    </row>
    <row r="1256" spans="1:5" x14ac:dyDescent="0.15">
      <c r="A1256" s="3">
        <v>40969</v>
      </c>
      <c r="B1256" s="1">
        <v>1818.28</v>
      </c>
      <c r="C1256" s="1">
        <v>2510.6</v>
      </c>
      <c r="D1256" s="1">
        <v>3887.17</v>
      </c>
      <c r="E1256" t="b">
        <f t="shared" si="19"/>
        <v>0</v>
      </c>
    </row>
    <row r="1257" spans="1:5" x14ac:dyDescent="0.15">
      <c r="A1257" s="3">
        <v>40970</v>
      </c>
      <c r="B1257" s="1">
        <v>1843.85</v>
      </c>
      <c r="C1257" s="1">
        <v>2549.8200000000002</v>
      </c>
      <c r="D1257" s="1">
        <v>3961.58</v>
      </c>
      <c r="E1257" t="b">
        <f t="shared" si="19"/>
        <v>0</v>
      </c>
    </row>
    <row r="1258" spans="1:5" x14ac:dyDescent="0.15">
      <c r="A1258" s="3">
        <v>40973</v>
      </c>
      <c r="B1258" s="1">
        <v>1827.94</v>
      </c>
      <c r="C1258" s="1">
        <v>2530.0100000000002</v>
      </c>
      <c r="D1258" s="1">
        <v>3981.73</v>
      </c>
      <c r="E1258" t="b">
        <f t="shared" si="19"/>
        <v>0</v>
      </c>
    </row>
    <row r="1259" spans="1:5" x14ac:dyDescent="0.15">
      <c r="A1259" s="3">
        <v>40974</v>
      </c>
      <c r="B1259" s="1">
        <v>1794.26</v>
      </c>
      <c r="C1259" s="1">
        <v>2488.81</v>
      </c>
      <c r="D1259" s="1">
        <v>3954.19</v>
      </c>
      <c r="E1259" t="b">
        <f t="shared" si="19"/>
        <v>0</v>
      </c>
    </row>
    <row r="1260" spans="1:5" x14ac:dyDescent="0.15">
      <c r="A1260" s="3">
        <v>40975</v>
      </c>
      <c r="B1260" s="1">
        <v>1776.36</v>
      </c>
      <c r="C1260" s="1">
        <v>2471.48</v>
      </c>
      <c r="D1260" s="1">
        <v>3939.31</v>
      </c>
      <c r="E1260" t="b">
        <f t="shared" si="19"/>
        <v>0</v>
      </c>
    </row>
    <row r="1261" spans="1:5" x14ac:dyDescent="0.15">
      <c r="A1261" s="3">
        <v>40976</v>
      </c>
      <c r="B1261" s="1">
        <v>1798.1</v>
      </c>
      <c r="C1261" s="1">
        <v>2499.4299999999998</v>
      </c>
      <c r="D1261" s="1">
        <v>3993.56</v>
      </c>
      <c r="E1261" t="b">
        <f t="shared" si="19"/>
        <v>0</v>
      </c>
    </row>
    <row r="1262" spans="1:5" x14ac:dyDescent="0.15">
      <c r="A1262" s="3">
        <v>40977</v>
      </c>
      <c r="B1262" s="1">
        <v>1811.49</v>
      </c>
      <c r="C1262" s="1">
        <v>2522.3000000000002</v>
      </c>
      <c r="D1262" s="1">
        <v>4053.9</v>
      </c>
      <c r="E1262" t="b">
        <f t="shared" si="19"/>
        <v>0</v>
      </c>
    </row>
    <row r="1263" spans="1:5" x14ac:dyDescent="0.15">
      <c r="A1263" s="3">
        <v>40980</v>
      </c>
      <c r="B1263" s="1">
        <v>1796.94</v>
      </c>
      <c r="C1263" s="1">
        <v>2504.66</v>
      </c>
      <c r="D1263" s="1">
        <v>4078.68</v>
      </c>
      <c r="E1263" t="b">
        <f t="shared" si="19"/>
        <v>0</v>
      </c>
    </row>
    <row r="1264" spans="1:5" x14ac:dyDescent="0.15">
      <c r="A1264" s="3">
        <v>40981</v>
      </c>
      <c r="B1264" s="1">
        <v>1813.2</v>
      </c>
      <c r="C1264" s="1">
        <v>2530.63</v>
      </c>
      <c r="D1264" s="1">
        <v>4114.57</v>
      </c>
      <c r="E1264" t="b">
        <f t="shared" si="19"/>
        <v>0</v>
      </c>
    </row>
    <row r="1265" spans="1:5" x14ac:dyDescent="0.15">
      <c r="A1265" s="3">
        <v>40982</v>
      </c>
      <c r="B1265" s="1">
        <v>1776.41</v>
      </c>
      <c r="C1265" s="1">
        <v>2470.27</v>
      </c>
      <c r="D1265" s="1">
        <v>3919.62</v>
      </c>
      <c r="E1265" t="b">
        <f t="shared" si="19"/>
        <v>0</v>
      </c>
    </row>
    <row r="1266" spans="1:5" x14ac:dyDescent="0.15">
      <c r="A1266" s="3">
        <v>40983</v>
      </c>
      <c r="B1266" s="1">
        <v>1760.48</v>
      </c>
      <c r="C1266" s="1">
        <v>2454.96</v>
      </c>
      <c r="D1266" s="1">
        <v>3869.06</v>
      </c>
      <c r="E1266" t="b">
        <f t="shared" si="19"/>
        <v>0</v>
      </c>
    </row>
    <row r="1267" spans="1:5" x14ac:dyDescent="0.15">
      <c r="A1267" s="3">
        <v>40984</v>
      </c>
      <c r="B1267" s="1">
        <v>1780.08</v>
      </c>
      <c r="C1267" s="1">
        <v>2485.37</v>
      </c>
      <c r="D1267" s="1">
        <v>3971.51</v>
      </c>
      <c r="E1267" t="b">
        <f t="shared" si="19"/>
        <v>0</v>
      </c>
    </row>
    <row r="1268" spans="1:5" x14ac:dyDescent="0.15">
      <c r="A1268" s="3">
        <v>40987</v>
      </c>
      <c r="B1268" s="1">
        <v>1778.98</v>
      </c>
      <c r="C1268" s="1">
        <v>2484.33</v>
      </c>
      <c r="D1268" s="1">
        <v>4040.96</v>
      </c>
      <c r="E1268" t="b">
        <f t="shared" si="19"/>
        <v>0</v>
      </c>
    </row>
    <row r="1269" spans="1:5" x14ac:dyDescent="0.15">
      <c r="A1269" s="3">
        <v>40988</v>
      </c>
      <c r="B1269" s="1">
        <v>1755.72</v>
      </c>
      <c r="C1269" s="1">
        <v>2447.67</v>
      </c>
      <c r="D1269" s="1">
        <v>3949.49</v>
      </c>
      <c r="E1269" t="b">
        <f t="shared" si="19"/>
        <v>0</v>
      </c>
    </row>
    <row r="1270" spans="1:5" x14ac:dyDescent="0.15">
      <c r="A1270" s="3">
        <v>40989</v>
      </c>
      <c r="B1270" s="1">
        <v>1758.62</v>
      </c>
      <c r="C1270" s="1">
        <v>2448.0500000000002</v>
      </c>
      <c r="D1270" s="1">
        <v>3965.64</v>
      </c>
      <c r="E1270" t="b">
        <f t="shared" si="19"/>
        <v>0</v>
      </c>
    </row>
    <row r="1271" spans="1:5" x14ac:dyDescent="0.15">
      <c r="A1271" s="3">
        <v>40990</v>
      </c>
      <c r="B1271" s="1">
        <v>1760.33</v>
      </c>
      <c r="C1271" s="1">
        <v>2448.31</v>
      </c>
      <c r="D1271" s="1">
        <v>3956.74</v>
      </c>
      <c r="E1271" t="b">
        <f t="shared" si="19"/>
        <v>0</v>
      </c>
    </row>
    <row r="1272" spans="1:5" x14ac:dyDescent="0.15">
      <c r="A1272" s="3">
        <v>40991</v>
      </c>
      <c r="B1272" s="1">
        <v>1747.92</v>
      </c>
      <c r="C1272" s="1">
        <v>2427.23</v>
      </c>
      <c r="D1272" s="1">
        <v>3873.49</v>
      </c>
      <c r="E1272" t="b">
        <f t="shared" si="19"/>
        <v>0</v>
      </c>
    </row>
    <row r="1273" spans="1:5" x14ac:dyDescent="0.15">
      <c r="A1273" s="3">
        <v>40994</v>
      </c>
      <c r="B1273" s="1">
        <v>1749.89</v>
      </c>
      <c r="C1273" s="1">
        <v>2432.7600000000002</v>
      </c>
      <c r="D1273" s="1">
        <v>3860.82</v>
      </c>
      <c r="E1273" t="b">
        <f t="shared" si="19"/>
        <v>0</v>
      </c>
    </row>
    <row r="1274" spans="1:5" x14ac:dyDescent="0.15">
      <c r="A1274" s="3">
        <v>40995</v>
      </c>
      <c r="B1274" s="1">
        <v>1749.19</v>
      </c>
      <c r="C1274" s="1">
        <v>2423.56</v>
      </c>
      <c r="D1274" s="1">
        <v>3852.9</v>
      </c>
      <c r="E1274" t="b">
        <f t="shared" si="19"/>
        <v>0</v>
      </c>
    </row>
    <row r="1275" spans="1:5" x14ac:dyDescent="0.15">
      <c r="A1275" s="3">
        <v>40996</v>
      </c>
      <c r="B1275" s="1">
        <v>1708.85</v>
      </c>
      <c r="C1275" s="1">
        <v>2364.5700000000002</v>
      </c>
      <c r="D1275" s="1">
        <v>3663.07</v>
      </c>
      <c r="E1275" t="b">
        <f t="shared" si="19"/>
        <v>0</v>
      </c>
    </row>
    <row r="1276" spans="1:5" x14ac:dyDescent="0.15">
      <c r="A1276" s="3">
        <v>40997</v>
      </c>
      <c r="B1276" s="1">
        <v>1688.09</v>
      </c>
      <c r="C1276" s="1">
        <v>2339.06</v>
      </c>
      <c r="D1276" s="1">
        <v>3580.75</v>
      </c>
      <c r="E1276" t="b">
        <f t="shared" si="19"/>
        <v>0</v>
      </c>
    </row>
    <row r="1277" spans="1:5" x14ac:dyDescent="0.15">
      <c r="A1277" s="3">
        <v>40998</v>
      </c>
      <c r="B1277" s="1">
        <v>1705.63</v>
      </c>
      <c r="C1277" s="1">
        <v>2356.4</v>
      </c>
      <c r="D1277" s="1">
        <v>3560.49</v>
      </c>
      <c r="E1277" t="b">
        <f t="shared" si="19"/>
        <v>1</v>
      </c>
    </row>
    <row r="1278" spans="1:5" x14ac:dyDescent="0.15">
      <c r="A1278" s="3">
        <v>41004</v>
      </c>
      <c r="B1278" s="1">
        <v>1735.28</v>
      </c>
      <c r="C1278" s="1">
        <v>2405.17</v>
      </c>
      <c r="D1278" s="1">
        <v>3676.55</v>
      </c>
      <c r="E1278" t="b">
        <f t="shared" si="19"/>
        <v>0</v>
      </c>
    </row>
    <row r="1279" spans="1:5" x14ac:dyDescent="0.15">
      <c r="A1279" s="3">
        <v>41005</v>
      </c>
      <c r="B1279" s="1">
        <v>1737.51</v>
      </c>
      <c r="C1279" s="1">
        <v>2411.7600000000002</v>
      </c>
      <c r="D1279" s="1">
        <v>3713.28</v>
      </c>
      <c r="E1279" t="b">
        <f t="shared" si="19"/>
        <v>0</v>
      </c>
    </row>
    <row r="1280" spans="1:5" x14ac:dyDescent="0.15">
      <c r="A1280" s="3">
        <v>41008</v>
      </c>
      <c r="B1280" s="1">
        <v>1721.43</v>
      </c>
      <c r="C1280" s="1">
        <v>2391.4499999999998</v>
      </c>
      <c r="D1280" s="1">
        <v>3666.37</v>
      </c>
      <c r="E1280" t="b">
        <f t="shared" si="19"/>
        <v>0</v>
      </c>
    </row>
    <row r="1281" spans="1:5" x14ac:dyDescent="0.15">
      <c r="A1281" s="3">
        <v>41009</v>
      </c>
      <c r="B1281" s="1">
        <v>1736.24</v>
      </c>
      <c r="C1281" s="1">
        <v>2411.29</v>
      </c>
      <c r="D1281" s="1">
        <v>3710.36</v>
      </c>
      <c r="E1281" t="b">
        <f t="shared" si="19"/>
        <v>0</v>
      </c>
    </row>
    <row r="1282" spans="1:5" x14ac:dyDescent="0.15">
      <c r="A1282" s="3">
        <v>41010</v>
      </c>
      <c r="B1282" s="1">
        <v>1734.59</v>
      </c>
      <c r="C1282" s="1">
        <v>2410.11</v>
      </c>
      <c r="D1282" s="1">
        <v>3739.42</v>
      </c>
      <c r="E1282" t="b">
        <f t="shared" si="19"/>
        <v>0</v>
      </c>
    </row>
    <row r="1283" spans="1:5" x14ac:dyDescent="0.15">
      <c r="A1283" s="3">
        <v>41011</v>
      </c>
      <c r="B1283" s="1">
        <v>1770.95</v>
      </c>
      <c r="C1283" s="1">
        <v>2458.94</v>
      </c>
      <c r="D1283" s="1">
        <v>3818.15</v>
      </c>
      <c r="E1283" t="b">
        <f t="shared" ref="E1283:E1346" si="20">MONTH(A1283)&lt;&gt;MONTH(A1284)</f>
        <v>0</v>
      </c>
    </row>
    <row r="1284" spans="1:5" x14ac:dyDescent="0.15">
      <c r="A1284" s="3">
        <v>41012</v>
      </c>
      <c r="B1284" s="1">
        <v>1777.07</v>
      </c>
      <c r="C1284" s="1">
        <v>2467.3200000000002</v>
      </c>
      <c r="D1284" s="1">
        <v>3850.73</v>
      </c>
      <c r="E1284" t="b">
        <f t="shared" si="20"/>
        <v>0</v>
      </c>
    </row>
    <row r="1285" spans="1:5" x14ac:dyDescent="0.15">
      <c r="A1285" s="3">
        <v>41015</v>
      </c>
      <c r="B1285" s="1">
        <v>1770.68</v>
      </c>
      <c r="C1285" s="1">
        <v>2457.86</v>
      </c>
      <c r="D1285" s="1">
        <v>3868.56</v>
      </c>
      <c r="E1285" t="b">
        <f t="shared" si="20"/>
        <v>0</v>
      </c>
    </row>
    <row r="1286" spans="1:5" x14ac:dyDescent="0.15">
      <c r="A1286" s="3">
        <v>41016</v>
      </c>
      <c r="B1286" s="1">
        <v>1749.4</v>
      </c>
      <c r="C1286" s="1">
        <v>2427.52</v>
      </c>
      <c r="D1286" s="1">
        <v>3815.25</v>
      </c>
      <c r="E1286" t="b">
        <f t="shared" si="20"/>
        <v>0</v>
      </c>
    </row>
    <row r="1287" spans="1:5" x14ac:dyDescent="0.15">
      <c r="A1287" s="3">
        <v>41017</v>
      </c>
      <c r="B1287" s="1">
        <v>1789.63</v>
      </c>
      <c r="C1287" s="1">
        <v>2483.91</v>
      </c>
      <c r="D1287" s="1">
        <v>3904.49</v>
      </c>
      <c r="E1287" t="b">
        <f t="shared" si="20"/>
        <v>0</v>
      </c>
    </row>
    <row r="1288" spans="1:5" x14ac:dyDescent="0.15">
      <c r="A1288" s="3">
        <v>41018</v>
      </c>
      <c r="B1288" s="1">
        <v>1791.38</v>
      </c>
      <c r="C1288" s="1">
        <v>2482.5500000000002</v>
      </c>
      <c r="D1288" s="1">
        <v>3901.32</v>
      </c>
      <c r="E1288" t="b">
        <f t="shared" si="20"/>
        <v>0</v>
      </c>
    </row>
    <row r="1289" spans="1:5" x14ac:dyDescent="0.15">
      <c r="A1289" s="3">
        <v>41019</v>
      </c>
      <c r="B1289" s="1">
        <v>1815.88</v>
      </c>
      <c r="C1289" s="1">
        <v>2514.75</v>
      </c>
      <c r="D1289" s="1">
        <v>3932.12</v>
      </c>
      <c r="E1289" t="b">
        <f t="shared" si="20"/>
        <v>0</v>
      </c>
    </row>
    <row r="1290" spans="1:5" x14ac:dyDescent="0.15">
      <c r="A1290" s="3">
        <v>41022</v>
      </c>
      <c r="B1290" s="1">
        <v>1799.91</v>
      </c>
      <c r="C1290" s="1">
        <v>2497.4299999999998</v>
      </c>
      <c r="D1290" s="1">
        <v>3867.25</v>
      </c>
      <c r="E1290" t="b">
        <f t="shared" si="20"/>
        <v>0</v>
      </c>
    </row>
    <row r="1291" spans="1:5" x14ac:dyDescent="0.15">
      <c r="A1291" s="3">
        <v>41023</v>
      </c>
      <c r="B1291" s="1">
        <v>1808.86</v>
      </c>
      <c r="C1291" s="1">
        <v>2504.0100000000002</v>
      </c>
      <c r="D1291" s="1">
        <v>3832.42</v>
      </c>
      <c r="E1291" t="b">
        <f t="shared" si="20"/>
        <v>0</v>
      </c>
    </row>
    <row r="1292" spans="1:5" x14ac:dyDescent="0.15">
      <c r="A1292" s="3">
        <v>41024</v>
      </c>
      <c r="B1292" s="1">
        <v>1819.22</v>
      </c>
      <c r="C1292" s="1">
        <v>2520.65</v>
      </c>
      <c r="D1292" s="1">
        <v>3894.92</v>
      </c>
      <c r="E1292" t="b">
        <f t="shared" si="20"/>
        <v>0</v>
      </c>
    </row>
    <row r="1293" spans="1:5" x14ac:dyDescent="0.15">
      <c r="A1293" s="3">
        <v>41025</v>
      </c>
      <c r="B1293" s="1">
        <v>1822.21</v>
      </c>
      <c r="C1293" s="1">
        <v>2525.88</v>
      </c>
      <c r="D1293" s="1">
        <v>3870.69</v>
      </c>
      <c r="E1293" t="b">
        <f t="shared" si="20"/>
        <v>0</v>
      </c>
    </row>
    <row r="1294" spans="1:5" x14ac:dyDescent="0.15">
      <c r="A1294" s="3">
        <v>41026</v>
      </c>
      <c r="B1294" s="1">
        <v>1822.54</v>
      </c>
      <c r="C1294" s="1">
        <v>2523.63</v>
      </c>
      <c r="D1294" s="1">
        <v>3837.88</v>
      </c>
      <c r="E1294" t="b">
        <f t="shared" si="20"/>
        <v>1</v>
      </c>
    </row>
    <row r="1295" spans="1:5" x14ac:dyDescent="0.15">
      <c r="A1295" s="3">
        <v>41031</v>
      </c>
      <c r="B1295" s="1">
        <v>1862.75</v>
      </c>
      <c r="C1295" s="1">
        <v>2576.2199999999998</v>
      </c>
      <c r="D1295" s="1">
        <v>3874.24</v>
      </c>
      <c r="E1295" t="b">
        <f t="shared" si="20"/>
        <v>0</v>
      </c>
    </row>
    <row r="1296" spans="1:5" x14ac:dyDescent="0.15">
      <c r="A1296" s="3">
        <v>41032</v>
      </c>
      <c r="B1296" s="1">
        <v>1864.3</v>
      </c>
      <c r="C1296" s="1">
        <v>2579.8000000000002</v>
      </c>
      <c r="D1296" s="1">
        <v>3892.93</v>
      </c>
      <c r="E1296" t="b">
        <f t="shared" si="20"/>
        <v>0</v>
      </c>
    </row>
    <row r="1297" spans="1:5" x14ac:dyDescent="0.15">
      <c r="A1297" s="3">
        <v>41033</v>
      </c>
      <c r="B1297" s="1">
        <v>1876.66</v>
      </c>
      <c r="C1297" s="1">
        <v>2600.39</v>
      </c>
      <c r="D1297" s="1">
        <v>3924.26</v>
      </c>
      <c r="E1297" t="b">
        <f t="shared" si="20"/>
        <v>0</v>
      </c>
    </row>
    <row r="1298" spans="1:5" x14ac:dyDescent="0.15">
      <c r="A1298" s="3">
        <v>41036</v>
      </c>
      <c r="B1298" s="1">
        <v>1866.62</v>
      </c>
      <c r="C1298" s="1">
        <v>2594.31</v>
      </c>
      <c r="D1298" s="1">
        <v>3954.18</v>
      </c>
      <c r="E1298" t="b">
        <f t="shared" si="20"/>
        <v>0</v>
      </c>
    </row>
    <row r="1299" spans="1:5" x14ac:dyDescent="0.15">
      <c r="A1299" s="3">
        <v>41037</v>
      </c>
      <c r="B1299" s="1">
        <v>1862.4</v>
      </c>
      <c r="C1299" s="1">
        <v>2583.91</v>
      </c>
      <c r="D1299" s="1">
        <v>3958.42</v>
      </c>
      <c r="E1299" t="b">
        <f t="shared" si="20"/>
        <v>0</v>
      </c>
    </row>
    <row r="1300" spans="1:5" x14ac:dyDescent="0.15">
      <c r="A1300" s="3">
        <v>41038</v>
      </c>
      <c r="B1300" s="1">
        <v>1830.13</v>
      </c>
      <c r="C1300" s="1">
        <v>2538.3000000000002</v>
      </c>
      <c r="D1300" s="1">
        <v>3897.47</v>
      </c>
      <c r="E1300" t="b">
        <f t="shared" si="20"/>
        <v>0</v>
      </c>
    </row>
    <row r="1301" spans="1:5" x14ac:dyDescent="0.15">
      <c r="A1301" s="3">
        <v>41039</v>
      </c>
      <c r="B1301" s="1">
        <v>1829.61</v>
      </c>
      <c r="C1301" s="1">
        <v>2536.6999999999998</v>
      </c>
      <c r="D1301" s="1">
        <v>3912.47</v>
      </c>
      <c r="E1301" t="b">
        <f t="shared" si="20"/>
        <v>0</v>
      </c>
    </row>
    <row r="1302" spans="1:5" x14ac:dyDescent="0.15">
      <c r="A1302" s="3">
        <v>41040</v>
      </c>
      <c r="B1302" s="1">
        <v>1815.73</v>
      </c>
      <c r="C1302" s="1">
        <v>2516.92</v>
      </c>
      <c r="D1302" s="1">
        <v>3886.52</v>
      </c>
      <c r="E1302" t="b">
        <f t="shared" si="20"/>
        <v>0</v>
      </c>
    </row>
    <row r="1303" spans="1:5" x14ac:dyDescent="0.15">
      <c r="A1303" s="3">
        <v>41043</v>
      </c>
      <c r="B1303" s="1">
        <v>1800.5</v>
      </c>
      <c r="C1303" s="1">
        <v>2493.7800000000002</v>
      </c>
      <c r="D1303" s="1">
        <v>3880.78</v>
      </c>
      <c r="E1303" t="b">
        <f t="shared" si="20"/>
        <v>0</v>
      </c>
    </row>
    <row r="1304" spans="1:5" x14ac:dyDescent="0.15">
      <c r="A1304" s="3">
        <v>41044</v>
      </c>
      <c r="B1304" s="1">
        <v>1801.06</v>
      </c>
      <c r="C1304" s="1">
        <v>2497.5700000000002</v>
      </c>
      <c r="D1304" s="1">
        <v>3865.88</v>
      </c>
      <c r="E1304" t="b">
        <f t="shared" si="20"/>
        <v>0</v>
      </c>
    </row>
    <row r="1305" spans="1:5" x14ac:dyDescent="0.15">
      <c r="A1305" s="3">
        <v>41045</v>
      </c>
      <c r="B1305" s="1">
        <v>1774.24</v>
      </c>
      <c r="C1305" s="1">
        <v>2456.9499999999998</v>
      </c>
      <c r="D1305" s="1">
        <v>3826.03</v>
      </c>
      <c r="E1305" t="b">
        <f t="shared" si="20"/>
        <v>0</v>
      </c>
    </row>
    <row r="1306" spans="1:5" x14ac:dyDescent="0.15">
      <c r="A1306" s="3">
        <v>41046</v>
      </c>
      <c r="B1306" s="1">
        <v>1801.11</v>
      </c>
      <c r="C1306" s="1">
        <v>2495.1</v>
      </c>
      <c r="D1306" s="1">
        <v>3880.79</v>
      </c>
      <c r="E1306" t="b">
        <f t="shared" si="20"/>
        <v>0</v>
      </c>
    </row>
    <row r="1307" spans="1:5" x14ac:dyDescent="0.15">
      <c r="A1307" s="3">
        <v>41047</v>
      </c>
      <c r="B1307" s="1">
        <v>1775.57</v>
      </c>
      <c r="C1307" s="1">
        <v>2458.83</v>
      </c>
      <c r="D1307" s="1">
        <v>3810.51</v>
      </c>
      <c r="E1307" t="b">
        <f t="shared" si="20"/>
        <v>0</v>
      </c>
    </row>
    <row r="1308" spans="1:5" x14ac:dyDescent="0.15">
      <c r="A1308" s="3">
        <v>41050</v>
      </c>
      <c r="B1308" s="1">
        <v>1784.94</v>
      </c>
      <c r="C1308" s="1">
        <v>2471.73</v>
      </c>
      <c r="D1308" s="1">
        <v>3802.15</v>
      </c>
      <c r="E1308" t="b">
        <f t="shared" si="20"/>
        <v>0</v>
      </c>
    </row>
    <row r="1309" spans="1:5" x14ac:dyDescent="0.15">
      <c r="A1309" s="3">
        <v>41051</v>
      </c>
      <c r="B1309" s="1">
        <v>1810.41</v>
      </c>
      <c r="C1309" s="1">
        <v>2510.6</v>
      </c>
      <c r="D1309" s="1">
        <v>3852.18</v>
      </c>
      <c r="E1309" t="b">
        <f t="shared" si="20"/>
        <v>0</v>
      </c>
    </row>
    <row r="1310" spans="1:5" x14ac:dyDescent="0.15">
      <c r="A1310" s="3">
        <v>41052</v>
      </c>
      <c r="B1310" s="1">
        <v>1801.47</v>
      </c>
      <c r="C1310" s="1">
        <v>2497.31</v>
      </c>
      <c r="D1310" s="1">
        <v>3844.08</v>
      </c>
      <c r="E1310" t="b">
        <f t="shared" si="20"/>
        <v>0</v>
      </c>
    </row>
    <row r="1311" spans="1:5" x14ac:dyDescent="0.15">
      <c r="A1311" s="3">
        <v>41053</v>
      </c>
      <c r="B1311" s="1">
        <v>1789.43</v>
      </c>
      <c r="C1311" s="1">
        <v>2475.65</v>
      </c>
      <c r="D1311" s="1">
        <v>3816.31</v>
      </c>
      <c r="E1311" t="b">
        <f t="shared" si="20"/>
        <v>0</v>
      </c>
    </row>
    <row r="1312" spans="1:5" x14ac:dyDescent="0.15">
      <c r="A1312" s="3">
        <v>41054</v>
      </c>
      <c r="B1312" s="1">
        <v>1776.38</v>
      </c>
      <c r="C1312" s="1">
        <v>2455.87</v>
      </c>
      <c r="D1312" s="1">
        <v>3773.09</v>
      </c>
      <c r="E1312" t="b">
        <f t="shared" si="20"/>
        <v>0</v>
      </c>
    </row>
    <row r="1313" spans="1:5" x14ac:dyDescent="0.15">
      <c r="A1313" s="3">
        <v>41057</v>
      </c>
      <c r="B1313" s="1">
        <v>1800.91</v>
      </c>
      <c r="C1313" s="1">
        <v>2494.0100000000002</v>
      </c>
      <c r="D1313" s="1">
        <v>3822.53</v>
      </c>
      <c r="E1313" t="b">
        <f t="shared" si="20"/>
        <v>0</v>
      </c>
    </row>
    <row r="1314" spans="1:5" x14ac:dyDescent="0.15">
      <c r="A1314" s="3">
        <v>41058</v>
      </c>
      <c r="B1314" s="1">
        <v>1824.43</v>
      </c>
      <c r="C1314" s="1">
        <v>2524.6999999999998</v>
      </c>
      <c r="D1314" s="1">
        <v>3881.07</v>
      </c>
      <c r="E1314" t="b">
        <f t="shared" si="20"/>
        <v>0</v>
      </c>
    </row>
    <row r="1315" spans="1:5" x14ac:dyDescent="0.15">
      <c r="A1315" s="3">
        <v>41059</v>
      </c>
      <c r="B1315" s="1">
        <v>1818.39</v>
      </c>
      <c r="C1315" s="1">
        <v>2514.7600000000002</v>
      </c>
      <c r="D1315" s="1">
        <v>3889.62</v>
      </c>
      <c r="E1315" t="b">
        <f t="shared" si="20"/>
        <v>0</v>
      </c>
    </row>
    <row r="1316" spans="1:5" x14ac:dyDescent="0.15">
      <c r="A1316" s="3">
        <v>41060</v>
      </c>
      <c r="B1316" s="1">
        <v>1804.59</v>
      </c>
      <c r="C1316" s="1">
        <v>2501.62</v>
      </c>
      <c r="D1316" s="1">
        <v>3898.59</v>
      </c>
      <c r="E1316" t="b">
        <f t="shared" si="20"/>
        <v>1</v>
      </c>
    </row>
    <row r="1317" spans="1:5" x14ac:dyDescent="0.15">
      <c r="A1317" s="3">
        <v>41061</v>
      </c>
      <c r="B1317" s="1">
        <v>1808.53</v>
      </c>
      <c r="C1317" s="1">
        <v>2505.2600000000002</v>
      </c>
      <c r="D1317" s="1">
        <v>3892.22</v>
      </c>
      <c r="E1317" t="b">
        <f t="shared" si="20"/>
        <v>0</v>
      </c>
    </row>
    <row r="1318" spans="1:5" x14ac:dyDescent="0.15">
      <c r="A1318" s="3">
        <v>41064</v>
      </c>
      <c r="B1318" s="1">
        <v>1760.95</v>
      </c>
      <c r="C1318" s="1">
        <v>2439.9</v>
      </c>
      <c r="D1318" s="1">
        <v>3755</v>
      </c>
      <c r="E1318" t="b">
        <f t="shared" si="20"/>
        <v>0</v>
      </c>
    </row>
    <row r="1319" spans="1:5" x14ac:dyDescent="0.15">
      <c r="A1319" s="3">
        <v>41065</v>
      </c>
      <c r="B1319" s="1">
        <v>1763.7</v>
      </c>
      <c r="C1319" s="1">
        <v>2440.31</v>
      </c>
      <c r="D1319" s="1">
        <v>3748.98</v>
      </c>
      <c r="E1319" t="b">
        <f t="shared" si="20"/>
        <v>0</v>
      </c>
    </row>
    <row r="1320" spans="1:5" x14ac:dyDescent="0.15">
      <c r="A1320" s="3">
        <v>41066</v>
      </c>
      <c r="B1320" s="1">
        <v>1768.58</v>
      </c>
      <c r="C1320" s="1">
        <v>2442.71</v>
      </c>
      <c r="D1320" s="1">
        <v>3734.67</v>
      </c>
      <c r="E1320" t="b">
        <f t="shared" si="20"/>
        <v>0</v>
      </c>
    </row>
    <row r="1321" spans="1:5" x14ac:dyDescent="0.15">
      <c r="A1321" s="3">
        <v>41067</v>
      </c>
      <c r="B1321" s="1">
        <v>1757.77</v>
      </c>
      <c r="C1321" s="1">
        <v>2428.88</v>
      </c>
      <c r="D1321" s="1">
        <v>3712.7</v>
      </c>
      <c r="E1321" t="b">
        <f t="shared" si="20"/>
        <v>0</v>
      </c>
    </row>
    <row r="1322" spans="1:5" x14ac:dyDescent="0.15">
      <c r="A1322" s="3">
        <v>41068</v>
      </c>
      <c r="B1322" s="1">
        <v>1738.59</v>
      </c>
      <c r="C1322" s="1">
        <v>2409.4499999999998</v>
      </c>
      <c r="D1322" s="1">
        <v>3697.72</v>
      </c>
      <c r="E1322" t="b">
        <f t="shared" si="20"/>
        <v>0</v>
      </c>
    </row>
    <row r="1323" spans="1:5" x14ac:dyDescent="0.15">
      <c r="A1323" s="3">
        <v>41071</v>
      </c>
      <c r="B1323" s="1">
        <v>1756.03</v>
      </c>
      <c r="C1323" s="1">
        <v>2435.42</v>
      </c>
      <c r="D1323" s="1">
        <v>3760.43</v>
      </c>
      <c r="E1323" t="b">
        <f t="shared" si="20"/>
        <v>0</v>
      </c>
    </row>
    <row r="1324" spans="1:5" x14ac:dyDescent="0.15">
      <c r="A1324" s="3">
        <v>41072</v>
      </c>
      <c r="B1324" s="1">
        <v>1745.45</v>
      </c>
      <c r="C1324" s="1">
        <v>2418.1</v>
      </c>
      <c r="D1324" s="1">
        <v>3738.89</v>
      </c>
      <c r="E1324" t="b">
        <f t="shared" si="20"/>
        <v>0</v>
      </c>
    </row>
    <row r="1325" spans="1:5" x14ac:dyDescent="0.15">
      <c r="A1325" s="3">
        <v>41073</v>
      </c>
      <c r="B1325" s="1">
        <v>1771.42</v>
      </c>
      <c r="C1325" s="1">
        <v>2455.33</v>
      </c>
      <c r="D1325" s="1">
        <v>3803.82</v>
      </c>
      <c r="E1325" t="b">
        <f t="shared" si="20"/>
        <v>0</v>
      </c>
    </row>
    <row r="1326" spans="1:5" x14ac:dyDescent="0.15">
      <c r="A1326" s="3">
        <v>41074</v>
      </c>
      <c r="B1326" s="1">
        <v>1756.3</v>
      </c>
      <c r="C1326" s="1">
        <v>2435.39</v>
      </c>
      <c r="D1326" s="1">
        <v>3777.59</v>
      </c>
      <c r="E1326" t="b">
        <f t="shared" si="20"/>
        <v>0</v>
      </c>
    </row>
    <row r="1327" spans="1:5" x14ac:dyDescent="0.15">
      <c r="A1327" s="3">
        <v>41075</v>
      </c>
      <c r="B1327" s="1">
        <v>1769.49</v>
      </c>
      <c r="C1327" s="1">
        <v>2448.59</v>
      </c>
      <c r="D1327" s="1">
        <v>3784.17</v>
      </c>
      <c r="E1327" t="b">
        <f t="shared" si="20"/>
        <v>0</v>
      </c>
    </row>
    <row r="1328" spans="1:5" x14ac:dyDescent="0.15">
      <c r="A1328" s="3">
        <v>41078</v>
      </c>
      <c r="B1328" s="1">
        <v>1776.24</v>
      </c>
      <c r="C1328" s="1">
        <v>2462</v>
      </c>
      <c r="D1328" s="1">
        <v>3824.15</v>
      </c>
      <c r="E1328" t="b">
        <f t="shared" si="20"/>
        <v>0</v>
      </c>
    </row>
    <row r="1329" spans="1:5" x14ac:dyDescent="0.15">
      <c r="A1329" s="3">
        <v>41079</v>
      </c>
      <c r="B1329" s="1">
        <v>1764.88</v>
      </c>
      <c r="C1329" s="1">
        <v>2444.0700000000002</v>
      </c>
      <c r="D1329" s="1">
        <v>3799.52</v>
      </c>
      <c r="E1329" t="b">
        <f t="shared" si="20"/>
        <v>0</v>
      </c>
    </row>
    <row r="1330" spans="1:5" x14ac:dyDescent="0.15">
      <c r="A1330" s="3">
        <v>41080</v>
      </c>
      <c r="B1330" s="1">
        <v>1763.63</v>
      </c>
      <c r="C1330" s="1">
        <v>2440.11</v>
      </c>
      <c r="D1330" s="1">
        <v>3784.33</v>
      </c>
      <c r="E1330" t="b">
        <f t="shared" si="20"/>
        <v>0</v>
      </c>
    </row>
    <row r="1331" spans="1:5" x14ac:dyDescent="0.15">
      <c r="A1331" s="3">
        <v>41081</v>
      </c>
      <c r="B1331" s="1">
        <v>1735.34</v>
      </c>
      <c r="C1331" s="1">
        <v>2402.0100000000002</v>
      </c>
      <c r="D1331" s="1">
        <v>3729.21</v>
      </c>
      <c r="E1331" t="b">
        <f t="shared" si="20"/>
        <v>0</v>
      </c>
    </row>
    <row r="1332" spans="1:5" x14ac:dyDescent="0.15">
      <c r="A1332" s="3">
        <v>41085</v>
      </c>
      <c r="B1332" s="1">
        <v>1704.57</v>
      </c>
      <c r="C1332" s="1">
        <v>2354.7600000000002</v>
      </c>
      <c r="D1332" s="1">
        <v>3633.24</v>
      </c>
      <c r="E1332" t="b">
        <f t="shared" si="20"/>
        <v>0</v>
      </c>
    </row>
    <row r="1333" spans="1:5" x14ac:dyDescent="0.15">
      <c r="A1333" s="3">
        <v>41086</v>
      </c>
      <c r="B1333" s="1">
        <v>1700.5</v>
      </c>
      <c r="C1333" s="1">
        <v>2351.94</v>
      </c>
      <c r="D1333" s="1">
        <v>3627.99</v>
      </c>
      <c r="E1333" t="b">
        <f t="shared" si="20"/>
        <v>0</v>
      </c>
    </row>
    <row r="1334" spans="1:5" x14ac:dyDescent="0.15">
      <c r="A1334" s="3">
        <v>41087</v>
      </c>
      <c r="B1334" s="1">
        <v>1695.03</v>
      </c>
      <c r="C1334" s="1">
        <v>2346.17</v>
      </c>
      <c r="D1334" s="1">
        <v>3615.95</v>
      </c>
      <c r="E1334" t="b">
        <f t="shared" si="20"/>
        <v>0</v>
      </c>
    </row>
    <row r="1335" spans="1:5" x14ac:dyDescent="0.15">
      <c r="A1335" s="3">
        <v>41088</v>
      </c>
      <c r="B1335" s="1">
        <v>1681.38</v>
      </c>
      <c r="C1335" s="1">
        <v>2328.81</v>
      </c>
      <c r="D1335" s="1">
        <v>3562.42</v>
      </c>
      <c r="E1335" t="b">
        <f t="shared" si="20"/>
        <v>0</v>
      </c>
    </row>
    <row r="1336" spans="1:5" x14ac:dyDescent="0.15">
      <c r="A1336" s="3">
        <v>41089</v>
      </c>
      <c r="B1336" s="1">
        <v>1708.86</v>
      </c>
      <c r="C1336" s="1">
        <v>2364.44</v>
      </c>
      <c r="D1336" s="1">
        <v>3610.25</v>
      </c>
      <c r="E1336" t="b">
        <f t="shared" si="20"/>
        <v>1</v>
      </c>
    </row>
    <row r="1337" spans="1:5" x14ac:dyDescent="0.15">
      <c r="A1337" s="3">
        <v>41092</v>
      </c>
      <c r="B1337" s="1">
        <v>1706.17</v>
      </c>
      <c r="C1337" s="1">
        <v>2366.3200000000002</v>
      </c>
      <c r="D1337" s="1">
        <v>3659.61</v>
      </c>
      <c r="E1337" t="b">
        <f t="shared" si="20"/>
        <v>0</v>
      </c>
    </row>
    <row r="1338" spans="1:5" x14ac:dyDescent="0.15">
      <c r="A1338" s="3">
        <v>41093</v>
      </c>
      <c r="B1338" s="1">
        <v>1710.41</v>
      </c>
      <c r="C1338" s="1">
        <v>2372.85</v>
      </c>
      <c r="D1338" s="1">
        <v>3672.97</v>
      </c>
      <c r="E1338" t="b">
        <f t="shared" si="20"/>
        <v>0</v>
      </c>
    </row>
    <row r="1339" spans="1:5" x14ac:dyDescent="0.15">
      <c r="A1339" s="3">
        <v>41094</v>
      </c>
      <c r="B1339" s="1">
        <v>1712.94</v>
      </c>
      <c r="C1339" s="1">
        <v>2372.04</v>
      </c>
      <c r="D1339" s="1">
        <v>3659.61</v>
      </c>
      <c r="E1339" t="b">
        <f t="shared" si="20"/>
        <v>0</v>
      </c>
    </row>
    <row r="1340" spans="1:5" x14ac:dyDescent="0.15">
      <c r="A1340" s="3">
        <v>41095</v>
      </c>
      <c r="B1340" s="1">
        <v>1695.36</v>
      </c>
      <c r="C1340" s="1">
        <v>2344.48</v>
      </c>
      <c r="D1340" s="1">
        <v>3572.75</v>
      </c>
      <c r="E1340" t="b">
        <f t="shared" si="20"/>
        <v>0</v>
      </c>
    </row>
    <row r="1341" spans="1:5" x14ac:dyDescent="0.15">
      <c r="A1341" s="3">
        <v>41096</v>
      </c>
      <c r="B1341" s="1">
        <v>1711.58</v>
      </c>
      <c r="C1341" s="1">
        <v>2377.73</v>
      </c>
      <c r="D1341" s="1">
        <v>3645.55</v>
      </c>
      <c r="E1341" t="b">
        <f t="shared" si="20"/>
        <v>0</v>
      </c>
    </row>
    <row r="1342" spans="1:5" x14ac:dyDescent="0.15">
      <c r="A1342" s="3">
        <v>41099</v>
      </c>
      <c r="B1342" s="1">
        <v>1668.02</v>
      </c>
      <c r="C1342" s="1">
        <v>2323.36</v>
      </c>
      <c r="D1342" s="1">
        <v>3553.28</v>
      </c>
      <c r="E1342" t="b">
        <f t="shared" si="20"/>
        <v>0</v>
      </c>
    </row>
    <row r="1343" spans="1:5" x14ac:dyDescent="0.15">
      <c r="A1343" s="3">
        <v>41100</v>
      </c>
      <c r="B1343" s="1">
        <v>1664.42</v>
      </c>
      <c r="C1343" s="1">
        <v>2318.5300000000002</v>
      </c>
      <c r="D1343" s="1">
        <v>3512.12</v>
      </c>
      <c r="E1343" t="b">
        <f t="shared" si="20"/>
        <v>0</v>
      </c>
    </row>
    <row r="1344" spans="1:5" x14ac:dyDescent="0.15">
      <c r="A1344" s="3">
        <v>41101</v>
      </c>
      <c r="B1344" s="1">
        <v>1672.25</v>
      </c>
      <c r="C1344" s="1">
        <v>2332.92</v>
      </c>
      <c r="D1344" s="1">
        <v>3544.09</v>
      </c>
      <c r="E1344" t="b">
        <f t="shared" si="20"/>
        <v>0</v>
      </c>
    </row>
    <row r="1345" spans="1:5" x14ac:dyDescent="0.15">
      <c r="A1345" s="3">
        <v>41102</v>
      </c>
      <c r="B1345" s="1">
        <v>1680.05</v>
      </c>
      <c r="C1345" s="1">
        <v>2350.2800000000002</v>
      </c>
      <c r="D1345" s="1">
        <v>3596.42</v>
      </c>
      <c r="E1345" t="b">
        <f t="shared" si="20"/>
        <v>0</v>
      </c>
    </row>
    <row r="1346" spans="1:5" x14ac:dyDescent="0.15">
      <c r="A1346" s="3">
        <v>41103</v>
      </c>
      <c r="B1346" s="1">
        <v>1685.02</v>
      </c>
      <c r="C1346" s="1">
        <v>2357.3200000000002</v>
      </c>
      <c r="D1346" s="1">
        <v>3570.77</v>
      </c>
      <c r="E1346" t="b">
        <f t="shared" si="20"/>
        <v>0</v>
      </c>
    </row>
    <row r="1347" spans="1:5" x14ac:dyDescent="0.15">
      <c r="A1347" s="3">
        <v>41106</v>
      </c>
      <c r="B1347" s="1">
        <v>1657.62</v>
      </c>
      <c r="C1347" s="1">
        <v>2316.9899999999998</v>
      </c>
      <c r="D1347" s="1">
        <v>3416.2</v>
      </c>
      <c r="E1347" t="b">
        <f t="shared" ref="E1347:E1410" si="21">MONTH(A1347)&lt;&gt;MONTH(A1348)</f>
        <v>0</v>
      </c>
    </row>
    <row r="1348" spans="1:5" x14ac:dyDescent="0.15">
      <c r="A1348" s="3">
        <v>41107</v>
      </c>
      <c r="B1348" s="1">
        <v>1669.71</v>
      </c>
      <c r="C1348" s="1">
        <v>2331.04</v>
      </c>
      <c r="D1348" s="1">
        <v>3445.55</v>
      </c>
      <c r="E1348" t="b">
        <f t="shared" si="21"/>
        <v>0</v>
      </c>
    </row>
    <row r="1349" spans="1:5" x14ac:dyDescent="0.15">
      <c r="A1349" s="3">
        <v>41108</v>
      </c>
      <c r="B1349" s="1">
        <v>1665.86</v>
      </c>
      <c r="C1349" s="1">
        <v>2325.4899999999998</v>
      </c>
      <c r="D1349" s="1">
        <v>3476.42</v>
      </c>
      <c r="E1349" t="b">
        <f t="shared" si="21"/>
        <v>0</v>
      </c>
    </row>
    <row r="1350" spans="1:5" x14ac:dyDescent="0.15">
      <c r="A1350" s="3">
        <v>41109</v>
      </c>
      <c r="B1350" s="1">
        <v>1674.27</v>
      </c>
      <c r="C1350" s="1">
        <v>2334.8200000000002</v>
      </c>
      <c r="D1350" s="1">
        <v>3525.84</v>
      </c>
      <c r="E1350" t="b">
        <f t="shared" si="21"/>
        <v>0</v>
      </c>
    </row>
    <row r="1351" spans="1:5" x14ac:dyDescent="0.15">
      <c r="A1351" s="3">
        <v>41110</v>
      </c>
      <c r="B1351" s="1">
        <v>1658.3</v>
      </c>
      <c r="C1351" s="1">
        <v>2307.75</v>
      </c>
      <c r="D1351" s="1">
        <v>3510.48</v>
      </c>
      <c r="E1351" t="b">
        <f t="shared" si="21"/>
        <v>0</v>
      </c>
    </row>
    <row r="1352" spans="1:5" x14ac:dyDescent="0.15">
      <c r="A1352" s="3">
        <v>41113</v>
      </c>
      <c r="B1352" s="1">
        <v>1629.07</v>
      </c>
      <c r="C1352" s="1">
        <v>2270.21</v>
      </c>
      <c r="D1352" s="1">
        <v>3477.06</v>
      </c>
      <c r="E1352" t="b">
        <f t="shared" si="21"/>
        <v>0</v>
      </c>
    </row>
    <row r="1353" spans="1:5" x14ac:dyDescent="0.15">
      <c r="A1353" s="3">
        <v>41114</v>
      </c>
      <c r="B1353" s="1">
        <v>1632.95</v>
      </c>
      <c r="C1353" s="1">
        <v>2278.11</v>
      </c>
      <c r="D1353" s="1">
        <v>3507.03</v>
      </c>
      <c r="E1353" t="b">
        <f t="shared" si="21"/>
        <v>0</v>
      </c>
    </row>
    <row r="1354" spans="1:5" x14ac:dyDescent="0.15">
      <c r="A1354" s="3">
        <v>41115</v>
      </c>
      <c r="B1354" s="1">
        <v>1627.96</v>
      </c>
      <c r="C1354" s="1">
        <v>2267.39</v>
      </c>
      <c r="D1354" s="1">
        <v>3482.59</v>
      </c>
      <c r="E1354" t="b">
        <f t="shared" si="21"/>
        <v>0</v>
      </c>
    </row>
    <row r="1355" spans="1:5" x14ac:dyDescent="0.15">
      <c r="A1355" s="3">
        <v>41116</v>
      </c>
      <c r="B1355" s="1">
        <v>1624.46</v>
      </c>
      <c r="C1355" s="1">
        <v>2256.9899999999998</v>
      </c>
      <c r="D1355" s="1">
        <v>3444.94</v>
      </c>
      <c r="E1355" t="b">
        <f t="shared" si="21"/>
        <v>0</v>
      </c>
    </row>
    <row r="1356" spans="1:5" x14ac:dyDescent="0.15">
      <c r="A1356" s="3">
        <v>41117</v>
      </c>
      <c r="B1356" s="1">
        <v>1630.31</v>
      </c>
      <c r="C1356" s="1">
        <v>2261.89</v>
      </c>
      <c r="D1356" s="1">
        <v>3420.61</v>
      </c>
      <c r="E1356" t="b">
        <f t="shared" si="21"/>
        <v>0</v>
      </c>
    </row>
    <row r="1357" spans="1:5" x14ac:dyDescent="0.15">
      <c r="A1357" s="3">
        <v>41120</v>
      </c>
      <c r="B1357" s="1">
        <v>1625.64</v>
      </c>
      <c r="C1357" s="1">
        <v>2254.7399999999998</v>
      </c>
      <c r="D1357" s="1">
        <v>3335.24</v>
      </c>
      <c r="E1357" t="b">
        <f t="shared" si="21"/>
        <v>0</v>
      </c>
    </row>
    <row r="1358" spans="1:5" x14ac:dyDescent="0.15">
      <c r="A1358" s="3">
        <v>41121</v>
      </c>
      <c r="B1358" s="1">
        <v>1631.88</v>
      </c>
      <c r="C1358" s="1">
        <v>2262.44</v>
      </c>
      <c r="D1358" s="1">
        <v>3272.06</v>
      </c>
      <c r="E1358" t="b">
        <f t="shared" si="21"/>
        <v>1</v>
      </c>
    </row>
    <row r="1359" spans="1:5" x14ac:dyDescent="0.15">
      <c r="A1359" s="3">
        <v>41122</v>
      </c>
      <c r="B1359" s="1">
        <v>1645.62</v>
      </c>
      <c r="C1359" s="1">
        <v>2282.13</v>
      </c>
      <c r="D1359" s="1">
        <v>3333.01</v>
      </c>
      <c r="E1359" t="b">
        <f t="shared" si="21"/>
        <v>0</v>
      </c>
    </row>
    <row r="1360" spans="1:5" x14ac:dyDescent="0.15">
      <c r="A1360" s="3">
        <v>41123</v>
      </c>
      <c r="B1360" s="1">
        <v>1634.55</v>
      </c>
      <c r="C1360" s="1">
        <v>2259.69</v>
      </c>
      <c r="D1360" s="1">
        <v>3314.23</v>
      </c>
      <c r="E1360" t="b">
        <f t="shared" si="21"/>
        <v>0</v>
      </c>
    </row>
    <row r="1361" spans="1:5" x14ac:dyDescent="0.15">
      <c r="A1361" s="3">
        <v>41124</v>
      </c>
      <c r="B1361" s="1">
        <v>1641.6</v>
      </c>
      <c r="C1361" s="1">
        <v>2272.0500000000002</v>
      </c>
      <c r="D1361" s="1">
        <v>3393.94</v>
      </c>
      <c r="E1361" t="b">
        <f t="shared" si="21"/>
        <v>0</v>
      </c>
    </row>
    <row r="1362" spans="1:5" x14ac:dyDescent="0.15">
      <c r="A1362" s="3">
        <v>41127</v>
      </c>
      <c r="B1362" s="1">
        <v>1658.37</v>
      </c>
      <c r="C1362" s="1">
        <v>2295.12</v>
      </c>
      <c r="D1362" s="1">
        <v>3484</v>
      </c>
      <c r="E1362" t="b">
        <f t="shared" si="21"/>
        <v>0</v>
      </c>
    </row>
    <row r="1363" spans="1:5" x14ac:dyDescent="0.15">
      <c r="A1363" s="3">
        <v>41128</v>
      </c>
      <c r="B1363" s="1">
        <v>1657.91</v>
      </c>
      <c r="C1363" s="1">
        <v>2294.5300000000002</v>
      </c>
      <c r="D1363" s="1">
        <v>3524.75</v>
      </c>
      <c r="E1363" t="b">
        <f t="shared" si="21"/>
        <v>0</v>
      </c>
    </row>
    <row r="1364" spans="1:5" x14ac:dyDescent="0.15">
      <c r="A1364" s="3">
        <v>41129</v>
      </c>
      <c r="B1364" s="1">
        <v>1662.77</v>
      </c>
      <c r="C1364" s="1">
        <v>2297.67</v>
      </c>
      <c r="D1364" s="1">
        <v>3515.61</v>
      </c>
      <c r="E1364" t="b">
        <f t="shared" si="21"/>
        <v>0</v>
      </c>
    </row>
    <row r="1365" spans="1:5" x14ac:dyDescent="0.15">
      <c r="A1365" s="3">
        <v>41130</v>
      </c>
      <c r="B1365" s="1">
        <v>1671.95</v>
      </c>
      <c r="C1365" s="1">
        <v>2314.52</v>
      </c>
      <c r="D1365" s="1">
        <v>3565.9</v>
      </c>
      <c r="E1365" t="b">
        <f t="shared" si="21"/>
        <v>0</v>
      </c>
    </row>
    <row r="1366" spans="1:5" x14ac:dyDescent="0.15">
      <c r="A1366" s="3">
        <v>41131</v>
      </c>
      <c r="B1366" s="1">
        <v>1665.17</v>
      </c>
      <c r="C1366" s="1">
        <v>2301.56</v>
      </c>
      <c r="D1366" s="1">
        <v>3562.51</v>
      </c>
      <c r="E1366" t="b">
        <f t="shared" si="21"/>
        <v>0</v>
      </c>
    </row>
    <row r="1367" spans="1:5" x14ac:dyDescent="0.15">
      <c r="A1367" s="3">
        <v>41134</v>
      </c>
      <c r="B1367" s="1">
        <v>1632</v>
      </c>
      <c r="C1367" s="1">
        <v>2255.61</v>
      </c>
      <c r="D1367" s="1">
        <v>3489.25</v>
      </c>
      <c r="E1367" t="b">
        <f t="shared" si="21"/>
        <v>0</v>
      </c>
    </row>
    <row r="1368" spans="1:5" x14ac:dyDescent="0.15">
      <c r="A1368" s="3">
        <v>41135</v>
      </c>
      <c r="B1368" s="1">
        <v>1633.14</v>
      </c>
      <c r="C1368" s="1">
        <v>2257.4899999999998</v>
      </c>
      <c r="D1368" s="1">
        <v>3526.63</v>
      </c>
      <c r="E1368" t="b">
        <f t="shared" si="21"/>
        <v>0</v>
      </c>
    </row>
    <row r="1369" spans="1:5" x14ac:dyDescent="0.15">
      <c r="A1369" s="3">
        <v>41136</v>
      </c>
      <c r="B1369" s="1">
        <v>1610.41</v>
      </c>
      <c r="C1369" s="1">
        <v>2232.17</v>
      </c>
      <c r="D1369" s="1">
        <v>3490.39</v>
      </c>
      <c r="E1369" t="b">
        <f t="shared" si="21"/>
        <v>0</v>
      </c>
    </row>
    <row r="1370" spans="1:5" x14ac:dyDescent="0.15">
      <c r="A1370" s="3">
        <v>41137</v>
      </c>
      <c r="B1370" s="1">
        <v>1605.28</v>
      </c>
      <c r="C1370" s="1">
        <v>2222.88</v>
      </c>
      <c r="D1370" s="1">
        <v>3462.82</v>
      </c>
      <c r="E1370" t="b">
        <f t="shared" si="21"/>
        <v>0</v>
      </c>
    </row>
    <row r="1371" spans="1:5" x14ac:dyDescent="0.15">
      <c r="A1371" s="3">
        <v>41138</v>
      </c>
      <c r="B1371" s="1">
        <v>1606</v>
      </c>
      <c r="C1371" s="1">
        <v>2217.7600000000002</v>
      </c>
      <c r="D1371" s="1">
        <v>3465.93</v>
      </c>
      <c r="E1371" t="b">
        <f t="shared" si="21"/>
        <v>0</v>
      </c>
    </row>
    <row r="1372" spans="1:5" x14ac:dyDescent="0.15">
      <c r="A1372" s="3">
        <v>41141</v>
      </c>
      <c r="B1372" s="1">
        <v>1596.2</v>
      </c>
      <c r="C1372" s="1">
        <v>2204.4499999999998</v>
      </c>
      <c r="D1372" s="1">
        <v>3487.6</v>
      </c>
      <c r="E1372" t="b">
        <f t="shared" si="21"/>
        <v>0</v>
      </c>
    </row>
    <row r="1373" spans="1:5" x14ac:dyDescent="0.15">
      <c r="A1373" s="3">
        <v>41142</v>
      </c>
      <c r="B1373" s="1">
        <v>1598.5</v>
      </c>
      <c r="C1373" s="1">
        <v>2208.48</v>
      </c>
      <c r="D1373" s="1">
        <v>3549.84</v>
      </c>
      <c r="E1373" t="b">
        <f t="shared" si="21"/>
        <v>0</v>
      </c>
    </row>
    <row r="1374" spans="1:5" x14ac:dyDescent="0.15">
      <c r="A1374" s="3">
        <v>41143</v>
      </c>
      <c r="B1374" s="1">
        <v>1591.33</v>
      </c>
      <c r="C1374" s="1">
        <v>2194.2199999999998</v>
      </c>
      <c r="D1374" s="1">
        <v>3528.2</v>
      </c>
      <c r="E1374" t="b">
        <f t="shared" si="21"/>
        <v>0</v>
      </c>
    </row>
    <row r="1375" spans="1:5" x14ac:dyDescent="0.15">
      <c r="A1375" s="3">
        <v>41144</v>
      </c>
      <c r="B1375" s="1">
        <v>1596.57</v>
      </c>
      <c r="C1375" s="1">
        <v>2197.37</v>
      </c>
      <c r="D1375" s="1">
        <v>3556.22</v>
      </c>
      <c r="E1375" t="b">
        <f t="shared" si="21"/>
        <v>0</v>
      </c>
    </row>
    <row r="1376" spans="1:5" x14ac:dyDescent="0.15">
      <c r="A1376" s="3">
        <v>41145</v>
      </c>
      <c r="B1376" s="1">
        <v>1588.11</v>
      </c>
      <c r="C1376" s="1">
        <v>2179.4899999999998</v>
      </c>
      <c r="D1376" s="1">
        <v>3475.56</v>
      </c>
      <c r="E1376" t="b">
        <f t="shared" si="21"/>
        <v>0</v>
      </c>
    </row>
    <row r="1377" spans="1:5" x14ac:dyDescent="0.15">
      <c r="A1377" s="3">
        <v>41148</v>
      </c>
      <c r="B1377" s="1">
        <v>1557.17</v>
      </c>
      <c r="C1377" s="1">
        <v>2136.85</v>
      </c>
      <c r="D1377" s="1">
        <v>3394.92</v>
      </c>
      <c r="E1377" t="b">
        <f t="shared" si="21"/>
        <v>0</v>
      </c>
    </row>
    <row r="1378" spans="1:5" x14ac:dyDescent="0.15">
      <c r="A1378" s="3">
        <v>41149</v>
      </c>
      <c r="B1378" s="1">
        <v>1570.44</v>
      </c>
      <c r="C1378" s="1">
        <v>2149.02</v>
      </c>
      <c r="D1378" s="1">
        <v>3420.87</v>
      </c>
      <c r="E1378" t="b">
        <f t="shared" si="21"/>
        <v>0</v>
      </c>
    </row>
    <row r="1379" spans="1:5" x14ac:dyDescent="0.15">
      <c r="A1379" s="3">
        <v>41150</v>
      </c>
      <c r="B1379" s="1">
        <v>1554.4</v>
      </c>
      <c r="C1379" s="1">
        <v>2123.39</v>
      </c>
      <c r="D1379" s="1">
        <v>3408.17</v>
      </c>
      <c r="E1379" t="b">
        <f t="shared" si="21"/>
        <v>0</v>
      </c>
    </row>
    <row r="1380" spans="1:5" x14ac:dyDescent="0.15">
      <c r="A1380" s="3">
        <v>41151</v>
      </c>
      <c r="B1380" s="1">
        <v>1560.29</v>
      </c>
      <c r="C1380" s="1">
        <v>2128.0700000000002</v>
      </c>
      <c r="D1380" s="1">
        <v>3340.95</v>
      </c>
      <c r="E1380" t="b">
        <f t="shared" si="21"/>
        <v>0</v>
      </c>
    </row>
    <row r="1381" spans="1:5" x14ac:dyDescent="0.15">
      <c r="A1381" s="3">
        <v>41152</v>
      </c>
      <c r="B1381" s="1">
        <v>1551.2</v>
      </c>
      <c r="C1381" s="1">
        <v>2119.9699999999998</v>
      </c>
      <c r="D1381" s="1">
        <v>3354.8</v>
      </c>
      <c r="E1381" t="b">
        <f t="shared" si="21"/>
        <v>1</v>
      </c>
    </row>
    <row r="1382" spans="1:5" x14ac:dyDescent="0.15">
      <c r="A1382" s="3">
        <v>41155</v>
      </c>
      <c r="B1382" s="1">
        <v>1560.08</v>
      </c>
      <c r="C1382" s="1">
        <v>2137.9899999999998</v>
      </c>
      <c r="D1382" s="1">
        <v>3417.64</v>
      </c>
      <c r="E1382" t="b">
        <f t="shared" si="21"/>
        <v>0</v>
      </c>
    </row>
    <row r="1383" spans="1:5" x14ac:dyDescent="0.15">
      <c r="A1383" s="3">
        <v>41156</v>
      </c>
      <c r="B1383" s="1">
        <v>1548.04</v>
      </c>
      <c r="C1383" s="1">
        <v>2117.5500000000002</v>
      </c>
      <c r="D1383" s="1">
        <v>3390.99</v>
      </c>
      <c r="E1383" t="b">
        <f t="shared" si="21"/>
        <v>0</v>
      </c>
    </row>
    <row r="1384" spans="1:5" x14ac:dyDescent="0.15">
      <c r="A1384" s="3">
        <v>41157</v>
      </c>
      <c r="B1384" s="1">
        <v>1537.53</v>
      </c>
      <c r="C1384" s="1">
        <v>2107.04</v>
      </c>
      <c r="D1384" s="1">
        <v>3419.6</v>
      </c>
      <c r="E1384" t="b">
        <f t="shared" si="21"/>
        <v>0</v>
      </c>
    </row>
    <row r="1385" spans="1:5" x14ac:dyDescent="0.15">
      <c r="A1385" s="3">
        <v>41158</v>
      </c>
      <c r="B1385" s="1">
        <v>1550.97</v>
      </c>
      <c r="C1385" s="1">
        <v>2124.15</v>
      </c>
      <c r="D1385" s="1">
        <v>3458.19</v>
      </c>
      <c r="E1385" t="b">
        <f t="shared" si="21"/>
        <v>0</v>
      </c>
    </row>
    <row r="1386" spans="1:5" x14ac:dyDescent="0.15">
      <c r="A1386" s="3">
        <v>41159</v>
      </c>
      <c r="B1386" s="1">
        <v>1619.21</v>
      </c>
      <c r="C1386" s="1">
        <v>2218.4699999999998</v>
      </c>
      <c r="D1386" s="1">
        <v>3569.98</v>
      </c>
      <c r="E1386" t="b">
        <f t="shared" si="21"/>
        <v>0</v>
      </c>
    </row>
    <row r="1387" spans="1:5" x14ac:dyDescent="0.15">
      <c r="A1387" s="3">
        <v>41162</v>
      </c>
      <c r="B1387" s="1">
        <v>1620.03</v>
      </c>
      <c r="C1387" s="1">
        <v>2221.69</v>
      </c>
      <c r="D1387" s="1">
        <v>3608.76</v>
      </c>
      <c r="E1387" t="b">
        <f t="shared" si="21"/>
        <v>0</v>
      </c>
    </row>
    <row r="1388" spans="1:5" x14ac:dyDescent="0.15">
      <c r="A1388" s="3">
        <v>41163</v>
      </c>
      <c r="B1388" s="1">
        <v>1605.07</v>
      </c>
      <c r="C1388" s="1">
        <v>2205.2800000000002</v>
      </c>
      <c r="D1388" s="1">
        <v>3602.09</v>
      </c>
      <c r="E1388" t="b">
        <f t="shared" si="21"/>
        <v>0</v>
      </c>
    </row>
    <row r="1389" spans="1:5" x14ac:dyDescent="0.15">
      <c r="A1389" s="3">
        <v>41164</v>
      </c>
      <c r="B1389" s="1">
        <v>1607.99</v>
      </c>
      <c r="C1389" s="1">
        <v>2209.39</v>
      </c>
      <c r="D1389" s="1">
        <v>3628.53</v>
      </c>
      <c r="E1389" t="b">
        <f t="shared" si="21"/>
        <v>0</v>
      </c>
    </row>
    <row r="1390" spans="1:5" x14ac:dyDescent="0.15">
      <c r="A1390" s="3">
        <v>41165</v>
      </c>
      <c r="B1390" s="1">
        <v>1597.16</v>
      </c>
      <c r="C1390" s="1">
        <v>2192.79</v>
      </c>
      <c r="D1390" s="1">
        <v>3567.51</v>
      </c>
      <c r="E1390" t="b">
        <f t="shared" si="21"/>
        <v>0</v>
      </c>
    </row>
    <row r="1391" spans="1:5" x14ac:dyDescent="0.15">
      <c r="A1391" s="3">
        <v>41166</v>
      </c>
      <c r="B1391" s="1">
        <v>1614.7</v>
      </c>
      <c r="C1391" s="1">
        <v>2211.44</v>
      </c>
      <c r="D1391" s="1">
        <v>3568.22</v>
      </c>
      <c r="E1391" t="b">
        <f t="shared" si="21"/>
        <v>0</v>
      </c>
    </row>
    <row r="1392" spans="1:5" x14ac:dyDescent="0.15">
      <c r="A1392" s="3">
        <v>41169</v>
      </c>
      <c r="B1392" s="1">
        <v>1582.1</v>
      </c>
      <c r="C1392" s="1">
        <v>2161.56</v>
      </c>
      <c r="D1392" s="1">
        <v>3462.53</v>
      </c>
      <c r="E1392" t="b">
        <f t="shared" si="21"/>
        <v>0</v>
      </c>
    </row>
    <row r="1393" spans="1:5" x14ac:dyDescent="0.15">
      <c r="A1393" s="3">
        <v>41170</v>
      </c>
      <c r="B1393" s="1">
        <v>1564.98</v>
      </c>
      <c r="C1393" s="1">
        <v>2137.1</v>
      </c>
      <c r="D1393" s="1">
        <v>3454.67</v>
      </c>
      <c r="E1393" t="b">
        <f t="shared" si="21"/>
        <v>0</v>
      </c>
    </row>
    <row r="1394" spans="1:5" x14ac:dyDescent="0.15">
      <c r="A1394" s="3">
        <v>41171</v>
      </c>
      <c r="B1394" s="1">
        <v>1569.07</v>
      </c>
      <c r="C1394" s="1">
        <v>2143.14</v>
      </c>
      <c r="D1394" s="1">
        <v>3486.53</v>
      </c>
      <c r="E1394" t="b">
        <f t="shared" si="21"/>
        <v>0</v>
      </c>
    </row>
    <row r="1395" spans="1:5" x14ac:dyDescent="0.15">
      <c r="A1395" s="3">
        <v>41172</v>
      </c>
      <c r="B1395" s="1">
        <v>1540.96</v>
      </c>
      <c r="C1395" s="1">
        <v>2101.66</v>
      </c>
      <c r="D1395" s="1">
        <v>3364.47</v>
      </c>
      <c r="E1395" t="b">
        <f t="shared" si="21"/>
        <v>0</v>
      </c>
    </row>
    <row r="1396" spans="1:5" x14ac:dyDescent="0.15">
      <c r="A1396" s="3">
        <v>41173</v>
      </c>
      <c r="B1396" s="1">
        <v>1545.96</v>
      </c>
      <c r="C1396" s="1">
        <v>2106.85</v>
      </c>
      <c r="D1396" s="1">
        <v>3329.3</v>
      </c>
      <c r="E1396" t="b">
        <f t="shared" si="21"/>
        <v>0</v>
      </c>
    </row>
    <row r="1397" spans="1:5" x14ac:dyDescent="0.15">
      <c r="A1397" s="3">
        <v>41176</v>
      </c>
      <c r="B1397" s="1">
        <v>1553.97</v>
      </c>
      <c r="C1397" s="1">
        <v>2120.52</v>
      </c>
      <c r="D1397" s="1">
        <v>3351.99</v>
      </c>
      <c r="E1397" t="b">
        <f t="shared" si="21"/>
        <v>0</v>
      </c>
    </row>
    <row r="1398" spans="1:5" x14ac:dyDescent="0.15">
      <c r="A1398" s="3">
        <v>41177</v>
      </c>
      <c r="B1398" s="1">
        <v>1553.7</v>
      </c>
      <c r="C1398" s="1">
        <v>2118.29</v>
      </c>
      <c r="D1398" s="1">
        <v>3323.86</v>
      </c>
      <c r="E1398" t="b">
        <f t="shared" si="21"/>
        <v>0</v>
      </c>
    </row>
    <row r="1399" spans="1:5" x14ac:dyDescent="0.15">
      <c r="A1399" s="3">
        <v>41178</v>
      </c>
      <c r="B1399" s="1">
        <v>1541.14</v>
      </c>
      <c r="C1399" s="1">
        <v>2099.0700000000002</v>
      </c>
      <c r="D1399" s="1">
        <v>3231.02</v>
      </c>
      <c r="E1399" t="b">
        <f t="shared" si="21"/>
        <v>0</v>
      </c>
    </row>
    <row r="1400" spans="1:5" x14ac:dyDescent="0.15">
      <c r="A1400" s="3">
        <v>41179</v>
      </c>
      <c r="B1400" s="1">
        <v>1587.96</v>
      </c>
      <c r="C1400" s="1">
        <v>2165.16</v>
      </c>
      <c r="D1400" s="1">
        <v>3301.32</v>
      </c>
      <c r="E1400" t="b">
        <f t="shared" si="21"/>
        <v>0</v>
      </c>
    </row>
    <row r="1401" spans="1:5" x14ac:dyDescent="0.15">
      <c r="A1401" s="3">
        <v>41180</v>
      </c>
      <c r="B1401" s="1">
        <v>1613.09</v>
      </c>
      <c r="C1401" s="1">
        <v>2203.9899999999998</v>
      </c>
      <c r="D1401" s="1">
        <v>3359.22</v>
      </c>
      <c r="E1401" t="b">
        <f t="shared" si="21"/>
        <v>1</v>
      </c>
    </row>
    <row r="1402" spans="1:5" x14ac:dyDescent="0.15">
      <c r="A1402" s="3">
        <v>41190</v>
      </c>
      <c r="B1402" s="1">
        <v>1596.14</v>
      </c>
      <c r="C1402" s="1">
        <v>2180.4299999999998</v>
      </c>
      <c r="D1402" s="1">
        <v>3358.49</v>
      </c>
      <c r="E1402" t="b">
        <f t="shared" si="21"/>
        <v>0</v>
      </c>
    </row>
    <row r="1403" spans="1:5" x14ac:dyDescent="0.15">
      <c r="A1403" s="3">
        <v>41191</v>
      </c>
      <c r="B1403" s="1">
        <v>1627.66</v>
      </c>
      <c r="C1403" s="1">
        <v>2225.19</v>
      </c>
      <c r="D1403" s="1">
        <v>3451.72</v>
      </c>
      <c r="E1403" t="b">
        <f t="shared" si="21"/>
        <v>0</v>
      </c>
    </row>
    <row r="1404" spans="1:5" x14ac:dyDescent="0.15">
      <c r="A1404" s="3">
        <v>41192</v>
      </c>
      <c r="B1404" s="1">
        <v>1625.33</v>
      </c>
      <c r="C1404" s="1">
        <v>2225.13</v>
      </c>
      <c r="D1404" s="1">
        <v>3494.37</v>
      </c>
      <c r="E1404" t="b">
        <f t="shared" si="21"/>
        <v>0</v>
      </c>
    </row>
    <row r="1405" spans="1:5" x14ac:dyDescent="0.15">
      <c r="A1405" s="3">
        <v>41193</v>
      </c>
      <c r="B1405" s="1">
        <v>1615.75</v>
      </c>
      <c r="C1405" s="1">
        <v>2208.3000000000002</v>
      </c>
      <c r="D1405" s="1">
        <v>3440.52</v>
      </c>
      <c r="E1405" t="b">
        <f t="shared" si="21"/>
        <v>0</v>
      </c>
    </row>
    <row r="1406" spans="1:5" x14ac:dyDescent="0.15">
      <c r="A1406" s="3">
        <v>41194</v>
      </c>
      <c r="B1406" s="1">
        <v>1618.66</v>
      </c>
      <c r="C1406" s="1">
        <v>2212.35</v>
      </c>
      <c r="D1406" s="1">
        <v>3432.24</v>
      </c>
      <c r="E1406" t="b">
        <f t="shared" si="21"/>
        <v>0</v>
      </c>
    </row>
    <row r="1407" spans="1:5" x14ac:dyDescent="0.15">
      <c r="A1407" s="3">
        <v>41197</v>
      </c>
      <c r="B1407" s="1">
        <v>1612.95</v>
      </c>
      <c r="C1407" s="1">
        <v>2204.9299999999998</v>
      </c>
      <c r="D1407" s="1">
        <v>3405.95</v>
      </c>
      <c r="E1407" t="b">
        <f t="shared" si="21"/>
        <v>0</v>
      </c>
    </row>
    <row r="1408" spans="1:5" x14ac:dyDescent="0.15">
      <c r="A1408" s="3">
        <v>41198</v>
      </c>
      <c r="B1408" s="1">
        <v>1614.14</v>
      </c>
      <c r="C1408" s="1">
        <v>2206.77</v>
      </c>
      <c r="D1408" s="1">
        <v>3418.92</v>
      </c>
      <c r="E1408" t="b">
        <f t="shared" si="21"/>
        <v>0</v>
      </c>
    </row>
    <row r="1409" spans="1:5" x14ac:dyDescent="0.15">
      <c r="A1409" s="3">
        <v>41199</v>
      </c>
      <c r="B1409" s="1">
        <v>1617.66</v>
      </c>
      <c r="C1409" s="1">
        <v>2210.15</v>
      </c>
      <c r="D1409" s="1">
        <v>3432.01</v>
      </c>
      <c r="E1409" t="b">
        <f t="shared" si="21"/>
        <v>0</v>
      </c>
    </row>
    <row r="1410" spans="1:5" x14ac:dyDescent="0.15">
      <c r="A1410" s="3">
        <v>41200</v>
      </c>
      <c r="B1410" s="1">
        <v>1639.67</v>
      </c>
      <c r="C1410" s="1">
        <v>2241.66</v>
      </c>
      <c r="D1410" s="1">
        <v>3486.98</v>
      </c>
      <c r="E1410" t="b">
        <f t="shared" si="21"/>
        <v>0</v>
      </c>
    </row>
    <row r="1411" spans="1:5" x14ac:dyDescent="0.15">
      <c r="A1411" s="3">
        <v>41201</v>
      </c>
      <c r="B1411" s="1">
        <v>1637.77</v>
      </c>
      <c r="C1411" s="1">
        <v>2238.52</v>
      </c>
      <c r="D1411" s="1">
        <v>3477.78</v>
      </c>
      <c r="E1411" t="b">
        <f t="shared" ref="E1411:E1474" si="22">MONTH(A1411)&lt;&gt;MONTH(A1412)</f>
        <v>0</v>
      </c>
    </row>
    <row r="1412" spans="1:5" x14ac:dyDescent="0.15">
      <c r="A1412" s="3">
        <v>41204</v>
      </c>
      <c r="B1412" s="1">
        <v>1643.34</v>
      </c>
      <c r="C1412" s="1">
        <v>2246.87</v>
      </c>
      <c r="D1412" s="1">
        <v>3492.79</v>
      </c>
      <c r="E1412" t="b">
        <f t="shared" si="22"/>
        <v>0</v>
      </c>
    </row>
    <row r="1413" spans="1:5" x14ac:dyDescent="0.15">
      <c r="A1413" s="3">
        <v>41205</v>
      </c>
      <c r="B1413" s="1">
        <v>1625.81</v>
      </c>
      <c r="C1413" s="1">
        <v>2220.15</v>
      </c>
      <c r="D1413" s="1">
        <v>3455.7</v>
      </c>
      <c r="E1413" t="b">
        <f t="shared" si="22"/>
        <v>0</v>
      </c>
    </row>
    <row r="1414" spans="1:5" x14ac:dyDescent="0.15">
      <c r="A1414" s="3">
        <v>41206</v>
      </c>
      <c r="B1414" s="1">
        <v>1623.64</v>
      </c>
      <c r="C1414" s="1">
        <v>2217.6799999999998</v>
      </c>
      <c r="D1414" s="1">
        <v>3440.75</v>
      </c>
      <c r="E1414" t="b">
        <f t="shared" si="22"/>
        <v>0</v>
      </c>
    </row>
    <row r="1415" spans="1:5" x14ac:dyDescent="0.15">
      <c r="A1415" s="3">
        <v>41207</v>
      </c>
      <c r="B1415" s="1">
        <v>1612.95</v>
      </c>
      <c r="C1415" s="1">
        <v>2205.25</v>
      </c>
      <c r="D1415" s="1">
        <v>3401.95</v>
      </c>
      <c r="E1415" t="b">
        <f t="shared" si="22"/>
        <v>0</v>
      </c>
    </row>
    <row r="1416" spans="1:5" x14ac:dyDescent="0.15">
      <c r="A1416" s="3">
        <v>41208</v>
      </c>
      <c r="B1416" s="1">
        <v>1584.7</v>
      </c>
      <c r="C1416" s="1">
        <v>2164.6799999999998</v>
      </c>
      <c r="D1416" s="1">
        <v>3327.72</v>
      </c>
      <c r="E1416" t="b">
        <f t="shared" si="22"/>
        <v>0</v>
      </c>
    </row>
    <row r="1417" spans="1:5" x14ac:dyDescent="0.15">
      <c r="A1417" s="3">
        <v>41211</v>
      </c>
      <c r="B1417" s="1">
        <v>1571.52</v>
      </c>
      <c r="C1417" s="1">
        <v>2150.4299999999998</v>
      </c>
      <c r="D1417" s="1">
        <v>3321.76</v>
      </c>
      <c r="E1417" t="b">
        <f t="shared" si="22"/>
        <v>0</v>
      </c>
    </row>
    <row r="1418" spans="1:5" x14ac:dyDescent="0.15">
      <c r="A1418" s="3">
        <v>41212</v>
      </c>
      <c r="B1418" s="1">
        <v>1576.32</v>
      </c>
      <c r="C1418" s="1">
        <v>2156.1</v>
      </c>
      <c r="D1418" s="1">
        <v>3327.51</v>
      </c>
      <c r="E1418" t="b">
        <f t="shared" si="22"/>
        <v>0</v>
      </c>
    </row>
    <row r="1419" spans="1:5" x14ac:dyDescent="0.15">
      <c r="A1419" s="3">
        <v>41213</v>
      </c>
      <c r="B1419" s="1">
        <v>1587.05</v>
      </c>
      <c r="C1419" s="1">
        <v>2170.19</v>
      </c>
      <c r="D1419" s="1">
        <v>3342.92</v>
      </c>
      <c r="E1419" t="b">
        <f t="shared" si="22"/>
        <v>1</v>
      </c>
    </row>
    <row r="1420" spans="1:5" x14ac:dyDescent="0.15">
      <c r="A1420" s="3">
        <v>41214</v>
      </c>
      <c r="B1420" s="1">
        <v>1617.73</v>
      </c>
      <c r="C1420" s="1">
        <v>2213.16</v>
      </c>
      <c r="D1420" s="1">
        <v>3402.75</v>
      </c>
      <c r="E1420" t="b">
        <f t="shared" si="22"/>
        <v>0</v>
      </c>
    </row>
    <row r="1421" spans="1:5" x14ac:dyDescent="0.15">
      <c r="A1421" s="3">
        <v>41215</v>
      </c>
      <c r="B1421" s="1">
        <v>1626.61</v>
      </c>
      <c r="C1421" s="1">
        <v>2223.61</v>
      </c>
      <c r="D1421" s="1">
        <v>3418.42</v>
      </c>
      <c r="E1421" t="b">
        <f t="shared" si="22"/>
        <v>0</v>
      </c>
    </row>
    <row r="1422" spans="1:5" x14ac:dyDescent="0.15">
      <c r="A1422" s="3">
        <v>41218</v>
      </c>
      <c r="B1422" s="1">
        <v>1624.71</v>
      </c>
      <c r="C1422" s="1">
        <v>2220.96</v>
      </c>
      <c r="D1422" s="1">
        <v>3406.77</v>
      </c>
      <c r="E1422" t="b">
        <f t="shared" si="22"/>
        <v>0</v>
      </c>
    </row>
    <row r="1423" spans="1:5" x14ac:dyDescent="0.15">
      <c r="A1423" s="3">
        <v>41219</v>
      </c>
      <c r="B1423" s="1">
        <v>1619.74</v>
      </c>
      <c r="C1423" s="1">
        <v>2211.38</v>
      </c>
      <c r="D1423" s="1">
        <v>3380.06</v>
      </c>
      <c r="E1423" t="b">
        <f t="shared" si="22"/>
        <v>0</v>
      </c>
    </row>
    <row r="1424" spans="1:5" x14ac:dyDescent="0.15">
      <c r="A1424" s="3">
        <v>41220</v>
      </c>
      <c r="B1424" s="1">
        <v>1617.83</v>
      </c>
      <c r="C1424" s="1">
        <v>2207.06</v>
      </c>
      <c r="D1424" s="1">
        <v>3380.4</v>
      </c>
      <c r="E1424" t="b">
        <f t="shared" si="22"/>
        <v>0</v>
      </c>
    </row>
    <row r="1425" spans="1:5" x14ac:dyDescent="0.15">
      <c r="A1425" s="3">
        <v>41221</v>
      </c>
      <c r="B1425" s="1">
        <v>1591.61</v>
      </c>
      <c r="C1425" s="1">
        <v>2171.16</v>
      </c>
      <c r="D1425" s="1">
        <v>3293.7</v>
      </c>
      <c r="E1425" t="b">
        <f t="shared" si="22"/>
        <v>0</v>
      </c>
    </row>
    <row r="1426" spans="1:5" x14ac:dyDescent="0.15">
      <c r="A1426" s="3">
        <v>41222</v>
      </c>
      <c r="B1426" s="1">
        <v>1591.85</v>
      </c>
      <c r="C1426" s="1">
        <v>2168.1999999999998</v>
      </c>
      <c r="D1426" s="1">
        <v>3284.72</v>
      </c>
      <c r="E1426" t="b">
        <f t="shared" si="22"/>
        <v>0</v>
      </c>
    </row>
    <row r="1427" spans="1:5" x14ac:dyDescent="0.15">
      <c r="A1427" s="3">
        <v>41225</v>
      </c>
      <c r="B1427" s="1">
        <v>1600.88</v>
      </c>
      <c r="C1427" s="1">
        <v>2180.58</v>
      </c>
      <c r="D1427" s="1">
        <v>3312.96</v>
      </c>
      <c r="E1427" t="b">
        <f t="shared" si="22"/>
        <v>0</v>
      </c>
    </row>
    <row r="1428" spans="1:5" x14ac:dyDescent="0.15">
      <c r="A1428" s="3">
        <v>41226</v>
      </c>
      <c r="B1428" s="1">
        <v>1575.26</v>
      </c>
      <c r="C1428" s="1">
        <v>2144.9899999999998</v>
      </c>
      <c r="D1428" s="1">
        <v>3245.89</v>
      </c>
      <c r="E1428" t="b">
        <f t="shared" si="22"/>
        <v>0</v>
      </c>
    </row>
    <row r="1429" spans="1:5" x14ac:dyDescent="0.15">
      <c r="A1429" s="3">
        <v>41227</v>
      </c>
      <c r="B1429" s="1">
        <v>1581.95</v>
      </c>
      <c r="C1429" s="1">
        <v>2153.85</v>
      </c>
      <c r="D1429" s="1">
        <v>3248.08</v>
      </c>
      <c r="E1429" t="b">
        <f t="shared" si="22"/>
        <v>0</v>
      </c>
    </row>
    <row r="1430" spans="1:5" x14ac:dyDescent="0.15">
      <c r="A1430" s="3">
        <v>41228</v>
      </c>
      <c r="B1430" s="1">
        <v>1563.7</v>
      </c>
      <c r="C1430" s="1">
        <v>2127.34</v>
      </c>
      <c r="D1430" s="1">
        <v>3185.24</v>
      </c>
      <c r="E1430" t="b">
        <f t="shared" si="22"/>
        <v>0</v>
      </c>
    </row>
    <row r="1431" spans="1:5" x14ac:dyDescent="0.15">
      <c r="A1431" s="3">
        <v>41229</v>
      </c>
      <c r="B1431" s="1">
        <v>1551.56</v>
      </c>
      <c r="C1431" s="1">
        <v>2110.5</v>
      </c>
      <c r="D1431" s="1">
        <v>3165.49</v>
      </c>
      <c r="E1431" t="b">
        <f t="shared" si="22"/>
        <v>0</v>
      </c>
    </row>
    <row r="1432" spans="1:5" x14ac:dyDescent="0.15">
      <c r="A1432" s="3">
        <v>41232</v>
      </c>
      <c r="B1432" s="1">
        <v>1550.89</v>
      </c>
      <c r="C1432" s="1">
        <v>2106.37</v>
      </c>
      <c r="D1432" s="1">
        <v>3183.37</v>
      </c>
      <c r="E1432" t="b">
        <f t="shared" si="22"/>
        <v>0</v>
      </c>
    </row>
    <row r="1433" spans="1:5" x14ac:dyDescent="0.15">
      <c r="A1433" s="3">
        <v>41233</v>
      </c>
      <c r="B1433" s="1">
        <v>1540.49</v>
      </c>
      <c r="C1433" s="1">
        <v>2095.84</v>
      </c>
      <c r="D1433" s="1">
        <v>3174.42</v>
      </c>
      <c r="E1433" t="b">
        <f t="shared" si="22"/>
        <v>0</v>
      </c>
    </row>
    <row r="1434" spans="1:5" x14ac:dyDescent="0.15">
      <c r="A1434" s="3">
        <v>41234</v>
      </c>
      <c r="B1434" s="1">
        <v>1562.97</v>
      </c>
      <c r="C1434" s="1">
        <v>2125.1999999999998</v>
      </c>
      <c r="D1434" s="1">
        <v>3208.17</v>
      </c>
      <c r="E1434" t="b">
        <f t="shared" si="22"/>
        <v>0</v>
      </c>
    </row>
    <row r="1435" spans="1:5" x14ac:dyDescent="0.15">
      <c r="A1435" s="3">
        <v>41235</v>
      </c>
      <c r="B1435" s="1">
        <v>1554.75</v>
      </c>
      <c r="C1435" s="1">
        <v>2110.9299999999998</v>
      </c>
      <c r="D1435" s="1">
        <v>3169.89</v>
      </c>
      <c r="E1435" t="b">
        <f t="shared" si="22"/>
        <v>0</v>
      </c>
    </row>
    <row r="1436" spans="1:5" x14ac:dyDescent="0.15">
      <c r="A1436" s="3">
        <v>41236</v>
      </c>
      <c r="B1436" s="1">
        <v>1568.75</v>
      </c>
      <c r="C1436" s="1">
        <v>2128.38</v>
      </c>
      <c r="D1436" s="1">
        <v>3177.76</v>
      </c>
      <c r="E1436" t="b">
        <f t="shared" si="22"/>
        <v>0</v>
      </c>
    </row>
    <row r="1437" spans="1:5" x14ac:dyDescent="0.15">
      <c r="A1437" s="3">
        <v>41239</v>
      </c>
      <c r="B1437" s="1">
        <v>1563.2</v>
      </c>
      <c r="C1437" s="1">
        <v>2115.25</v>
      </c>
      <c r="D1437" s="1">
        <v>3137.87</v>
      </c>
      <c r="E1437" t="b">
        <f t="shared" si="22"/>
        <v>0</v>
      </c>
    </row>
    <row r="1438" spans="1:5" x14ac:dyDescent="0.15">
      <c r="A1438" s="3">
        <v>41240</v>
      </c>
      <c r="B1438" s="1">
        <v>1552.92</v>
      </c>
      <c r="C1438" s="1">
        <v>2100.54</v>
      </c>
      <c r="D1438" s="1">
        <v>3005.27</v>
      </c>
      <c r="E1438" t="b">
        <f t="shared" si="22"/>
        <v>0</v>
      </c>
    </row>
    <row r="1439" spans="1:5" x14ac:dyDescent="0.15">
      <c r="A1439" s="3">
        <v>41241</v>
      </c>
      <c r="B1439" s="1">
        <v>1542.07</v>
      </c>
      <c r="C1439" s="1">
        <v>2084.7399999999998</v>
      </c>
      <c r="D1439" s="1">
        <v>2930.07</v>
      </c>
      <c r="E1439" t="b">
        <f t="shared" si="22"/>
        <v>0</v>
      </c>
    </row>
    <row r="1440" spans="1:5" x14ac:dyDescent="0.15">
      <c r="A1440" s="3">
        <v>41242</v>
      </c>
      <c r="B1440" s="1">
        <v>1532.92</v>
      </c>
      <c r="C1440" s="1">
        <v>2074.13</v>
      </c>
      <c r="D1440" s="1">
        <v>2892.59</v>
      </c>
      <c r="E1440" t="b">
        <f t="shared" si="22"/>
        <v>0</v>
      </c>
    </row>
    <row r="1441" spans="1:5" x14ac:dyDescent="0.15">
      <c r="A1441" s="3">
        <v>41243</v>
      </c>
      <c r="B1441" s="1">
        <v>1547.76</v>
      </c>
      <c r="C1441" s="1">
        <v>2096.88</v>
      </c>
      <c r="D1441" s="1">
        <v>2930.45</v>
      </c>
      <c r="E1441" t="b">
        <f t="shared" si="22"/>
        <v>1</v>
      </c>
    </row>
    <row r="1442" spans="1:5" x14ac:dyDescent="0.15">
      <c r="A1442" s="3">
        <v>41246</v>
      </c>
      <c r="B1442" s="1">
        <v>1532.18</v>
      </c>
      <c r="C1442" s="1">
        <v>2070.21</v>
      </c>
      <c r="D1442" s="1">
        <v>2850.82</v>
      </c>
      <c r="E1442" t="b">
        <f t="shared" si="22"/>
        <v>0</v>
      </c>
    </row>
    <row r="1443" spans="1:5" x14ac:dyDescent="0.15">
      <c r="A1443" s="3">
        <v>41247</v>
      </c>
      <c r="B1443" s="1">
        <v>1545.95</v>
      </c>
      <c r="C1443" s="1">
        <v>2089.9699999999998</v>
      </c>
      <c r="D1443" s="1">
        <v>2887.79</v>
      </c>
      <c r="E1443" t="b">
        <f t="shared" si="22"/>
        <v>0</v>
      </c>
    </row>
    <row r="1444" spans="1:5" x14ac:dyDescent="0.15">
      <c r="A1444" s="3">
        <v>41248</v>
      </c>
      <c r="B1444" s="1">
        <v>1601.74</v>
      </c>
      <c r="C1444" s="1">
        <v>2164.0700000000002</v>
      </c>
      <c r="D1444" s="1">
        <v>2999.13</v>
      </c>
      <c r="E1444" t="b">
        <f t="shared" si="22"/>
        <v>0</v>
      </c>
    </row>
    <row r="1445" spans="1:5" x14ac:dyDescent="0.15">
      <c r="A1445" s="3">
        <v>41249</v>
      </c>
      <c r="B1445" s="1">
        <v>1600.42</v>
      </c>
      <c r="C1445" s="1">
        <v>2161.89</v>
      </c>
      <c r="D1445" s="1">
        <v>2998.71</v>
      </c>
      <c r="E1445" t="b">
        <f t="shared" si="22"/>
        <v>0</v>
      </c>
    </row>
    <row r="1446" spans="1:5" x14ac:dyDescent="0.15">
      <c r="A1446" s="3">
        <v>41250</v>
      </c>
      <c r="B1446" s="1">
        <v>1634.92</v>
      </c>
      <c r="C1446" s="1">
        <v>2203.62</v>
      </c>
      <c r="D1446" s="1">
        <v>3071.86</v>
      </c>
      <c r="E1446" t="b">
        <f t="shared" si="22"/>
        <v>0</v>
      </c>
    </row>
    <row r="1447" spans="1:5" x14ac:dyDescent="0.15">
      <c r="A1447" s="3">
        <v>41253</v>
      </c>
      <c r="B1447" s="1">
        <v>1653.28</v>
      </c>
      <c r="C1447" s="1">
        <v>2226.8000000000002</v>
      </c>
      <c r="D1447" s="1">
        <v>3128.4</v>
      </c>
      <c r="E1447" t="b">
        <f t="shared" si="22"/>
        <v>0</v>
      </c>
    </row>
    <row r="1448" spans="1:5" x14ac:dyDescent="0.15">
      <c r="A1448" s="3">
        <v>41254</v>
      </c>
      <c r="B1448" s="1">
        <v>1645.01</v>
      </c>
      <c r="C1448" s="1">
        <v>2214.04</v>
      </c>
      <c r="D1448" s="1">
        <v>3104.63</v>
      </c>
      <c r="E1448" t="b">
        <f t="shared" si="22"/>
        <v>0</v>
      </c>
    </row>
    <row r="1449" spans="1:5" x14ac:dyDescent="0.15">
      <c r="A1449" s="3">
        <v>41255</v>
      </c>
      <c r="B1449" s="1">
        <v>1657.13</v>
      </c>
      <c r="C1449" s="1">
        <v>2227.23</v>
      </c>
      <c r="D1449" s="1">
        <v>3104.94</v>
      </c>
      <c r="E1449" t="b">
        <f t="shared" si="22"/>
        <v>0</v>
      </c>
    </row>
    <row r="1450" spans="1:5" x14ac:dyDescent="0.15">
      <c r="A1450" s="3">
        <v>41256</v>
      </c>
      <c r="B1450" s="1">
        <v>1635.63</v>
      </c>
      <c r="C1450" s="1">
        <v>2200.81</v>
      </c>
      <c r="D1450" s="1">
        <v>3061.62</v>
      </c>
      <c r="E1450" t="b">
        <f t="shared" si="22"/>
        <v>0</v>
      </c>
    </row>
    <row r="1451" spans="1:5" x14ac:dyDescent="0.15">
      <c r="A1451" s="3">
        <v>41257</v>
      </c>
      <c r="B1451" s="1">
        <v>1728.06</v>
      </c>
      <c r="C1451" s="1">
        <v>2316.8200000000002</v>
      </c>
      <c r="D1451" s="1">
        <v>3183.75</v>
      </c>
      <c r="E1451" t="b">
        <f t="shared" si="22"/>
        <v>0</v>
      </c>
    </row>
    <row r="1452" spans="1:5" x14ac:dyDescent="0.15">
      <c r="A1452" s="3">
        <v>41260</v>
      </c>
      <c r="B1452" s="1">
        <v>1738.85</v>
      </c>
      <c r="C1452" s="1">
        <v>2332.92</v>
      </c>
      <c r="D1452" s="1">
        <v>3201.26</v>
      </c>
      <c r="E1452" t="b">
        <f t="shared" si="22"/>
        <v>0</v>
      </c>
    </row>
    <row r="1453" spans="1:5" x14ac:dyDescent="0.15">
      <c r="A1453" s="3">
        <v>41261</v>
      </c>
      <c r="B1453" s="1">
        <v>1744.85</v>
      </c>
      <c r="C1453" s="1">
        <v>2338.34</v>
      </c>
      <c r="D1453" s="1">
        <v>3192.98</v>
      </c>
      <c r="E1453" t="b">
        <f t="shared" si="22"/>
        <v>0</v>
      </c>
    </row>
    <row r="1454" spans="1:5" x14ac:dyDescent="0.15">
      <c r="A1454" s="3">
        <v>41262</v>
      </c>
      <c r="B1454" s="1">
        <v>1744.02</v>
      </c>
      <c r="C1454" s="1">
        <v>2341.39</v>
      </c>
      <c r="D1454" s="1">
        <v>3205.87</v>
      </c>
      <c r="E1454" t="b">
        <f t="shared" si="22"/>
        <v>0</v>
      </c>
    </row>
    <row r="1455" spans="1:5" x14ac:dyDescent="0.15">
      <c r="A1455" s="3">
        <v>41263</v>
      </c>
      <c r="B1455" s="1">
        <v>1751.94</v>
      </c>
      <c r="C1455" s="1">
        <v>2352</v>
      </c>
      <c r="D1455" s="1">
        <v>3215.95</v>
      </c>
      <c r="E1455" t="b">
        <f t="shared" si="22"/>
        <v>0</v>
      </c>
    </row>
    <row r="1456" spans="1:5" x14ac:dyDescent="0.15">
      <c r="A1456" s="3">
        <v>41264</v>
      </c>
      <c r="B1456" s="1">
        <v>1737.99</v>
      </c>
      <c r="C1456" s="1">
        <v>2333.9</v>
      </c>
      <c r="D1456" s="1">
        <v>3218.08</v>
      </c>
      <c r="E1456" t="b">
        <f t="shared" si="22"/>
        <v>0</v>
      </c>
    </row>
    <row r="1457" spans="1:5" x14ac:dyDescent="0.15">
      <c r="A1457" s="3">
        <v>41267</v>
      </c>
      <c r="B1457" s="1">
        <v>1746.44</v>
      </c>
      <c r="C1457" s="1">
        <v>2340.59</v>
      </c>
      <c r="D1457" s="1">
        <v>3244.1</v>
      </c>
      <c r="E1457" t="b">
        <f t="shared" si="22"/>
        <v>0</v>
      </c>
    </row>
    <row r="1458" spans="1:5" x14ac:dyDescent="0.15">
      <c r="A1458" s="3">
        <v>41268</v>
      </c>
      <c r="B1458" s="1">
        <v>1798.88</v>
      </c>
      <c r="C1458" s="1">
        <v>2409.37</v>
      </c>
      <c r="D1458" s="1">
        <v>3318.39</v>
      </c>
      <c r="E1458" t="b">
        <f t="shared" si="22"/>
        <v>0</v>
      </c>
    </row>
    <row r="1459" spans="1:5" x14ac:dyDescent="0.15">
      <c r="A1459" s="3">
        <v>41269</v>
      </c>
      <c r="B1459" s="1">
        <v>1800.56</v>
      </c>
      <c r="C1459" s="1">
        <v>2412.56</v>
      </c>
      <c r="D1459" s="1">
        <v>3373.75</v>
      </c>
      <c r="E1459" t="b">
        <f t="shared" si="22"/>
        <v>0</v>
      </c>
    </row>
    <row r="1460" spans="1:5" x14ac:dyDescent="0.15">
      <c r="A1460" s="3">
        <v>41270</v>
      </c>
      <c r="B1460" s="1">
        <v>1786.78</v>
      </c>
      <c r="C1460" s="1">
        <v>2398.59</v>
      </c>
      <c r="D1460" s="1">
        <v>3340.74</v>
      </c>
      <c r="E1460" t="b">
        <f t="shared" si="22"/>
        <v>0</v>
      </c>
    </row>
    <row r="1461" spans="1:5" x14ac:dyDescent="0.15">
      <c r="A1461" s="3">
        <v>41271</v>
      </c>
      <c r="B1461" s="1">
        <v>1817.85</v>
      </c>
      <c r="C1461" s="1">
        <v>2435.39</v>
      </c>
      <c r="D1461" s="1">
        <v>3378.98</v>
      </c>
      <c r="E1461" t="b">
        <f t="shared" si="22"/>
        <v>0</v>
      </c>
    </row>
    <row r="1462" spans="1:5" x14ac:dyDescent="0.15">
      <c r="A1462" s="3">
        <v>41274</v>
      </c>
      <c r="B1462" s="1">
        <v>1857.68</v>
      </c>
      <c r="C1462" s="1">
        <v>2480.64</v>
      </c>
      <c r="D1462" s="1">
        <v>3406.8</v>
      </c>
      <c r="E1462" t="b">
        <f t="shared" si="22"/>
        <v>1</v>
      </c>
    </row>
    <row r="1463" spans="1:5" x14ac:dyDescent="0.15">
      <c r="A1463" s="3">
        <v>41278</v>
      </c>
      <c r="B1463" s="1">
        <v>1870.5</v>
      </c>
      <c r="C1463" s="1">
        <v>2490.71</v>
      </c>
      <c r="D1463" s="1">
        <v>3391.45</v>
      </c>
      <c r="E1463" t="b">
        <f t="shared" si="22"/>
        <v>0</v>
      </c>
    </row>
    <row r="1464" spans="1:5" x14ac:dyDescent="0.15">
      <c r="A1464" s="3">
        <v>41281</v>
      </c>
      <c r="B1464" s="1">
        <v>1880.26</v>
      </c>
      <c r="C1464" s="1">
        <v>2500.96</v>
      </c>
      <c r="D1464" s="1">
        <v>3441.69</v>
      </c>
      <c r="E1464" t="b">
        <f t="shared" si="22"/>
        <v>0</v>
      </c>
    </row>
    <row r="1465" spans="1:5" x14ac:dyDescent="0.15">
      <c r="A1465" s="3">
        <v>41282</v>
      </c>
      <c r="B1465" s="1">
        <v>1857.69</v>
      </c>
      <c r="C1465" s="1">
        <v>2480.02</v>
      </c>
      <c r="D1465" s="1">
        <v>3492.86</v>
      </c>
      <c r="E1465" t="b">
        <f t="shared" si="22"/>
        <v>0</v>
      </c>
    </row>
    <row r="1466" spans="1:5" x14ac:dyDescent="0.15">
      <c r="A1466" s="3">
        <v>41283</v>
      </c>
      <c r="B1466" s="1">
        <v>1855.34</v>
      </c>
      <c r="C1466" s="1">
        <v>2478.91</v>
      </c>
      <c r="D1466" s="1">
        <v>3497.93</v>
      </c>
      <c r="E1466" t="b">
        <f t="shared" si="22"/>
        <v>0</v>
      </c>
    </row>
    <row r="1467" spans="1:5" x14ac:dyDescent="0.15">
      <c r="A1467" s="3">
        <v>41284</v>
      </c>
      <c r="B1467" s="1">
        <v>1855.49</v>
      </c>
      <c r="C1467" s="1">
        <v>2480.81</v>
      </c>
      <c r="D1467" s="1">
        <v>3524.25</v>
      </c>
      <c r="E1467" t="b">
        <f t="shared" si="22"/>
        <v>0</v>
      </c>
    </row>
    <row r="1468" spans="1:5" x14ac:dyDescent="0.15">
      <c r="A1468" s="3">
        <v>41285</v>
      </c>
      <c r="B1468" s="1">
        <v>1818.98</v>
      </c>
      <c r="C1468" s="1">
        <v>2435.64</v>
      </c>
      <c r="D1468" s="1">
        <v>3454.62</v>
      </c>
      <c r="E1468" t="b">
        <f t="shared" si="22"/>
        <v>0</v>
      </c>
    </row>
    <row r="1469" spans="1:5" x14ac:dyDescent="0.15">
      <c r="A1469" s="3">
        <v>41288</v>
      </c>
      <c r="B1469" s="1">
        <v>1893.1</v>
      </c>
      <c r="C1469" s="1">
        <v>2526.64</v>
      </c>
      <c r="D1469" s="1">
        <v>3578.98</v>
      </c>
      <c r="E1469" t="b">
        <f t="shared" si="22"/>
        <v>0</v>
      </c>
    </row>
    <row r="1470" spans="1:5" x14ac:dyDescent="0.15">
      <c r="A1470" s="3">
        <v>41289</v>
      </c>
      <c r="B1470" s="1">
        <v>1900.05</v>
      </c>
      <c r="C1470" s="1">
        <v>2536.96</v>
      </c>
      <c r="D1470" s="1">
        <v>3649.14</v>
      </c>
      <c r="E1470" t="b">
        <f t="shared" si="22"/>
        <v>0</v>
      </c>
    </row>
    <row r="1471" spans="1:5" x14ac:dyDescent="0.15">
      <c r="A1471" s="3">
        <v>41290</v>
      </c>
      <c r="B1471" s="1">
        <v>1877</v>
      </c>
      <c r="C1471" s="1">
        <v>2511.64</v>
      </c>
      <c r="D1471" s="1">
        <v>3645.82</v>
      </c>
      <c r="E1471" t="b">
        <f t="shared" si="22"/>
        <v>0</v>
      </c>
    </row>
    <row r="1472" spans="1:5" x14ac:dyDescent="0.15">
      <c r="A1472" s="3">
        <v>41291</v>
      </c>
      <c r="B1472" s="1">
        <v>1854.94</v>
      </c>
      <c r="C1472" s="1">
        <v>2487.4299999999998</v>
      </c>
      <c r="D1472" s="1">
        <v>3602.85</v>
      </c>
      <c r="E1472" t="b">
        <f t="shared" si="22"/>
        <v>0</v>
      </c>
    </row>
    <row r="1473" spans="1:5" x14ac:dyDescent="0.15">
      <c r="A1473" s="3">
        <v>41292</v>
      </c>
      <c r="B1473" s="1">
        <v>1886.79</v>
      </c>
      <c r="C1473" s="1">
        <v>2528.17</v>
      </c>
      <c r="D1473" s="1">
        <v>3659.57</v>
      </c>
      <c r="E1473" t="b">
        <f t="shared" si="22"/>
        <v>0</v>
      </c>
    </row>
    <row r="1474" spans="1:5" x14ac:dyDescent="0.15">
      <c r="A1474" s="3">
        <v>41295</v>
      </c>
      <c r="B1474" s="1">
        <v>1898.44</v>
      </c>
      <c r="C1474" s="1">
        <v>2547.98</v>
      </c>
      <c r="D1474" s="1">
        <v>3689.91</v>
      </c>
      <c r="E1474" t="b">
        <f t="shared" si="22"/>
        <v>0</v>
      </c>
    </row>
    <row r="1475" spans="1:5" x14ac:dyDescent="0.15">
      <c r="A1475" s="3">
        <v>41296</v>
      </c>
      <c r="B1475" s="1">
        <v>1898.5</v>
      </c>
      <c r="C1475" s="1">
        <v>2544.83</v>
      </c>
      <c r="D1475" s="1">
        <v>3617.13</v>
      </c>
      <c r="E1475" t="b">
        <f t="shared" ref="E1475:E1538" si="23">MONTH(A1475)&lt;&gt;MONTH(A1476)</f>
        <v>0</v>
      </c>
    </row>
    <row r="1476" spans="1:5" x14ac:dyDescent="0.15">
      <c r="A1476" s="3">
        <v>41297</v>
      </c>
      <c r="B1476" s="1">
        <v>1910.14</v>
      </c>
      <c r="C1476" s="1">
        <v>2556.0500000000002</v>
      </c>
      <c r="D1476" s="1">
        <v>3630.04</v>
      </c>
      <c r="E1476" t="b">
        <f t="shared" si="23"/>
        <v>0</v>
      </c>
    </row>
    <row r="1477" spans="1:5" x14ac:dyDescent="0.15">
      <c r="A1477" s="3">
        <v>41298</v>
      </c>
      <c r="B1477" s="1">
        <v>1900.18</v>
      </c>
      <c r="C1477" s="1">
        <v>2539.96</v>
      </c>
      <c r="D1477" s="1">
        <v>3540.22</v>
      </c>
      <c r="E1477" t="b">
        <f t="shared" si="23"/>
        <v>0</v>
      </c>
    </row>
    <row r="1478" spans="1:5" x14ac:dyDescent="0.15">
      <c r="A1478" s="3">
        <v>41299</v>
      </c>
      <c r="B1478" s="1">
        <v>1886.45</v>
      </c>
      <c r="C1478" s="1">
        <v>2522.52</v>
      </c>
      <c r="D1478" s="1">
        <v>3536.9</v>
      </c>
      <c r="E1478" t="b">
        <f t="shared" si="23"/>
        <v>0</v>
      </c>
    </row>
    <row r="1479" spans="1:5" x14ac:dyDescent="0.15">
      <c r="A1479" s="3">
        <v>41302</v>
      </c>
      <c r="B1479" s="1">
        <v>1957.39</v>
      </c>
      <c r="C1479" s="1">
        <v>2606.52</v>
      </c>
      <c r="D1479" s="1">
        <v>3629.36</v>
      </c>
      <c r="E1479" t="b">
        <f t="shared" si="23"/>
        <v>0</v>
      </c>
    </row>
    <row r="1480" spans="1:5" x14ac:dyDescent="0.15">
      <c r="A1480" s="3">
        <v>41303</v>
      </c>
      <c r="B1480" s="1">
        <v>1982.62</v>
      </c>
      <c r="C1480" s="1">
        <v>2635.79</v>
      </c>
      <c r="D1480" s="1">
        <v>3663.64</v>
      </c>
      <c r="E1480" t="b">
        <f t="shared" si="23"/>
        <v>0</v>
      </c>
    </row>
    <row r="1481" spans="1:5" x14ac:dyDescent="0.15">
      <c r="A1481" s="3">
        <v>41304</v>
      </c>
      <c r="B1481" s="1">
        <v>1989.32</v>
      </c>
      <c r="C1481" s="1">
        <v>2648.03</v>
      </c>
      <c r="D1481" s="1">
        <v>3661.03</v>
      </c>
      <c r="E1481" t="b">
        <f t="shared" si="23"/>
        <v>0</v>
      </c>
    </row>
    <row r="1482" spans="1:5" x14ac:dyDescent="0.15">
      <c r="A1482" s="3">
        <v>41305</v>
      </c>
      <c r="B1482" s="1">
        <v>1993.25</v>
      </c>
      <c r="C1482" s="1">
        <v>2647.49</v>
      </c>
      <c r="D1482" s="1">
        <v>3639.19</v>
      </c>
      <c r="E1482" t="b">
        <f t="shared" si="23"/>
        <v>1</v>
      </c>
    </row>
    <row r="1483" spans="1:5" x14ac:dyDescent="0.15">
      <c r="A1483" s="3">
        <v>41306</v>
      </c>
      <c r="B1483" s="1">
        <v>2055.7199999999998</v>
      </c>
      <c r="C1483" s="1">
        <v>2715.23</v>
      </c>
      <c r="D1483" s="1">
        <v>3659.46</v>
      </c>
      <c r="E1483" t="b">
        <f t="shared" si="23"/>
        <v>0</v>
      </c>
    </row>
    <row r="1484" spans="1:5" x14ac:dyDescent="0.15">
      <c r="A1484" s="3">
        <v>41309</v>
      </c>
      <c r="B1484" s="1">
        <v>2065.39</v>
      </c>
      <c r="C1484" s="1">
        <v>2719.55</v>
      </c>
      <c r="D1484" s="1">
        <v>3624.82</v>
      </c>
      <c r="E1484" t="b">
        <f t="shared" si="23"/>
        <v>0</v>
      </c>
    </row>
    <row r="1485" spans="1:5" x14ac:dyDescent="0.15">
      <c r="A1485" s="3">
        <v>41310</v>
      </c>
      <c r="B1485" s="1">
        <v>2068.9499999999998</v>
      </c>
      <c r="C1485" s="1">
        <v>2736.15</v>
      </c>
      <c r="D1485" s="1">
        <v>3657.51</v>
      </c>
      <c r="E1485" t="b">
        <f t="shared" si="23"/>
        <v>0</v>
      </c>
    </row>
    <row r="1486" spans="1:5" x14ac:dyDescent="0.15">
      <c r="A1486" s="3">
        <v>41311</v>
      </c>
      <c r="B1486" s="1">
        <v>2078.4899999999998</v>
      </c>
      <c r="C1486" s="1">
        <v>2741.53</v>
      </c>
      <c r="D1486" s="1">
        <v>3681.31</v>
      </c>
      <c r="E1486" t="b">
        <f t="shared" si="23"/>
        <v>0</v>
      </c>
    </row>
    <row r="1487" spans="1:5" x14ac:dyDescent="0.15">
      <c r="A1487" s="3">
        <v>41312</v>
      </c>
      <c r="B1487" s="1">
        <v>2048.58</v>
      </c>
      <c r="C1487" s="1">
        <v>2711.4</v>
      </c>
      <c r="D1487" s="1">
        <v>3700.57</v>
      </c>
      <c r="E1487" t="b">
        <f t="shared" si="23"/>
        <v>0</v>
      </c>
    </row>
    <row r="1488" spans="1:5" x14ac:dyDescent="0.15">
      <c r="A1488" s="3">
        <v>41313</v>
      </c>
      <c r="B1488" s="1">
        <v>2042.42</v>
      </c>
      <c r="C1488" s="1">
        <v>2712.34</v>
      </c>
      <c r="D1488" s="1">
        <v>3755.54</v>
      </c>
      <c r="E1488" t="b">
        <f t="shared" si="23"/>
        <v>0</v>
      </c>
    </row>
    <row r="1489" spans="1:5" x14ac:dyDescent="0.15">
      <c r="A1489" s="3">
        <v>41323</v>
      </c>
      <c r="B1489" s="1">
        <v>2014.58</v>
      </c>
      <c r="C1489" s="1">
        <v>2674.76</v>
      </c>
      <c r="D1489" s="1">
        <v>3797.69</v>
      </c>
      <c r="E1489" t="b">
        <f t="shared" si="23"/>
        <v>0</v>
      </c>
    </row>
    <row r="1490" spans="1:5" x14ac:dyDescent="0.15">
      <c r="A1490" s="3">
        <v>41324</v>
      </c>
      <c r="B1490" s="1">
        <v>1981.07</v>
      </c>
      <c r="C1490" s="1">
        <v>2627.29</v>
      </c>
      <c r="D1490" s="1">
        <v>3737.65</v>
      </c>
      <c r="E1490" t="b">
        <f t="shared" si="23"/>
        <v>0</v>
      </c>
    </row>
    <row r="1491" spans="1:5" x14ac:dyDescent="0.15">
      <c r="A1491" s="3">
        <v>41325</v>
      </c>
      <c r="B1491" s="1">
        <v>1978.3</v>
      </c>
      <c r="C1491" s="1">
        <v>2631.03</v>
      </c>
      <c r="D1491" s="1">
        <v>3818.44</v>
      </c>
      <c r="E1491" t="b">
        <f t="shared" si="23"/>
        <v>0</v>
      </c>
    </row>
    <row r="1492" spans="1:5" x14ac:dyDescent="0.15">
      <c r="A1492" s="3">
        <v>41326</v>
      </c>
      <c r="B1492" s="1">
        <v>1897.9</v>
      </c>
      <c r="C1492" s="1">
        <v>2536.65</v>
      </c>
      <c r="D1492" s="1">
        <v>3750.17</v>
      </c>
      <c r="E1492" t="b">
        <f t="shared" si="23"/>
        <v>0</v>
      </c>
    </row>
    <row r="1493" spans="1:5" x14ac:dyDescent="0.15">
      <c r="A1493" s="3">
        <v>41327</v>
      </c>
      <c r="B1493" s="1">
        <v>1883.48</v>
      </c>
      <c r="C1493" s="1">
        <v>2520.9699999999998</v>
      </c>
      <c r="D1493" s="1">
        <v>3744.1</v>
      </c>
      <c r="E1493" t="b">
        <f t="shared" si="23"/>
        <v>0</v>
      </c>
    </row>
    <row r="1494" spans="1:5" x14ac:dyDescent="0.15">
      <c r="A1494" s="3">
        <v>41330</v>
      </c>
      <c r="B1494" s="1">
        <v>1890.76</v>
      </c>
      <c r="C1494" s="1">
        <v>2527.2800000000002</v>
      </c>
      <c r="D1494" s="1">
        <v>3790.96</v>
      </c>
      <c r="E1494" t="b">
        <f t="shared" si="23"/>
        <v>0</v>
      </c>
    </row>
    <row r="1495" spans="1:5" x14ac:dyDescent="0.15">
      <c r="A1495" s="3">
        <v>41331</v>
      </c>
      <c r="B1495" s="1">
        <v>1865.13</v>
      </c>
      <c r="C1495" s="1">
        <v>2491.09</v>
      </c>
      <c r="D1495" s="1">
        <v>3743.81</v>
      </c>
      <c r="E1495" t="b">
        <f t="shared" si="23"/>
        <v>0</v>
      </c>
    </row>
    <row r="1496" spans="1:5" x14ac:dyDescent="0.15">
      <c r="A1496" s="3">
        <v>41332</v>
      </c>
      <c r="B1496" s="1">
        <v>1889.48</v>
      </c>
      <c r="C1496" s="1">
        <v>2523.3000000000002</v>
      </c>
      <c r="D1496" s="1">
        <v>3745.41</v>
      </c>
      <c r="E1496" t="b">
        <f t="shared" si="23"/>
        <v>0</v>
      </c>
    </row>
    <row r="1497" spans="1:5" x14ac:dyDescent="0.15">
      <c r="A1497" s="3">
        <v>41333</v>
      </c>
      <c r="B1497" s="1">
        <v>1956.61</v>
      </c>
      <c r="C1497" s="1">
        <v>2607.84</v>
      </c>
      <c r="D1497" s="1">
        <v>3815.72</v>
      </c>
      <c r="E1497" t="b">
        <f t="shared" si="23"/>
        <v>1</v>
      </c>
    </row>
    <row r="1498" spans="1:5" x14ac:dyDescent="0.15">
      <c r="A1498" s="3">
        <v>41334</v>
      </c>
      <c r="B1498" s="1">
        <v>1944.42</v>
      </c>
      <c r="C1498" s="1">
        <v>2597.25</v>
      </c>
      <c r="D1498" s="1">
        <v>3876.64</v>
      </c>
      <c r="E1498" t="b">
        <f t="shared" si="23"/>
        <v>0</v>
      </c>
    </row>
    <row r="1499" spans="1:5" x14ac:dyDescent="0.15">
      <c r="A1499" s="3">
        <v>41337</v>
      </c>
      <c r="B1499" s="1">
        <v>1841.62</v>
      </c>
      <c r="C1499" s="1">
        <v>2468.5500000000002</v>
      </c>
      <c r="D1499" s="1">
        <v>3760.61</v>
      </c>
      <c r="E1499" t="b">
        <f t="shared" si="23"/>
        <v>0</v>
      </c>
    </row>
    <row r="1500" spans="1:5" x14ac:dyDescent="0.15">
      <c r="A1500" s="3">
        <v>41338</v>
      </c>
      <c r="B1500" s="1">
        <v>1916.71</v>
      </c>
      <c r="C1500" s="1">
        <v>2554.11</v>
      </c>
      <c r="D1500" s="1">
        <v>3848.59</v>
      </c>
      <c r="E1500" t="b">
        <f t="shared" si="23"/>
        <v>0</v>
      </c>
    </row>
    <row r="1501" spans="1:5" x14ac:dyDescent="0.15">
      <c r="A1501" s="3">
        <v>41339</v>
      </c>
      <c r="B1501" s="1">
        <v>1933.7</v>
      </c>
      <c r="C1501" s="1">
        <v>2578.2600000000002</v>
      </c>
      <c r="D1501" s="1">
        <v>3914.84</v>
      </c>
      <c r="E1501" t="b">
        <f t="shared" si="23"/>
        <v>0</v>
      </c>
    </row>
    <row r="1502" spans="1:5" x14ac:dyDescent="0.15">
      <c r="A1502" s="3">
        <v>41340</v>
      </c>
      <c r="B1502" s="1">
        <v>1902.37</v>
      </c>
      <c r="C1502" s="1">
        <v>2545.1999999999998</v>
      </c>
      <c r="D1502" s="1">
        <v>3867.61</v>
      </c>
      <c r="E1502" t="b">
        <f t="shared" si="23"/>
        <v>0</v>
      </c>
    </row>
    <row r="1503" spans="1:5" x14ac:dyDescent="0.15">
      <c r="A1503" s="3">
        <v>41341</v>
      </c>
      <c r="B1503" s="1">
        <v>1901.48</v>
      </c>
      <c r="C1503" s="1">
        <v>2537.0700000000002</v>
      </c>
      <c r="D1503" s="1">
        <v>3829.17</v>
      </c>
      <c r="E1503" t="b">
        <f t="shared" si="23"/>
        <v>0</v>
      </c>
    </row>
    <row r="1504" spans="1:5" x14ac:dyDescent="0.15">
      <c r="A1504" s="3">
        <v>41344</v>
      </c>
      <c r="B1504" s="1">
        <v>1879.82</v>
      </c>
      <c r="C1504" s="1">
        <v>2515.7199999999998</v>
      </c>
      <c r="D1504" s="1">
        <v>3832.11</v>
      </c>
      <c r="E1504" t="b">
        <f t="shared" si="23"/>
        <v>0</v>
      </c>
    </row>
    <row r="1505" spans="1:5" x14ac:dyDescent="0.15">
      <c r="A1505" s="3">
        <v>41345</v>
      </c>
      <c r="B1505" s="1">
        <v>1854.62</v>
      </c>
      <c r="C1505" s="1">
        <v>2483.02</v>
      </c>
      <c r="D1505" s="1">
        <v>3726.21</v>
      </c>
      <c r="E1505" t="b">
        <f t="shared" si="23"/>
        <v>0</v>
      </c>
    </row>
    <row r="1506" spans="1:5" x14ac:dyDescent="0.15">
      <c r="A1506" s="3">
        <v>41346</v>
      </c>
      <c r="B1506" s="1">
        <v>1835.61</v>
      </c>
      <c r="C1506" s="1">
        <v>2455.7600000000002</v>
      </c>
      <c r="D1506" s="1">
        <v>3696.45</v>
      </c>
      <c r="E1506" t="b">
        <f t="shared" si="23"/>
        <v>0</v>
      </c>
    </row>
    <row r="1507" spans="1:5" x14ac:dyDescent="0.15">
      <c r="A1507" s="3">
        <v>41347</v>
      </c>
      <c r="B1507" s="1">
        <v>1838.36</v>
      </c>
      <c r="C1507" s="1">
        <v>2459.29</v>
      </c>
      <c r="D1507" s="1">
        <v>3709.72</v>
      </c>
      <c r="E1507" t="b">
        <f t="shared" si="23"/>
        <v>0</v>
      </c>
    </row>
    <row r="1508" spans="1:5" x14ac:dyDescent="0.15">
      <c r="A1508" s="3">
        <v>41348</v>
      </c>
      <c r="B1508" s="1">
        <v>1841.32</v>
      </c>
      <c r="C1508" s="1">
        <v>2464.62</v>
      </c>
      <c r="D1508" s="1">
        <v>3715.14</v>
      </c>
      <c r="E1508" t="b">
        <f t="shared" si="23"/>
        <v>0</v>
      </c>
    </row>
    <row r="1509" spans="1:5" x14ac:dyDescent="0.15">
      <c r="A1509" s="3">
        <v>41351</v>
      </c>
      <c r="B1509" s="1">
        <v>1811.24</v>
      </c>
      <c r="C1509" s="1">
        <v>2428.15</v>
      </c>
      <c r="D1509" s="1">
        <v>3671.8</v>
      </c>
      <c r="E1509" t="b">
        <f t="shared" si="23"/>
        <v>0</v>
      </c>
    </row>
    <row r="1510" spans="1:5" x14ac:dyDescent="0.15">
      <c r="A1510" s="3">
        <v>41352</v>
      </c>
      <c r="B1510" s="1">
        <v>1830.96</v>
      </c>
      <c r="C1510" s="1">
        <v>2452.08</v>
      </c>
      <c r="D1510" s="1">
        <v>3675.68</v>
      </c>
      <c r="E1510" t="b">
        <f t="shared" si="23"/>
        <v>0</v>
      </c>
    </row>
    <row r="1511" spans="1:5" x14ac:dyDescent="0.15">
      <c r="A1511" s="3">
        <v>41353</v>
      </c>
      <c r="B1511" s="1">
        <v>1905.76</v>
      </c>
      <c r="C1511" s="1">
        <v>2541.4499999999998</v>
      </c>
      <c r="D1511" s="1">
        <v>3769.26</v>
      </c>
      <c r="E1511" t="b">
        <f t="shared" si="23"/>
        <v>0</v>
      </c>
    </row>
    <row r="1512" spans="1:5" x14ac:dyDescent="0.15">
      <c r="A1512" s="3">
        <v>41354</v>
      </c>
      <c r="B1512" s="1">
        <v>1902.29</v>
      </c>
      <c r="C1512" s="1">
        <v>2538.87</v>
      </c>
      <c r="D1512" s="1">
        <v>3818.09</v>
      </c>
      <c r="E1512" t="b">
        <f t="shared" si="23"/>
        <v>0</v>
      </c>
    </row>
    <row r="1513" spans="1:5" x14ac:dyDescent="0.15">
      <c r="A1513" s="3">
        <v>41355</v>
      </c>
      <c r="B1513" s="1">
        <v>1904.46</v>
      </c>
      <c r="C1513" s="1">
        <v>2543.0100000000002</v>
      </c>
      <c r="D1513" s="1">
        <v>3827.1</v>
      </c>
      <c r="E1513" t="b">
        <f t="shared" si="23"/>
        <v>0</v>
      </c>
    </row>
    <row r="1514" spans="1:5" x14ac:dyDescent="0.15">
      <c r="A1514" s="3">
        <v>41358</v>
      </c>
      <c r="B1514" s="1">
        <v>1901.93</v>
      </c>
      <c r="C1514" s="1">
        <v>2537.36</v>
      </c>
      <c r="D1514" s="1">
        <v>3834.29</v>
      </c>
      <c r="E1514" t="b">
        <f t="shared" si="23"/>
        <v>0</v>
      </c>
    </row>
    <row r="1515" spans="1:5" x14ac:dyDescent="0.15">
      <c r="A1515" s="3">
        <v>41359</v>
      </c>
      <c r="B1515" s="1">
        <v>1861.26</v>
      </c>
      <c r="C1515" s="1">
        <v>2492.42</v>
      </c>
      <c r="D1515" s="1">
        <v>3814.19</v>
      </c>
      <c r="E1515" t="b">
        <f t="shared" si="23"/>
        <v>0</v>
      </c>
    </row>
    <row r="1516" spans="1:5" x14ac:dyDescent="0.15">
      <c r="A1516" s="3">
        <v>41360</v>
      </c>
      <c r="B1516" s="1">
        <v>1868.44</v>
      </c>
      <c r="C1516" s="1">
        <v>2498.46</v>
      </c>
      <c r="D1516" s="1">
        <v>3825.75</v>
      </c>
      <c r="E1516" t="b">
        <f t="shared" si="23"/>
        <v>0</v>
      </c>
    </row>
    <row r="1517" spans="1:5" x14ac:dyDescent="0.15">
      <c r="A1517" s="3">
        <v>41361</v>
      </c>
      <c r="B1517" s="1">
        <v>1791.64</v>
      </c>
      <c r="C1517" s="1">
        <v>2407.66</v>
      </c>
      <c r="D1517" s="1">
        <v>3710.24</v>
      </c>
      <c r="E1517" t="b">
        <f t="shared" si="23"/>
        <v>0</v>
      </c>
    </row>
    <row r="1518" spans="1:5" x14ac:dyDescent="0.15">
      <c r="A1518" s="3">
        <v>41362</v>
      </c>
      <c r="B1518" s="1">
        <v>1793.19</v>
      </c>
      <c r="C1518" s="1">
        <v>2405.91</v>
      </c>
      <c r="D1518" s="1">
        <v>3712.22</v>
      </c>
      <c r="E1518" t="b">
        <f t="shared" si="23"/>
        <v>1</v>
      </c>
    </row>
    <row r="1519" spans="1:5" x14ac:dyDescent="0.15">
      <c r="A1519" s="3">
        <v>41365</v>
      </c>
      <c r="B1519" s="1">
        <v>1784.07</v>
      </c>
      <c r="C1519" s="1">
        <v>2398.5100000000002</v>
      </c>
      <c r="D1519" s="1">
        <v>3743.37</v>
      </c>
      <c r="E1519" t="b">
        <f t="shared" si="23"/>
        <v>0</v>
      </c>
    </row>
    <row r="1520" spans="1:5" x14ac:dyDescent="0.15">
      <c r="A1520" s="3">
        <v>41366</v>
      </c>
      <c r="B1520" s="1">
        <v>1783.22</v>
      </c>
      <c r="C1520" s="1">
        <v>2399.5500000000002</v>
      </c>
      <c r="D1520" s="1">
        <v>3680.15</v>
      </c>
      <c r="E1520" t="b">
        <f t="shared" si="23"/>
        <v>0</v>
      </c>
    </row>
    <row r="1521" spans="1:5" x14ac:dyDescent="0.15">
      <c r="A1521" s="3">
        <v>41367</v>
      </c>
      <c r="B1521" s="1">
        <v>1789.67</v>
      </c>
      <c r="C1521" s="1">
        <v>2404.36</v>
      </c>
      <c r="D1521" s="1">
        <v>3642.59</v>
      </c>
      <c r="E1521" t="b">
        <f t="shared" si="23"/>
        <v>0</v>
      </c>
    </row>
    <row r="1522" spans="1:5" x14ac:dyDescent="0.15">
      <c r="A1522" s="3">
        <v>41372</v>
      </c>
      <c r="B1522" s="1">
        <v>1773.1</v>
      </c>
      <c r="C1522" s="1">
        <v>2386.98</v>
      </c>
      <c r="D1522" s="1">
        <v>3669.01</v>
      </c>
      <c r="E1522" t="b">
        <f t="shared" si="23"/>
        <v>0</v>
      </c>
    </row>
    <row r="1523" spans="1:5" x14ac:dyDescent="0.15">
      <c r="A1523" s="3">
        <v>41373</v>
      </c>
      <c r="B1523" s="1">
        <v>1788.63</v>
      </c>
      <c r="C1523" s="1">
        <v>2402.9</v>
      </c>
      <c r="D1523" s="1">
        <v>3703.4</v>
      </c>
      <c r="E1523" t="b">
        <f t="shared" si="23"/>
        <v>0</v>
      </c>
    </row>
    <row r="1524" spans="1:5" x14ac:dyDescent="0.15">
      <c r="A1524" s="3">
        <v>41374</v>
      </c>
      <c r="B1524" s="1">
        <v>1787.93</v>
      </c>
      <c r="C1524" s="1">
        <v>2400.13</v>
      </c>
      <c r="D1524" s="1">
        <v>3685.73</v>
      </c>
      <c r="E1524" t="b">
        <f t="shared" si="23"/>
        <v>0</v>
      </c>
    </row>
    <row r="1525" spans="1:5" x14ac:dyDescent="0.15">
      <c r="A1525" s="3">
        <v>41375</v>
      </c>
      <c r="B1525" s="1">
        <v>1784.13</v>
      </c>
      <c r="C1525" s="1">
        <v>2394.0500000000002</v>
      </c>
      <c r="D1525" s="1">
        <v>3674.33</v>
      </c>
      <c r="E1525" t="b">
        <f t="shared" si="23"/>
        <v>0</v>
      </c>
    </row>
    <row r="1526" spans="1:5" x14ac:dyDescent="0.15">
      <c r="A1526" s="3">
        <v>41376</v>
      </c>
      <c r="B1526" s="1">
        <v>1774.5</v>
      </c>
      <c r="C1526" s="1">
        <v>2380.08</v>
      </c>
      <c r="D1526" s="1">
        <v>3643.71</v>
      </c>
      <c r="E1526" t="b">
        <f t="shared" si="23"/>
        <v>0</v>
      </c>
    </row>
    <row r="1527" spans="1:5" x14ac:dyDescent="0.15">
      <c r="A1527" s="3">
        <v>41379</v>
      </c>
      <c r="B1527" s="1">
        <v>1759.8</v>
      </c>
      <c r="C1527" s="1">
        <v>2358.9499999999998</v>
      </c>
      <c r="D1527" s="1">
        <v>3594.43</v>
      </c>
      <c r="E1527" t="b">
        <f t="shared" si="23"/>
        <v>0</v>
      </c>
    </row>
    <row r="1528" spans="1:5" x14ac:dyDescent="0.15">
      <c r="A1528" s="3">
        <v>41380</v>
      </c>
      <c r="B1528" s="1">
        <v>1772.64</v>
      </c>
      <c r="C1528" s="1">
        <v>2378.3200000000002</v>
      </c>
      <c r="D1528" s="1">
        <v>3629.74</v>
      </c>
      <c r="E1528" t="b">
        <f t="shared" si="23"/>
        <v>0</v>
      </c>
    </row>
    <row r="1529" spans="1:5" x14ac:dyDescent="0.15">
      <c r="A1529" s="3">
        <v>41381</v>
      </c>
      <c r="B1529" s="1">
        <v>1761.62</v>
      </c>
      <c r="C1529" s="1">
        <v>2370.3000000000002</v>
      </c>
      <c r="D1529" s="1">
        <v>3669.81</v>
      </c>
      <c r="E1529" t="b">
        <f t="shared" si="23"/>
        <v>0</v>
      </c>
    </row>
    <row r="1530" spans="1:5" x14ac:dyDescent="0.15">
      <c r="A1530" s="3">
        <v>41382</v>
      </c>
      <c r="B1530" s="1">
        <v>1768.15</v>
      </c>
      <c r="C1530" s="1">
        <v>2378.06</v>
      </c>
      <c r="D1530" s="1">
        <v>3681.91</v>
      </c>
      <c r="E1530" t="b">
        <f t="shared" si="23"/>
        <v>0</v>
      </c>
    </row>
    <row r="1531" spans="1:5" x14ac:dyDescent="0.15">
      <c r="A1531" s="3">
        <v>41383</v>
      </c>
      <c r="B1531" s="1">
        <v>1827.98</v>
      </c>
      <c r="C1531" s="1">
        <v>2450.9299999999998</v>
      </c>
      <c r="D1531" s="1">
        <v>3752.88</v>
      </c>
      <c r="E1531" t="b">
        <f t="shared" si="23"/>
        <v>0</v>
      </c>
    </row>
    <row r="1532" spans="1:5" x14ac:dyDescent="0.15">
      <c r="A1532" s="3">
        <v>41386</v>
      </c>
      <c r="B1532" s="1">
        <v>1823.95</v>
      </c>
      <c r="C1532" s="1">
        <v>2444.31</v>
      </c>
      <c r="D1532" s="1">
        <v>3793.25</v>
      </c>
      <c r="E1532" t="b">
        <f t="shared" si="23"/>
        <v>0</v>
      </c>
    </row>
    <row r="1533" spans="1:5" x14ac:dyDescent="0.15">
      <c r="A1533" s="3">
        <v>41387</v>
      </c>
      <c r="B1533" s="1">
        <v>1760.68</v>
      </c>
      <c r="C1533" s="1">
        <v>2365.56</v>
      </c>
      <c r="D1533" s="1">
        <v>3685.55</v>
      </c>
      <c r="E1533" t="b">
        <f t="shared" si="23"/>
        <v>0</v>
      </c>
    </row>
    <row r="1534" spans="1:5" x14ac:dyDescent="0.15">
      <c r="A1534" s="3">
        <v>41388</v>
      </c>
      <c r="B1534" s="1">
        <v>1793.88</v>
      </c>
      <c r="C1534" s="1">
        <v>2405.4899999999998</v>
      </c>
      <c r="D1534" s="1">
        <v>3770.95</v>
      </c>
      <c r="E1534" t="b">
        <f t="shared" si="23"/>
        <v>0</v>
      </c>
    </row>
    <row r="1535" spans="1:5" x14ac:dyDescent="0.15">
      <c r="A1535" s="3">
        <v>41389</v>
      </c>
      <c r="B1535" s="1">
        <v>1778.29</v>
      </c>
      <c r="C1535" s="1">
        <v>2382.0300000000002</v>
      </c>
      <c r="D1535" s="1">
        <v>3700.49</v>
      </c>
      <c r="E1535" t="b">
        <f t="shared" si="23"/>
        <v>0</v>
      </c>
    </row>
    <row r="1536" spans="1:5" x14ac:dyDescent="0.15">
      <c r="A1536" s="3">
        <v>41390</v>
      </c>
      <c r="B1536" s="1">
        <v>1766.04</v>
      </c>
      <c r="C1536" s="1">
        <v>2364.56</v>
      </c>
      <c r="D1536" s="1">
        <v>3627.5</v>
      </c>
      <c r="E1536" t="b">
        <f t="shared" si="23"/>
        <v>1</v>
      </c>
    </row>
    <row r="1537" spans="1:5" x14ac:dyDescent="0.15">
      <c r="A1537" s="3">
        <v>41396</v>
      </c>
      <c r="B1537" s="1">
        <v>1763.05</v>
      </c>
      <c r="C1537" s="1">
        <v>2364.36</v>
      </c>
      <c r="D1537" s="1">
        <v>3667.16</v>
      </c>
      <c r="E1537" t="b">
        <f t="shared" si="23"/>
        <v>0</v>
      </c>
    </row>
    <row r="1538" spans="1:5" x14ac:dyDescent="0.15">
      <c r="A1538" s="3">
        <v>41397</v>
      </c>
      <c r="B1538" s="1">
        <v>1795.49</v>
      </c>
      <c r="C1538" s="1">
        <v>2405.1999999999998</v>
      </c>
      <c r="D1538" s="1">
        <v>3746.93</v>
      </c>
      <c r="E1538" t="b">
        <f t="shared" si="23"/>
        <v>0</v>
      </c>
    </row>
    <row r="1539" spans="1:5" x14ac:dyDescent="0.15">
      <c r="A1539" s="3">
        <v>41400</v>
      </c>
      <c r="B1539" s="1">
        <v>1816.6</v>
      </c>
      <c r="C1539" s="1">
        <v>2434.44</v>
      </c>
      <c r="D1539" s="1">
        <v>3817.58</v>
      </c>
      <c r="E1539" t="b">
        <f t="shared" ref="E1539:E1602" si="24">MONTH(A1539)&lt;&gt;MONTH(A1540)</f>
        <v>0</v>
      </c>
    </row>
    <row r="1540" spans="1:5" x14ac:dyDescent="0.15">
      <c r="A1540" s="3">
        <v>41401</v>
      </c>
      <c r="B1540" s="1">
        <v>1817.92</v>
      </c>
      <c r="C1540" s="1">
        <v>2439.0500000000002</v>
      </c>
      <c r="D1540" s="1">
        <v>3829.52</v>
      </c>
      <c r="E1540" t="b">
        <f t="shared" si="24"/>
        <v>0</v>
      </c>
    </row>
    <row r="1541" spans="1:5" x14ac:dyDescent="0.15">
      <c r="A1541" s="3">
        <v>41402</v>
      </c>
      <c r="B1541" s="1">
        <v>1824.38</v>
      </c>
      <c r="C1541" s="1">
        <v>2449.1999999999998</v>
      </c>
      <c r="D1541" s="1">
        <v>3877.75</v>
      </c>
      <c r="E1541" t="b">
        <f t="shared" si="24"/>
        <v>0</v>
      </c>
    </row>
    <row r="1542" spans="1:5" x14ac:dyDescent="0.15">
      <c r="A1542" s="3">
        <v>41403</v>
      </c>
      <c r="B1542" s="1">
        <v>1807.86</v>
      </c>
      <c r="C1542" s="1">
        <v>2432.67</v>
      </c>
      <c r="D1542" s="1">
        <v>3892.92</v>
      </c>
      <c r="E1542" t="b">
        <f t="shared" si="24"/>
        <v>0</v>
      </c>
    </row>
    <row r="1543" spans="1:5" x14ac:dyDescent="0.15">
      <c r="A1543" s="3">
        <v>41404</v>
      </c>
      <c r="B1543" s="1">
        <v>1819.12</v>
      </c>
      <c r="C1543" s="1">
        <v>2446.92</v>
      </c>
      <c r="D1543" s="1">
        <v>3912.06</v>
      </c>
      <c r="E1543" t="b">
        <f t="shared" si="24"/>
        <v>0</v>
      </c>
    </row>
    <row r="1544" spans="1:5" x14ac:dyDescent="0.15">
      <c r="A1544" s="3">
        <v>41407</v>
      </c>
      <c r="B1544" s="1">
        <v>1810.72</v>
      </c>
      <c r="C1544" s="1">
        <v>2432.73</v>
      </c>
      <c r="D1544" s="1">
        <v>3936.81</v>
      </c>
      <c r="E1544" t="b">
        <f t="shared" si="24"/>
        <v>0</v>
      </c>
    </row>
    <row r="1545" spans="1:5" x14ac:dyDescent="0.15">
      <c r="A1545" s="3">
        <v>41408</v>
      </c>
      <c r="B1545" s="1">
        <v>1785.58</v>
      </c>
      <c r="C1545" s="1">
        <v>2394.84</v>
      </c>
      <c r="D1545" s="1">
        <v>3889.65</v>
      </c>
      <c r="E1545" t="b">
        <f t="shared" si="24"/>
        <v>0</v>
      </c>
    </row>
    <row r="1546" spans="1:5" x14ac:dyDescent="0.15">
      <c r="A1546" s="3">
        <v>41409</v>
      </c>
      <c r="B1546" s="1">
        <v>1789.43</v>
      </c>
      <c r="C1546" s="1">
        <v>2403.2199999999998</v>
      </c>
      <c r="D1546" s="1">
        <v>3953.85</v>
      </c>
      <c r="E1546" t="b">
        <f t="shared" si="24"/>
        <v>0</v>
      </c>
    </row>
    <row r="1547" spans="1:5" x14ac:dyDescent="0.15">
      <c r="A1547" s="3">
        <v>41410</v>
      </c>
      <c r="B1547" s="1">
        <v>1821.45</v>
      </c>
      <c r="C1547" s="1">
        <v>2445.65</v>
      </c>
      <c r="D1547" s="1">
        <v>3977.96</v>
      </c>
      <c r="E1547" t="b">
        <f t="shared" si="24"/>
        <v>0</v>
      </c>
    </row>
    <row r="1548" spans="1:5" x14ac:dyDescent="0.15">
      <c r="A1548" s="3">
        <v>41411</v>
      </c>
      <c r="B1548" s="1">
        <v>1843.81</v>
      </c>
      <c r="C1548" s="1">
        <v>2482.31</v>
      </c>
      <c r="D1548" s="1">
        <v>4031.56</v>
      </c>
      <c r="E1548" t="b">
        <f t="shared" si="24"/>
        <v>0</v>
      </c>
    </row>
    <row r="1549" spans="1:5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  <c r="E1549" t="b">
        <f t="shared" si="24"/>
        <v>0</v>
      </c>
    </row>
    <row r="1550" spans="1:5" x14ac:dyDescent="0.15">
      <c r="A1550" s="3">
        <v>41415</v>
      </c>
      <c r="B1550" s="1">
        <v>1851.08</v>
      </c>
      <c r="C1550" s="1">
        <v>2496.0700000000002</v>
      </c>
      <c r="D1550" s="1">
        <v>4168.57</v>
      </c>
      <c r="E1550" t="b">
        <f t="shared" si="24"/>
        <v>0</v>
      </c>
    </row>
    <row r="1551" spans="1:5" x14ac:dyDescent="0.15">
      <c r="A1551" s="3">
        <v>41416</v>
      </c>
      <c r="B1551" s="1">
        <v>1858.2</v>
      </c>
      <c r="C1551" s="1">
        <v>2500.4499999999998</v>
      </c>
      <c r="D1551" s="1">
        <v>4111.25</v>
      </c>
      <c r="E1551" t="b">
        <f t="shared" si="24"/>
        <v>0</v>
      </c>
    </row>
    <row r="1552" spans="1:5" x14ac:dyDescent="0.15">
      <c r="A1552" s="3">
        <v>41417</v>
      </c>
      <c r="B1552" s="1">
        <v>1823.74</v>
      </c>
      <c r="C1552" s="1">
        <v>2457.41</v>
      </c>
      <c r="D1552" s="1">
        <v>4089.16</v>
      </c>
      <c r="E1552" t="b">
        <f t="shared" si="24"/>
        <v>0</v>
      </c>
    </row>
    <row r="1553" spans="1:5" x14ac:dyDescent="0.15">
      <c r="A1553" s="3">
        <v>41418</v>
      </c>
      <c r="B1553" s="1">
        <v>1829.14</v>
      </c>
      <c r="C1553" s="1">
        <v>2465</v>
      </c>
      <c r="D1553" s="1">
        <v>4160.95</v>
      </c>
      <c r="E1553" t="b">
        <f t="shared" si="24"/>
        <v>0</v>
      </c>
    </row>
    <row r="1554" spans="1:5" x14ac:dyDescent="0.15">
      <c r="A1554" s="3">
        <v>41421</v>
      </c>
      <c r="B1554" s="1">
        <v>1827.26</v>
      </c>
      <c r="C1554" s="1">
        <v>2461.5500000000002</v>
      </c>
      <c r="D1554" s="1">
        <v>4210.93</v>
      </c>
      <c r="E1554" t="b">
        <f t="shared" si="24"/>
        <v>0</v>
      </c>
    </row>
    <row r="1555" spans="1:5" x14ac:dyDescent="0.15">
      <c r="A1555" s="3">
        <v>41422</v>
      </c>
      <c r="B1555" s="1">
        <v>1870.09</v>
      </c>
      <c r="C1555" s="1">
        <v>2514.84</v>
      </c>
      <c r="D1555" s="1">
        <v>4179.8500000000004</v>
      </c>
      <c r="E1555" t="b">
        <f t="shared" si="24"/>
        <v>0</v>
      </c>
    </row>
    <row r="1556" spans="1:5" x14ac:dyDescent="0.15">
      <c r="A1556" s="3">
        <v>41423</v>
      </c>
      <c r="B1556" s="1">
        <v>1861.7</v>
      </c>
      <c r="C1556" s="1">
        <v>2505.77</v>
      </c>
      <c r="D1556" s="1">
        <v>4213.76</v>
      </c>
      <c r="E1556" t="b">
        <f t="shared" si="24"/>
        <v>0</v>
      </c>
    </row>
    <row r="1557" spans="1:5" x14ac:dyDescent="0.15">
      <c r="A1557" s="3">
        <v>41424</v>
      </c>
      <c r="B1557" s="1">
        <v>1855.46</v>
      </c>
      <c r="C1557" s="1">
        <v>2497.75</v>
      </c>
      <c r="D1557" s="1">
        <v>4231.04</v>
      </c>
      <c r="E1557" t="b">
        <f t="shared" si="24"/>
        <v>0</v>
      </c>
    </row>
    <row r="1558" spans="1:5" x14ac:dyDescent="0.15">
      <c r="A1558" s="3">
        <v>41425</v>
      </c>
      <c r="B1558" s="1">
        <v>1841.37</v>
      </c>
      <c r="C1558" s="1">
        <v>2476.8000000000002</v>
      </c>
      <c r="D1558" s="1">
        <v>4210.97</v>
      </c>
      <c r="E1558" t="b">
        <f t="shared" si="24"/>
        <v>1</v>
      </c>
    </row>
    <row r="1559" spans="1:5" x14ac:dyDescent="0.15">
      <c r="A1559" s="3">
        <v>41428</v>
      </c>
      <c r="B1559" s="1">
        <v>1838.64</v>
      </c>
      <c r="C1559" s="1">
        <v>2471.86</v>
      </c>
      <c r="D1559" s="1">
        <v>4172.6899999999996</v>
      </c>
      <c r="E1559" t="b">
        <f t="shared" si="24"/>
        <v>0</v>
      </c>
    </row>
    <row r="1560" spans="1:5" x14ac:dyDescent="0.15">
      <c r="A1560" s="3">
        <v>41429</v>
      </c>
      <c r="B1560" s="1">
        <v>1819.5</v>
      </c>
      <c r="C1560" s="1">
        <v>2443.58</v>
      </c>
      <c r="D1560" s="1">
        <v>4080.09</v>
      </c>
      <c r="E1560" t="b">
        <f t="shared" si="24"/>
        <v>0</v>
      </c>
    </row>
    <row r="1561" spans="1:5" x14ac:dyDescent="0.15">
      <c r="A1561" s="3">
        <v>41430</v>
      </c>
      <c r="B1561" s="1">
        <v>1806.82</v>
      </c>
      <c r="C1561" s="1">
        <v>2432.6999999999998</v>
      </c>
      <c r="D1561" s="1">
        <v>4104.91</v>
      </c>
      <c r="E1561" t="b">
        <f t="shared" si="24"/>
        <v>0</v>
      </c>
    </row>
    <row r="1562" spans="1:5" x14ac:dyDescent="0.15">
      <c r="A1562" s="3">
        <v>41431</v>
      </c>
      <c r="B1562" s="1">
        <v>1784.7</v>
      </c>
      <c r="C1562" s="1">
        <v>2402.8000000000002</v>
      </c>
      <c r="D1562" s="1">
        <v>4036.82</v>
      </c>
      <c r="E1562" t="b">
        <f t="shared" si="24"/>
        <v>0</v>
      </c>
    </row>
    <row r="1563" spans="1:5" x14ac:dyDescent="0.15">
      <c r="A1563" s="3">
        <v>41432</v>
      </c>
      <c r="B1563" s="1">
        <v>1760.22</v>
      </c>
      <c r="C1563" s="1">
        <v>2363.08</v>
      </c>
      <c r="D1563" s="1">
        <v>3985.51</v>
      </c>
      <c r="E1563" t="b">
        <f t="shared" si="24"/>
        <v>0</v>
      </c>
    </row>
    <row r="1564" spans="1:5" x14ac:dyDescent="0.15">
      <c r="A1564" s="3">
        <v>41438</v>
      </c>
      <c r="B1564" s="1">
        <v>1700.8</v>
      </c>
      <c r="C1564" s="1">
        <v>2280.52</v>
      </c>
      <c r="D1564" s="1">
        <v>3887.75</v>
      </c>
      <c r="E1564" t="b">
        <f t="shared" si="24"/>
        <v>0</v>
      </c>
    </row>
    <row r="1565" spans="1:5" x14ac:dyDescent="0.15">
      <c r="A1565" s="3">
        <v>41439</v>
      </c>
      <c r="B1565" s="1">
        <v>1704.15</v>
      </c>
      <c r="C1565" s="1">
        <v>2287.0100000000002</v>
      </c>
      <c r="D1565" s="1">
        <v>3975.52</v>
      </c>
      <c r="E1565" t="b">
        <f t="shared" si="24"/>
        <v>0</v>
      </c>
    </row>
    <row r="1566" spans="1:5" x14ac:dyDescent="0.15">
      <c r="A1566" s="3">
        <v>41442</v>
      </c>
      <c r="B1566" s="1">
        <v>1692.48</v>
      </c>
      <c r="C1566" s="1">
        <v>2271.4299999999998</v>
      </c>
      <c r="D1566" s="1">
        <v>3996.34</v>
      </c>
      <c r="E1566" t="b">
        <f t="shared" si="24"/>
        <v>0</v>
      </c>
    </row>
    <row r="1567" spans="1:5" x14ac:dyDescent="0.15">
      <c r="A1567" s="3">
        <v>41443</v>
      </c>
      <c r="B1567" s="1">
        <v>1704.22</v>
      </c>
      <c r="C1567" s="1">
        <v>2287.41</v>
      </c>
      <c r="D1567" s="1">
        <v>4005.14</v>
      </c>
      <c r="E1567" t="b">
        <f t="shared" si="24"/>
        <v>0</v>
      </c>
    </row>
    <row r="1568" spans="1:5" x14ac:dyDescent="0.15">
      <c r="A1568" s="3">
        <v>41444</v>
      </c>
      <c r="B1568" s="1">
        <v>1687.61</v>
      </c>
      <c r="C1568" s="1">
        <v>2266</v>
      </c>
      <c r="D1568" s="1">
        <v>3987.3</v>
      </c>
      <c r="E1568" t="b">
        <f t="shared" si="24"/>
        <v>0</v>
      </c>
    </row>
    <row r="1569" spans="1:5" x14ac:dyDescent="0.15">
      <c r="A1569" s="3">
        <v>41445</v>
      </c>
      <c r="B1569" s="1">
        <v>1631.55</v>
      </c>
      <c r="C1569" s="1">
        <v>2193.16</v>
      </c>
      <c r="D1569" s="1">
        <v>3860.89</v>
      </c>
      <c r="E1569" t="b">
        <f t="shared" si="24"/>
        <v>0</v>
      </c>
    </row>
    <row r="1570" spans="1:5" x14ac:dyDescent="0.15">
      <c r="A1570" s="3">
        <v>41446</v>
      </c>
      <c r="B1570" s="1">
        <v>1633.16</v>
      </c>
      <c r="C1570" s="1">
        <v>2190.98</v>
      </c>
      <c r="D1570" s="1">
        <v>3833.82</v>
      </c>
      <c r="E1570" t="b">
        <f t="shared" si="24"/>
        <v>0</v>
      </c>
    </row>
    <row r="1571" spans="1:5" x14ac:dyDescent="0.15">
      <c r="A1571" s="3">
        <v>41449</v>
      </c>
      <c r="B1571" s="1">
        <v>1525.17</v>
      </c>
      <c r="C1571" s="1">
        <v>2052.2399999999998</v>
      </c>
      <c r="D1571" s="1">
        <v>3604.75</v>
      </c>
      <c r="E1571" t="b">
        <f t="shared" si="24"/>
        <v>0</v>
      </c>
    </row>
    <row r="1572" spans="1:5" x14ac:dyDescent="0.15">
      <c r="A1572" s="3">
        <v>41450</v>
      </c>
      <c r="B1572" s="1">
        <v>1526.8</v>
      </c>
      <c r="C1572" s="1">
        <v>2049.69</v>
      </c>
      <c r="D1572" s="1">
        <v>3602.57</v>
      </c>
      <c r="E1572" t="b">
        <f t="shared" si="24"/>
        <v>0</v>
      </c>
    </row>
    <row r="1573" spans="1:5" x14ac:dyDescent="0.15">
      <c r="A1573" s="3">
        <v>41451</v>
      </c>
      <c r="B1573" s="1">
        <v>1509.68</v>
      </c>
      <c r="C1573" s="1">
        <v>2036.84</v>
      </c>
      <c r="D1573" s="1">
        <v>3697.96</v>
      </c>
      <c r="E1573" t="b">
        <f t="shared" si="24"/>
        <v>0</v>
      </c>
    </row>
    <row r="1574" spans="1:5" x14ac:dyDescent="0.15">
      <c r="A1574" s="3">
        <v>41452</v>
      </c>
      <c r="B1574" s="1">
        <v>1512.2</v>
      </c>
      <c r="C1574" s="1">
        <v>2039.33</v>
      </c>
      <c r="D1574" s="1">
        <v>3625.68</v>
      </c>
      <c r="E1574" t="b">
        <f t="shared" si="24"/>
        <v>0</v>
      </c>
    </row>
    <row r="1575" spans="1:5" x14ac:dyDescent="0.15">
      <c r="A1575" s="3">
        <v>41453</v>
      </c>
      <c r="B1575" s="1">
        <v>1552.38</v>
      </c>
      <c r="C1575" s="1">
        <v>2087.0500000000002</v>
      </c>
      <c r="D1575" s="1">
        <v>3602.11</v>
      </c>
      <c r="E1575" t="b">
        <f t="shared" si="24"/>
        <v>1</v>
      </c>
    </row>
    <row r="1576" spans="1:5" x14ac:dyDescent="0.15">
      <c r="A1576" s="3">
        <v>41456</v>
      </c>
      <c r="B1576" s="1">
        <v>1549.37</v>
      </c>
      <c r="C1576" s="1">
        <v>2089.59</v>
      </c>
      <c r="D1576" s="1">
        <v>3693.6</v>
      </c>
      <c r="E1576" t="b">
        <f t="shared" si="24"/>
        <v>0</v>
      </c>
    </row>
    <row r="1577" spans="1:5" x14ac:dyDescent="0.15">
      <c r="A1577" s="3">
        <v>41457</v>
      </c>
      <c r="B1577" s="1">
        <v>1541.34</v>
      </c>
      <c r="C1577" s="1">
        <v>2086.96</v>
      </c>
      <c r="D1577" s="1">
        <v>3769.93</v>
      </c>
      <c r="E1577" t="b">
        <f t="shared" si="24"/>
        <v>0</v>
      </c>
    </row>
    <row r="1578" spans="1:5" x14ac:dyDescent="0.15">
      <c r="A1578" s="3">
        <v>41458</v>
      </c>
      <c r="B1578" s="1">
        <v>1522.91</v>
      </c>
      <c r="C1578" s="1">
        <v>2063.9</v>
      </c>
      <c r="D1578" s="1">
        <v>3780.6</v>
      </c>
      <c r="E1578" t="b">
        <f t="shared" si="24"/>
        <v>0</v>
      </c>
    </row>
    <row r="1579" spans="1:5" x14ac:dyDescent="0.15">
      <c r="A1579" s="3">
        <v>41459</v>
      </c>
      <c r="B1579" s="1">
        <v>1535.32</v>
      </c>
      <c r="C1579" s="1">
        <v>2081.37</v>
      </c>
      <c r="D1579" s="1">
        <v>3795.61</v>
      </c>
      <c r="E1579" t="b">
        <f t="shared" si="24"/>
        <v>0</v>
      </c>
    </row>
    <row r="1580" spans="1:5" x14ac:dyDescent="0.15">
      <c r="A1580" s="3">
        <v>41460</v>
      </c>
      <c r="B1580" s="1">
        <v>1542.05</v>
      </c>
      <c r="C1580" s="1">
        <v>2090.36</v>
      </c>
      <c r="D1580" s="1">
        <v>3756.33</v>
      </c>
      <c r="E1580" t="b">
        <f t="shared" si="24"/>
        <v>0</v>
      </c>
    </row>
    <row r="1581" spans="1:5" x14ac:dyDescent="0.15">
      <c r="A1581" s="3">
        <v>41463</v>
      </c>
      <c r="B1581" s="1">
        <v>1506.73</v>
      </c>
      <c r="C1581" s="1">
        <v>2041.05</v>
      </c>
      <c r="D1581" s="1">
        <v>3620.65</v>
      </c>
      <c r="E1581" t="b">
        <f t="shared" si="24"/>
        <v>0</v>
      </c>
    </row>
    <row r="1582" spans="1:5" x14ac:dyDescent="0.15">
      <c r="A1582" s="3">
        <v>41464</v>
      </c>
      <c r="B1582" s="1">
        <v>1505.3</v>
      </c>
      <c r="C1582" s="1">
        <v>2038.68</v>
      </c>
      <c r="D1582" s="1">
        <v>3650.7</v>
      </c>
      <c r="E1582" t="b">
        <f t="shared" si="24"/>
        <v>0</v>
      </c>
    </row>
    <row r="1583" spans="1:5" x14ac:dyDescent="0.15">
      <c r="A1583" s="3">
        <v>41465</v>
      </c>
      <c r="B1583" s="1">
        <v>1546.74</v>
      </c>
      <c r="C1583" s="1">
        <v>2093.13</v>
      </c>
      <c r="D1583" s="1">
        <v>3751.05</v>
      </c>
      <c r="E1583" t="b">
        <f t="shared" si="24"/>
        <v>0</v>
      </c>
    </row>
    <row r="1584" spans="1:5" x14ac:dyDescent="0.15">
      <c r="A1584" s="3">
        <v>41466</v>
      </c>
      <c r="B1584" s="1">
        <v>1635.66</v>
      </c>
      <c r="C1584" s="1">
        <v>2200.1</v>
      </c>
      <c r="D1584" s="1">
        <v>3832.03</v>
      </c>
      <c r="E1584" t="b">
        <f t="shared" si="24"/>
        <v>0</v>
      </c>
    </row>
    <row r="1585" spans="1:5" x14ac:dyDescent="0.15">
      <c r="A1585" s="3">
        <v>41467</v>
      </c>
      <c r="B1585" s="1">
        <v>1587.59</v>
      </c>
      <c r="C1585" s="1">
        <v>2144.2199999999998</v>
      </c>
      <c r="D1585" s="1">
        <v>3829.2</v>
      </c>
      <c r="E1585" t="b">
        <f t="shared" si="24"/>
        <v>0</v>
      </c>
    </row>
    <row r="1586" spans="1:5" x14ac:dyDescent="0.15">
      <c r="A1586" s="3">
        <v>41470</v>
      </c>
      <c r="B1586" s="1">
        <v>1604.66</v>
      </c>
      <c r="C1586" s="1">
        <v>2168.21</v>
      </c>
      <c r="D1586" s="1">
        <v>3923.38</v>
      </c>
      <c r="E1586" t="b">
        <f t="shared" si="24"/>
        <v>0</v>
      </c>
    </row>
    <row r="1587" spans="1:5" x14ac:dyDescent="0.15">
      <c r="A1587" s="3">
        <v>41471</v>
      </c>
      <c r="B1587" s="1">
        <v>1606.34</v>
      </c>
      <c r="C1587" s="1">
        <v>2174.87</v>
      </c>
      <c r="D1587" s="1">
        <v>3966.64</v>
      </c>
      <c r="E1587" t="b">
        <f t="shared" si="24"/>
        <v>0</v>
      </c>
    </row>
    <row r="1588" spans="1:5" x14ac:dyDescent="0.15">
      <c r="A1588" s="3">
        <v>41472</v>
      </c>
      <c r="B1588" s="1">
        <v>1582.14</v>
      </c>
      <c r="C1588" s="1">
        <v>2144.5300000000002</v>
      </c>
      <c r="D1588" s="1">
        <v>3908.83</v>
      </c>
      <c r="E1588" t="b">
        <f t="shared" si="24"/>
        <v>0</v>
      </c>
    </row>
    <row r="1589" spans="1:5" x14ac:dyDescent="0.15">
      <c r="A1589" s="3">
        <v>41473</v>
      </c>
      <c r="B1589" s="1">
        <v>1549.35</v>
      </c>
      <c r="C1589" s="1">
        <v>2103.66</v>
      </c>
      <c r="D1589" s="1">
        <v>3911.2</v>
      </c>
      <c r="E1589" t="b">
        <f t="shared" si="24"/>
        <v>0</v>
      </c>
    </row>
    <row r="1590" spans="1:5" x14ac:dyDescent="0.15">
      <c r="A1590" s="3">
        <v>41474</v>
      </c>
      <c r="B1590" s="1">
        <v>1511.4</v>
      </c>
      <c r="C1590" s="1">
        <v>2053.87</v>
      </c>
      <c r="D1590" s="1">
        <v>3832.16</v>
      </c>
      <c r="E1590" t="b">
        <f t="shared" si="24"/>
        <v>0</v>
      </c>
    </row>
    <row r="1591" spans="1:5" x14ac:dyDescent="0.15">
      <c r="A1591" s="3">
        <v>41477</v>
      </c>
      <c r="B1591" s="1">
        <v>1514.05</v>
      </c>
      <c r="C1591" s="1">
        <v>2057.5</v>
      </c>
      <c r="D1591" s="1">
        <v>3919.3</v>
      </c>
      <c r="E1591" t="b">
        <f t="shared" si="24"/>
        <v>0</v>
      </c>
    </row>
    <row r="1592" spans="1:5" x14ac:dyDescent="0.15">
      <c r="A1592" s="3">
        <v>41478</v>
      </c>
      <c r="B1592" s="1">
        <v>1555.84</v>
      </c>
      <c r="C1592" s="1">
        <v>2116.5</v>
      </c>
      <c r="D1592" s="1">
        <v>4015.22</v>
      </c>
      <c r="E1592" t="b">
        <f t="shared" si="24"/>
        <v>0</v>
      </c>
    </row>
    <row r="1593" spans="1:5" x14ac:dyDescent="0.15">
      <c r="A1593" s="3">
        <v>41479</v>
      </c>
      <c r="B1593" s="1">
        <v>1532.35</v>
      </c>
      <c r="C1593" s="1">
        <v>2092.71</v>
      </c>
      <c r="D1593" s="1">
        <v>4057.86</v>
      </c>
      <c r="E1593" t="b">
        <f t="shared" si="24"/>
        <v>0</v>
      </c>
    </row>
    <row r="1594" spans="1:5" x14ac:dyDescent="0.15">
      <c r="A1594" s="3">
        <v>41480</v>
      </c>
      <c r="B1594" s="1">
        <v>1529.3</v>
      </c>
      <c r="C1594" s="1">
        <v>2088.0100000000002</v>
      </c>
      <c r="D1594" s="1">
        <v>3963.31</v>
      </c>
      <c r="E1594" t="b">
        <f t="shared" si="24"/>
        <v>0</v>
      </c>
    </row>
    <row r="1595" spans="1:5" x14ac:dyDescent="0.15">
      <c r="A1595" s="3">
        <v>41481</v>
      </c>
      <c r="B1595" s="1">
        <v>1521.61</v>
      </c>
      <c r="C1595" s="1">
        <v>2077.6999999999998</v>
      </c>
      <c r="D1595" s="1">
        <v>3968.93</v>
      </c>
      <c r="E1595" t="b">
        <f t="shared" si="24"/>
        <v>0</v>
      </c>
    </row>
    <row r="1596" spans="1:5" x14ac:dyDescent="0.15">
      <c r="A1596" s="3">
        <v>41484</v>
      </c>
      <c r="B1596" s="1">
        <v>1484.21</v>
      </c>
      <c r="C1596" s="1">
        <v>2029.4</v>
      </c>
      <c r="D1596" s="1">
        <v>3901.1</v>
      </c>
      <c r="E1596" t="b">
        <f t="shared" si="24"/>
        <v>0</v>
      </c>
    </row>
    <row r="1597" spans="1:5" x14ac:dyDescent="0.15">
      <c r="A1597" s="3">
        <v>41485</v>
      </c>
      <c r="B1597" s="1">
        <v>1500.94</v>
      </c>
      <c r="C1597" s="1">
        <v>2051.17</v>
      </c>
      <c r="D1597" s="1">
        <v>3882.32</v>
      </c>
      <c r="E1597" t="b">
        <f t="shared" si="24"/>
        <v>0</v>
      </c>
    </row>
    <row r="1598" spans="1:5" x14ac:dyDescent="0.15">
      <c r="A1598" s="3">
        <v>41486</v>
      </c>
      <c r="B1598" s="1">
        <v>1504.17</v>
      </c>
      <c r="C1598" s="1">
        <v>2054.19</v>
      </c>
      <c r="D1598" s="1">
        <v>3900.49</v>
      </c>
      <c r="E1598" t="b">
        <f t="shared" si="24"/>
        <v>1</v>
      </c>
    </row>
    <row r="1599" spans="1:5" x14ac:dyDescent="0.15">
      <c r="A1599" s="3">
        <v>41487</v>
      </c>
      <c r="B1599" s="1">
        <v>1537.81</v>
      </c>
      <c r="C1599" s="1">
        <v>2098.62</v>
      </c>
      <c r="D1599" s="1">
        <v>4026.47</v>
      </c>
      <c r="E1599" t="b">
        <f t="shared" si="24"/>
        <v>0</v>
      </c>
    </row>
    <row r="1600" spans="1:5" x14ac:dyDescent="0.15">
      <c r="A1600" s="3">
        <v>41488</v>
      </c>
      <c r="B1600" s="1">
        <v>1536.5</v>
      </c>
      <c r="C1600" s="1">
        <v>2097.38</v>
      </c>
      <c r="D1600" s="1">
        <v>4038.77</v>
      </c>
      <c r="E1600" t="b">
        <f t="shared" si="24"/>
        <v>0</v>
      </c>
    </row>
    <row r="1601" spans="1:5" x14ac:dyDescent="0.15">
      <c r="A1601" s="3">
        <v>41491</v>
      </c>
      <c r="B1601" s="1">
        <v>1554.19</v>
      </c>
      <c r="C1601" s="1">
        <v>2121.67</v>
      </c>
      <c r="D1601" s="1">
        <v>4102.13</v>
      </c>
      <c r="E1601" t="b">
        <f t="shared" si="24"/>
        <v>0</v>
      </c>
    </row>
    <row r="1602" spans="1:5" x14ac:dyDescent="0.15">
      <c r="A1602" s="3">
        <v>41492</v>
      </c>
      <c r="B1602" s="1">
        <v>1556.3</v>
      </c>
      <c r="C1602" s="1">
        <v>2130.02</v>
      </c>
      <c r="D1602" s="1">
        <v>4146.67</v>
      </c>
      <c r="E1602" t="b">
        <f t="shared" si="24"/>
        <v>0</v>
      </c>
    </row>
    <row r="1603" spans="1:5" x14ac:dyDescent="0.15">
      <c r="A1603" s="3">
        <v>41493</v>
      </c>
      <c r="B1603" s="1">
        <v>1551.15</v>
      </c>
      <c r="C1603" s="1">
        <v>2120.58</v>
      </c>
      <c r="D1603" s="1">
        <v>4094.32</v>
      </c>
      <c r="E1603" t="b">
        <f t="shared" ref="E1603:E1666" si="25">MONTH(A1603)&lt;&gt;MONTH(A1604)</f>
        <v>0</v>
      </c>
    </row>
    <row r="1604" spans="1:5" x14ac:dyDescent="0.15">
      <c r="A1604" s="3">
        <v>41494</v>
      </c>
      <c r="B1604" s="1">
        <v>1544.62</v>
      </c>
      <c r="C1604" s="1">
        <v>2114.1799999999998</v>
      </c>
      <c r="D1604" s="1">
        <v>4113.07</v>
      </c>
      <c r="E1604" t="b">
        <f t="shared" si="25"/>
        <v>0</v>
      </c>
    </row>
    <row r="1605" spans="1:5" x14ac:dyDescent="0.15">
      <c r="A1605" s="3">
        <v>41495</v>
      </c>
      <c r="B1605" s="1">
        <v>1553.04</v>
      </c>
      <c r="C1605" s="1">
        <v>2122.1</v>
      </c>
      <c r="D1605" s="1">
        <v>4113.43</v>
      </c>
      <c r="E1605" t="b">
        <f t="shared" si="25"/>
        <v>0</v>
      </c>
    </row>
    <row r="1606" spans="1:5" x14ac:dyDescent="0.15">
      <c r="A1606" s="3">
        <v>41498</v>
      </c>
      <c r="B1606" s="1">
        <v>1610.26</v>
      </c>
      <c r="C1606" s="1">
        <v>2191.2399999999998</v>
      </c>
      <c r="D1606" s="1">
        <v>4146.49</v>
      </c>
      <c r="E1606" t="b">
        <f t="shared" si="25"/>
        <v>0</v>
      </c>
    </row>
    <row r="1607" spans="1:5" x14ac:dyDescent="0.15">
      <c r="A1607" s="3">
        <v>41499</v>
      </c>
      <c r="B1607" s="1">
        <v>1619.74</v>
      </c>
      <c r="C1607" s="1">
        <v>2199.44</v>
      </c>
      <c r="D1607" s="1">
        <v>4178.3900000000003</v>
      </c>
      <c r="E1607" t="b">
        <f t="shared" si="25"/>
        <v>0</v>
      </c>
    </row>
    <row r="1608" spans="1:5" x14ac:dyDescent="0.15">
      <c r="A1608" s="3">
        <v>41500</v>
      </c>
      <c r="B1608" s="1">
        <v>1610.22</v>
      </c>
      <c r="C1608" s="1">
        <v>2188.61</v>
      </c>
      <c r="D1608" s="1">
        <v>4175.45</v>
      </c>
      <c r="E1608" t="b">
        <f t="shared" si="25"/>
        <v>0</v>
      </c>
    </row>
    <row r="1609" spans="1:5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  <c r="E1609" t="b">
        <f t="shared" si="25"/>
        <v>0</v>
      </c>
    </row>
    <row r="1610" spans="1:5" x14ac:dyDescent="0.15">
      <c r="A1610" s="3">
        <v>41502</v>
      </c>
      <c r="B1610" s="1">
        <v>1592.79</v>
      </c>
      <c r="C1610" s="1">
        <v>2161.69</v>
      </c>
      <c r="D1610" s="1">
        <v>4032.38</v>
      </c>
      <c r="E1610" t="b">
        <f t="shared" si="25"/>
        <v>0</v>
      </c>
    </row>
    <row r="1611" spans="1:5" x14ac:dyDescent="0.15">
      <c r="A1611" s="3">
        <v>41505</v>
      </c>
      <c r="B1611" s="1">
        <v>1608.87</v>
      </c>
      <c r="C1611" s="1">
        <v>2185.4</v>
      </c>
      <c r="D1611" s="1">
        <v>4129.4399999999996</v>
      </c>
      <c r="E1611" t="b">
        <f t="shared" si="25"/>
        <v>0</v>
      </c>
    </row>
    <row r="1612" spans="1:5" x14ac:dyDescent="0.15">
      <c r="A1612" s="3">
        <v>41506</v>
      </c>
      <c r="B1612" s="1">
        <v>1594.54</v>
      </c>
      <c r="C1612" s="1">
        <v>2168.5</v>
      </c>
      <c r="D1612" s="1">
        <v>4141.53</v>
      </c>
      <c r="E1612" t="b">
        <f t="shared" si="25"/>
        <v>0</v>
      </c>
    </row>
    <row r="1613" spans="1:5" x14ac:dyDescent="0.15">
      <c r="A1613" s="3">
        <v>41507</v>
      </c>
      <c r="B1613" s="1">
        <v>1588.08</v>
      </c>
      <c r="C1613" s="1">
        <v>2161.39</v>
      </c>
      <c r="D1613" s="1">
        <v>4164.53</v>
      </c>
      <c r="E1613" t="b">
        <f t="shared" si="25"/>
        <v>0</v>
      </c>
    </row>
    <row r="1614" spans="1:5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  <c r="E1614" t="b">
        <f t="shared" si="25"/>
        <v>0</v>
      </c>
    </row>
    <row r="1615" spans="1:5" x14ac:dyDescent="0.15">
      <c r="A1615" s="3">
        <v>41509</v>
      </c>
      <c r="B1615" s="1">
        <v>1566.29</v>
      </c>
      <c r="C1615" s="1">
        <v>2135.4</v>
      </c>
      <c r="D1615" s="1">
        <v>4184.82</v>
      </c>
      <c r="E1615" t="b">
        <f t="shared" si="25"/>
        <v>0</v>
      </c>
    </row>
    <row r="1616" spans="1:5" x14ac:dyDescent="0.15">
      <c r="A1616" s="3">
        <v>41512</v>
      </c>
      <c r="B1616" s="1">
        <v>1601.38</v>
      </c>
      <c r="C1616" s="1">
        <v>2179.9899999999998</v>
      </c>
      <c r="D1616" s="1">
        <v>4267.37</v>
      </c>
      <c r="E1616" t="b">
        <f t="shared" si="25"/>
        <v>0</v>
      </c>
    </row>
    <row r="1617" spans="1:5" x14ac:dyDescent="0.15">
      <c r="A1617" s="3">
        <v>41513</v>
      </c>
      <c r="B1617" s="1">
        <v>1602</v>
      </c>
      <c r="C1617" s="1">
        <v>2181.96</v>
      </c>
      <c r="D1617" s="1">
        <v>4306.38</v>
      </c>
      <c r="E1617" t="b">
        <f t="shared" si="25"/>
        <v>0</v>
      </c>
    </row>
    <row r="1618" spans="1:5" x14ac:dyDescent="0.15">
      <c r="A1618" s="3">
        <v>41514</v>
      </c>
      <c r="B1618" s="1">
        <v>1592.87</v>
      </c>
      <c r="C1618" s="1">
        <v>2167.54</v>
      </c>
      <c r="D1618" s="1">
        <v>4257.97</v>
      </c>
      <c r="E1618" t="b">
        <f t="shared" si="25"/>
        <v>0</v>
      </c>
    </row>
    <row r="1619" spans="1:5" x14ac:dyDescent="0.15">
      <c r="A1619" s="3">
        <v>41515</v>
      </c>
      <c r="B1619" s="1">
        <v>1588.15</v>
      </c>
      <c r="C1619" s="1">
        <v>2160.62</v>
      </c>
      <c r="D1619" s="1">
        <v>4260.79</v>
      </c>
      <c r="E1619" t="b">
        <f t="shared" si="25"/>
        <v>0</v>
      </c>
    </row>
    <row r="1620" spans="1:5" x14ac:dyDescent="0.15">
      <c r="A1620" s="3">
        <v>41516</v>
      </c>
      <c r="B1620" s="1">
        <v>1589.78</v>
      </c>
      <c r="C1620" s="1">
        <v>2162.92</v>
      </c>
      <c r="D1620" s="1">
        <v>4181.74</v>
      </c>
      <c r="E1620" t="b">
        <f t="shared" si="25"/>
        <v>1</v>
      </c>
    </row>
    <row r="1621" spans="1:5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  <c r="E1621" t="b">
        <f t="shared" si="25"/>
        <v>0</v>
      </c>
    </row>
    <row r="1622" spans="1:5" x14ac:dyDescent="0.15">
      <c r="A1622" s="3">
        <v>41520</v>
      </c>
      <c r="B1622" s="1">
        <v>1614.54</v>
      </c>
      <c r="C1622" s="1">
        <v>2197.35</v>
      </c>
      <c r="D1622" s="1">
        <v>4290.87</v>
      </c>
      <c r="E1622" t="b">
        <f t="shared" si="25"/>
        <v>0</v>
      </c>
    </row>
    <row r="1623" spans="1:5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  <c r="E1623" t="b">
        <f t="shared" si="25"/>
        <v>0</v>
      </c>
    </row>
    <row r="1624" spans="1:5" x14ac:dyDescent="0.15">
      <c r="A1624" s="3">
        <v>41522</v>
      </c>
      <c r="B1624" s="1">
        <v>1609.6</v>
      </c>
      <c r="C1624" s="1">
        <v>2187.65</v>
      </c>
      <c r="D1624" s="1">
        <v>4324.7299999999996</v>
      </c>
      <c r="E1624" t="b">
        <f t="shared" si="25"/>
        <v>0</v>
      </c>
    </row>
    <row r="1625" spans="1:5" x14ac:dyDescent="0.15">
      <c r="A1625" s="3">
        <v>41523</v>
      </c>
      <c r="B1625" s="1">
        <v>1625.85</v>
      </c>
      <c r="C1625" s="1">
        <v>2203.39</v>
      </c>
      <c r="D1625" s="1">
        <v>4352.46</v>
      </c>
      <c r="E1625" t="b">
        <f t="shared" si="25"/>
        <v>0</v>
      </c>
    </row>
    <row r="1626" spans="1:5" x14ac:dyDescent="0.15">
      <c r="A1626" s="3">
        <v>41526</v>
      </c>
      <c r="B1626" s="1">
        <v>1713.39</v>
      </c>
      <c r="C1626" s="1">
        <v>2304.46</v>
      </c>
      <c r="D1626" s="1">
        <v>4369.9399999999996</v>
      </c>
      <c r="E1626" t="b">
        <f t="shared" si="25"/>
        <v>0</v>
      </c>
    </row>
    <row r="1627" spans="1:5" x14ac:dyDescent="0.15">
      <c r="A1627" s="3">
        <v>41527</v>
      </c>
      <c r="B1627" s="1">
        <v>1737.58</v>
      </c>
      <c r="C1627" s="1">
        <v>2340.62</v>
      </c>
      <c r="D1627" s="1">
        <v>4387.76</v>
      </c>
      <c r="E1627" t="b">
        <f t="shared" si="25"/>
        <v>0</v>
      </c>
    </row>
    <row r="1628" spans="1:5" x14ac:dyDescent="0.15">
      <c r="A1628" s="3">
        <v>41528</v>
      </c>
      <c r="B1628" s="1">
        <v>1741.32</v>
      </c>
      <c r="C1628" s="1">
        <v>2351.09</v>
      </c>
      <c r="D1628" s="1">
        <v>4318.72</v>
      </c>
      <c r="E1628" t="b">
        <f t="shared" si="25"/>
        <v>0</v>
      </c>
    </row>
    <row r="1629" spans="1:5" x14ac:dyDescent="0.15">
      <c r="A1629" s="3">
        <v>41529</v>
      </c>
      <c r="B1629" s="1">
        <v>1772.66</v>
      </c>
      <c r="C1629" s="1">
        <v>2384.17</v>
      </c>
      <c r="D1629" s="1">
        <v>4319.1099999999997</v>
      </c>
      <c r="E1629" t="b">
        <f t="shared" si="25"/>
        <v>0</v>
      </c>
    </row>
    <row r="1630" spans="1:5" x14ac:dyDescent="0.15">
      <c r="A1630" s="3">
        <v>41530</v>
      </c>
      <c r="B1630" s="1">
        <v>1749.24</v>
      </c>
      <c r="C1630" s="1">
        <v>2358.16</v>
      </c>
      <c r="D1630" s="1">
        <v>4352.95</v>
      </c>
      <c r="E1630" t="b">
        <f t="shared" si="25"/>
        <v>0</v>
      </c>
    </row>
    <row r="1631" spans="1:5" x14ac:dyDescent="0.15">
      <c r="A1631" s="3">
        <v>41533</v>
      </c>
      <c r="B1631" s="1">
        <v>1738.25</v>
      </c>
      <c r="C1631" s="1">
        <v>2345.58</v>
      </c>
      <c r="D1631" s="1">
        <v>4384.99</v>
      </c>
      <c r="E1631" t="b">
        <f t="shared" si="25"/>
        <v>0</v>
      </c>
    </row>
    <row r="1632" spans="1:5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  <c r="E1632" t="b">
        <f t="shared" si="25"/>
        <v>0</v>
      </c>
    </row>
    <row r="1633" spans="1:5" x14ac:dyDescent="0.15">
      <c r="A1633" s="3">
        <v>41535</v>
      </c>
      <c r="B1633" s="1">
        <v>1700.59</v>
      </c>
      <c r="C1633" s="1">
        <v>2297.71</v>
      </c>
      <c r="D1633" s="1">
        <v>4366.1400000000003</v>
      </c>
      <c r="E1633" t="b">
        <f t="shared" si="25"/>
        <v>0</v>
      </c>
    </row>
    <row r="1634" spans="1:5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  <c r="E1634" t="b">
        <f t="shared" si="25"/>
        <v>0</v>
      </c>
    </row>
    <row r="1635" spans="1:5" x14ac:dyDescent="0.15">
      <c r="A1635" s="3">
        <v>41541</v>
      </c>
      <c r="B1635" s="1">
        <v>1673.56</v>
      </c>
      <c r="C1635" s="1">
        <v>2284.8000000000002</v>
      </c>
      <c r="D1635" s="1">
        <v>4468.38</v>
      </c>
      <c r="E1635" t="b">
        <f t="shared" si="25"/>
        <v>0</v>
      </c>
    </row>
    <row r="1636" spans="1:5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  <c r="E1636" t="b">
        <f t="shared" si="25"/>
        <v>0</v>
      </c>
    </row>
    <row r="1637" spans="1:5" x14ac:dyDescent="0.15">
      <c r="A1637" s="3">
        <v>41543</v>
      </c>
      <c r="B1637" s="1">
        <v>1632.7</v>
      </c>
      <c r="C1637" s="1">
        <v>2227.4</v>
      </c>
      <c r="D1637" s="1">
        <v>4378.1899999999996</v>
      </c>
      <c r="E1637" t="b">
        <f t="shared" si="25"/>
        <v>0</v>
      </c>
    </row>
    <row r="1638" spans="1:5" x14ac:dyDescent="0.15">
      <c r="A1638" s="3">
        <v>41544</v>
      </c>
      <c r="B1638" s="1">
        <v>1639.15</v>
      </c>
      <c r="C1638" s="1">
        <v>2235.6799999999998</v>
      </c>
      <c r="D1638" s="1">
        <v>4393.74</v>
      </c>
      <c r="E1638" t="b">
        <f t="shared" si="25"/>
        <v>0</v>
      </c>
    </row>
    <row r="1639" spans="1:5" x14ac:dyDescent="0.15">
      <c r="A1639" s="3">
        <v>41547</v>
      </c>
      <c r="B1639" s="1">
        <v>1643.06</v>
      </c>
      <c r="C1639" s="1">
        <v>2243.21</v>
      </c>
      <c r="D1639" s="1">
        <v>4470.45</v>
      </c>
      <c r="E1639" t="b">
        <f t="shared" si="25"/>
        <v>1</v>
      </c>
    </row>
    <row r="1640" spans="1:5" x14ac:dyDescent="0.15">
      <c r="A1640" s="3">
        <v>41555</v>
      </c>
      <c r="B1640" s="1">
        <v>1659.71</v>
      </c>
      <c r="C1640" s="1">
        <v>2270.92</v>
      </c>
      <c r="D1640" s="1">
        <v>4542.3100000000004</v>
      </c>
      <c r="E1640" t="b">
        <f t="shared" si="25"/>
        <v>0</v>
      </c>
    </row>
    <row r="1641" spans="1:5" x14ac:dyDescent="0.15">
      <c r="A1641" s="3">
        <v>41556</v>
      </c>
      <c r="B1641" s="1">
        <v>1668.48</v>
      </c>
      <c r="C1641" s="1">
        <v>2278.9299999999998</v>
      </c>
      <c r="D1641" s="1">
        <v>4612.13</v>
      </c>
      <c r="E1641" t="b">
        <f t="shared" si="25"/>
        <v>0</v>
      </c>
    </row>
    <row r="1642" spans="1:5" x14ac:dyDescent="0.15">
      <c r="A1642" s="3">
        <v>41557</v>
      </c>
      <c r="B1642" s="1">
        <v>1637.93</v>
      </c>
      <c r="C1642" s="1">
        <v>2249.52</v>
      </c>
      <c r="D1642" s="1">
        <v>4567.57</v>
      </c>
      <c r="E1642" t="b">
        <f t="shared" si="25"/>
        <v>0</v>
      </c>
    </row>
    <row r="1643" spans="1:5" x14ac:dyDescent="0.15">
      <c r="A1643" s="3">
        <v>41558</v>
      </c>
      <c r="B1643" s="1">
        <v>1669.27</v>
      </c>
      <c r="C1643" s="1">
        <v>2285.3000000000002</v>
      </c>
      <c r="D1643" s="1">
        <v>4613.58</v>
      </c>
      <c r="E1643" t="b">
        <f t="shared" si="25"/>
        <v>0</v>
      </c>
    </row>
    <row r="1644" spans="1:5" x14ac:dyDescent="0.15">
      <c r="A1644" s="3">
        <v>41561</v>
      </c>
      <c r="B1644" s="1">
        <v>1662.17</v>
      </c>
      <c r="C1644" s="1">
        <v>2280.58</v>
      </c>
      <c r="D1644" s="1">
        <v>4665.91</v>
      </c>
      <c r="E1644" t="b">
        <f t="shared" si="25"/>
        <v>0</v>
      </c>
    </row>
    <row r="1645" spans="1:5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  <c r="E1645" t="b">
        <f t="shared" si="25"/>
        <v>0</v>
      </c>
    </row>
    <row r="1646" spans="1:5" x14ac:dyDescent="0.15">
      <c r="A1646" s="3">
        <v>41563</v>
      </c>
      <c r="B1646" s="1">
        <v>1634.22</v>
      </c>
      <c r="C1646" s="1">
        <v>2237.1799999999998</v>
      </c>
      <c r="D1646" s="1">
        <v>4518.72</v>
      </c>
      <c r="E1646" t="b">
        <f t="shared" si="25"/>
        <v>0</v>
      </c>
    </row>
    <row r="1647" spans="1:5" x14ac:dyDescent="0.15">
      <c r="A1647" s="3">
        <v>41564</v>
      </c>
      <c r="B1647" s="1">
        <v>1627.18</v>
      </c>
      <c r="C1647" s="1">
        <v>2228.96</v>
      </c>
      <c r="D1647" s="1">
        <v>4517.7700000000004</v>
      </c>
      <c r="E1647" t="b">
        <f t="shared" si="25"/>
        <v>0</v>
      </c>
    </row>
    <row r="1648" spans="1:5" x14ac:dyDescent="0.15">
      <c r="A1648" s="3">
        <v>41565</v>
      </c>
      <c r="B1648" s="1">
        <v>1636.8</v>
      </c>
      <c r="C1648" s="1">
        <v>2242.5500000000002</v>
      </c>
      <c r="D1648" s="1">
        <v>4549.99</v>
      </c>
      <c r="E1648" t="b">
        <f t="shared" si="25"/>
        <v>0</v>
      </c>
    </row>
    <row r="1649" spans="1:5" x14ac:dyDescent="0.15">
      <c r="A1649" s="3">
        <v>41568</v>
      </c>
      <c r="B1649" s="1">
        <v>1657.58</v>
      </c>
      <c r="C1649" s="1">
        <v>2274.23</v>
      </c>
      <c r="D1649" s="1">
        <v>4673.76</v>
      </c>
      <c r="E1649" t="b">
        <f t="shared" si="25"/>
        <v>0</v>
      </c>
    </row>
    <row r="1650" spans="1:5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  <c r="E1650" t="b">
        <f t="shared" si="25"/>
        <v>0</v>
      </c>
    </row>
    <row r="1651" spans="1:5" x14ac:dyDescent="0.15">
      <c r="A1651" s="3">
        <v>41570</v>
      </c>
      <c r="B1651" s="1">
        <v>1638.5</v>
      </c>
      <c r="C1651" s="1">
        <v>2238.06</v>
      </c>
      <c r="D1651" s="1">
        <v>4504</v>
      </c>
      <c r="E1651" t="b">
        <f t="shared" si="25"/>
        <v>0</v>
      </c>
    </row>
    <row r="1652" spans="1:5" x14ac:dyDescent="0.15">
      <c r="A1652" s="3">
        <v>41571</v>
      </c>
      <c r="B1652" s="1">
        <v>1621.6</v>
      </c>
      <c r="C1652" s="1">
        <v>2218.59</v>
      </c>
      <c r="D1652" s="1">
        <v>4469.6400000000003</v>
      </c>
      <c r="E1652" t="b">
        <f t="shared" si="25"/>
        <v>0</v>
      </c>
    </row>
    <row r="1653" spans="1:5" x14ac:dyDescent="0.15">
      <c r="A1653" s="3">
        <v>41572</v>
      </c>
      <c r="B1653" s="1">
        <v>1611.52</v>
      </c>
      <c r="C1653" s="1">
        <v>2199.48</v>
      </c>
      <c r="D1653" s="1">
        <v>4388.6099999999997</v>
      </c>
      <c r="E1653" t="b">
        <f t="shared" si="25"/>
        <v>0</v>
      </c>
    </row>
    <row r="1654" spans="1:5" x14ac:dyDescent="0.15">
      <c r="A1654" s="3">
        <v>41575</v>
      </c>
      <c r="B1654" s="1">
        <v>1610.69</v>
      </c>
      <c r="C1654" s="1">
        <v>2195.23</v>
      </c>
      <c r="D1654" s="1">
        <v>4384.3900000000003</v>
      </c>
      <c r="E1654" t="b">
        <f t="shared" si="25"/>
        <v>0</v>
      </c>
    </row>
    <row r="1655" spans="1:5" x14ac:dyDescent="0.15">
      <c r="A1655" s="3">
        <v>41576</v>
      </c>
      <c r="B1655" s="1">
        <v>1633.72</v>
      </c>
      <c r="C1655" s="1">
        <v>2222.0300000000002</v>
      </c>
      <c r="D1655" s="1">
        <v>4269.66</v>
      </c>
      <c r="E1655" t="b">
        <f t="shared" si="25"/>
        <v>0</v>
      </c>
    </row>
    <row r="1656" spans="1:5" x14ac:dyDescent="0.15">
      <c r="A1656" s="3">
        <v>41577</v>
      </c>
      <c r="B1656" s="1">
        <v>1653.42</v>
      </c>
      <c r="C1656" s="1">
        <v>2255.0500000000002</v>
      </c>
      <c r="D1656" s="1">
        <v>4335.59</v>
      </c>
      <c r="E1656" t="b">
        <f t="shared" si="25"/>
        <v>0</v>
      </c>
    </row>
    <row r="1657" spans="1:5" x14ac:dyDescent="0.15">
      <c r="A1657" s="3">
        <v>41578</v>
      </c>
      <c r="B1657" s="1">
        <v>1631.05</v>
      </c>
      <c r="C1657" s="1">
        <v>2226.21</v>
      </c>
      <c r="D1657" s="1">
        <v>4270.97</v>
      </c>
      <c r="E1657" t="b">
        <f t="shared" si="25"/>
        <v>1</v>
      </c>
    </row>
    <row r="1658" spans="1:5" x14ac:dyDescent="0.15">
      <c r="A1658" s="3">
        <v>41579</v>
      </c>
      <c r="B1658" s="1">
        <v>1644.75</v>
      </c>
      <c r="C1658" s="1">
        <v>2239.9</v>
      </c>
      <c r="D1658" s="1">
        <v>4240.21</v>
      </c>
      <c r="E1658" t="b">
        <f t="shared" si="25"/>
        <v>0</v>
      </c>
    </row>
    <row r="1659" spans="1:5" x14ac:dyDescent="0.15">
      <c r="A1659" s="3">
        <v>41582</v>
      </c>
      <c r="B1659" s="1">
        <v>1638.51</v>
      </c>
      <c r="C1659" s="1">
        <v>2231.2800000000002</v>
      </c>
      <c r="D1659" s="1">
        <v>4267.37</v>
      </c>
      <c r="E1659" t="b">
        <f t="shared" si="25"/>
        <v>0</v>
      </c>
    </row>
    <row r="1660" spans="1:5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  <c r="E1660" t="b">
        <f t="shared" si="25"/>
        <v>0</v>
      </c>
    </row>
    <row r="1661" spans="1:5" x14ac:dyDescent="0.15">
      <c r="A1661" s="3">
        <v>41584</v>
      </c>
      <c r="B1661" s="1">
        <v>1614.21</v>
      </c>
      <c r="C1661" s="1">
        <v>2197.9</v>
      </c>
      <c r="D1661" s="1">
        <v>4303.8999999999996</v>
      </c>
      <c r="E1661" t="b">
        <f t="shared" si="25"/>
        <v>0</v>
      </c>
    </row>
    <row r="1662" spans="1:5" x14ac:dyDescent="0.15">
      <c r="A1662" s="3">
        <v>41585</v>
      </c>
      <c r="B1662" s="1">
        <v>1610.58</v>
      </c>
      <c r="C1662" s="1">
        <v>2194.1799999999998</v>
      </c>
      <c r="D1662" s="1">
        <v>4246.21</v>
      </c>
      <c r="E1662" t="b">
        <f t="shared" si="25"/>
        <v>0</v>
      </c>
    </row>
    <row r="1663" spans="1:5" x14ac:dyDescent="0.15">
      <c r="A1663" s="3">
        <v>41586</v>
      </c>
      <c r="B1663" s="1">
        <v>1587.44</v>
      </c>
      <c r="C1663" s="1">
        <v>2166.3200000000002</v>
      </c>
      <c r="D1663" s="1">
        <v>4186.18</v>
      </c>
      <c r="E1663" t="b">
        <f t="shared" si="25"/>
        <v>0</v>
      </c>
    </row>
    <row r="1664" spans="1:5" x14ac:dyDescent="0.15">
      <c r="A1664" s="3">
        <v>41589</v>
      </c>
      <c r="B1664" s="1">
        <v>1591.14</v>
      </c>
      <c r="C1664" s="1">
        <v>2171.94</v>
      </c>
      <c r="D1664" s="1">
        <v>4213.1400000000003</v>
      </c>
      <c r="E1664" t="b">
        <f t="shared" si="25"/>
        <v>0</v>
      </c>
    </row>
    <row r="1665" spans="1:5" x14ac:dyDescent="0.15">
      <c r="A1665" s="3">
        <v>41590</v>
      </c>
      <c r="B1665" s="1">
        <v>1610.78</v>
      </c>
      <c r="C1665" s="1">
        <v>2197.69</v>
      </c>
      <c r="D1665" s="1">
        <v>4248.37</v>
      </c>
      <c r="E1665" t="b">
        <f t="shared" si="25"/>
        <v>0</v>
      </c>
    </row>
    <row r="1666" spans="1:5" x14ac:dyDescent="0.15">
      <c r="A1666" s="3">
        <v>41591</v>
      </c>
      <c r="B1666" s="1">
        <v>1569.24</v>
      </c>
      <c r="C1666" s="1">
        <v>2144</v>
      </c>
      <c r="D1666" s="1">
        <v>4173.5</v>
      </c>
      <c r="E1666" t="b">
        <f t="shared" si="25"/>
        <v>0</v>
      </c>
    </row>
    <row r="1667" spans="1:5" x14ac:dyDescent="0.15">
      <c r="A1667" s="3">
        <v>41592</v>
      </c>
      <c r="B1667" s="1">
        <v>1572.73</v>
      </c>
      <c r="C1667" s="1">
        <v>2150.17</v>
      </c>
      <c r="D1667" s="1">
        <v>4242.91</v>
      </c>
      <c r="E1667" t="b">
        <f t="shared" ref="E1667:E1730" si="26">MONTH(A1667)&lt;&gt;MONTH(A1668)</f>
        <v>0</v>
      </c>
    </row>
    <row r="1668" spans="1:5" x14ac:dyDescent="0.15">
      <c r="A1668" s="3">
        <v>41593</v>
      </c>
      <c r="B1668" s="1">
        <v>1604.82</v>
      </c>
      <c r="C1668" s="1">
        <v>2191.6</v>
      </c>
      <c r="D1668" s="1">
        <v>4324.29</v>
      </c>
      <c r="E1668" t="b">
        <f t="shared" si="26"/>
        <v>0</v>
      </c>
    </row>
    <row r="1669" spans="1:5" x14ac:dyDescent="0.15">
      <c r="A1669" s="3">
        <v>41596</v>
      </c>
      <c r="B1669" s="1">
        <v>1675.16</v>
      </c>
      <c r="C1669" s="1">
        <v>2274.2199999999998</v>
      </c>
      <c r="D1669" s="1">
        <v>4421.24</v>
      </c>
      <c r="E1669" t="b">
        <f t="shared" si="26"/>
        <v>0</v>
      </c>
    </row>
    <row r="1670" spans="1:5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  <c r="E1670" t="b">
        <f t="shared" si="26"/>
        <v>0</v>
      </c>
    </row>
    <row r="1671" spans="1:5" x14ac:dyDescent="0.15">
      <c r="A1671" s="3">
        <v>41598</v>
      </c>
      <c r="B1671" s="1">
        <v>1663.76</v>
      </c>
      <c r="C1671" s="1">
        <v>2263.69</v>
      </c>
      <c r="D1671" s="1">
        <v>4486.6099999999997</v>
      </c>
      <c r="E1671" t="b">
        <f t="shared" si="26"/>
        <v>0</v>
      </c>
    </row>
    <row r="1672" spans="1:5" x14ac:dyDescent="0.15">
      <c r="A1672" s="3">
        <v>41599</v>
      </c>
      <c r="B1672" s="1">
        <v>1648.09</v>
      </c>
      <c r="C1672" s="1">
        <v>2248.54</v>
      </c>
      <c r="D1672" s="1">
        <v>4478.3900000000003</v>
      </c>
      <c r="E1672" t="b">
        <f t="shared" si="26"/>
        <v>0</v>
      </c>
    </row>
    <row r="1673" spans="1:5" x14ac:dyDescent="0.15">
      <c r="A1673" s="3">
        <v>41600</v>
      </c>
      <c r="B1673" s="1">
        <v>1642.5</v>
      </c>
      <c r="C1673" s="1">
        <v>2239.9299999999998</v>
      </c>
      <c r="D1673" s="1">
        <v>4467.83</v>
      </c>
      <c r="E1673" t="b">
        <f t="shared" si="26"/>
        <v>0</v>
      </c>
    </row>
    <row r="1674" spans="1:5" x14ac:dyDescent="0.15">
      <c r="A1674" s="3">
        <v>41603</v>
      </c>
      <c r="B1674" s="1">
        <v>1633.78</v>
      </c>
      <c r="C1674" s="1">
        <v>2229.3200000000002</v>
      </c>
      <c r="D1674" s="1">
        <v>4473.54</v>
      </c>
      <c r="E1674" t="b">
        <f t="shared" si="26"/>
        <v>0</v>
      </c>
    </row>
    <row r="1675" spans="1:5" x14ac:dyDescent="0.15">
      <c r="A1675" s="3">
        <v>41604</v>
      </c>
      <c r="B1675" s="1">
        <v>1630.94</v>
      </c>
      <c r="C1675" s="1">
        <v>2226.86</v>
      </c>
      <c r="D1675" s="1">
        <v>4490.51</v>
      </c>
      <c r="E1675" t="b">
        <f t="shared" si="26"/>
        <v>0</v>
      </c>
    </row>
    <row r="1676" spans="1:5" x14ac:dyDescent="0.15">
      <c r="A1676" s="3">
        <v>41605</v>
      </c>
      <c r="B1676" s="1">
        <v>1648.79</v>
      </c>
      <c r="C1676" s="1">
        <v>2249.2399999999998</v>
      </c>
      <c r="D1676" s="1">
        <v>4559.45</v>
      </c>
      <c r="E1676" t="b">
        <f t="shared" si="26"/>
        <v>0</v>
      </c>
    </row>
    <row r="1677" spans="1:5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  <c r="E1677" t="b">
        <f t="shared" si="26"/>
        <v>0</v>
      </c>
    </row>
    <row r="1678" spans="1:5" x14ac:dyDescent="0.15">
      <c r="A1678" s="3">
        <v>41607</v>
      </c>
      <c r="B1678" s="1">
        <v>1661.41</v>
      </c>
      <c r="C1678" s="1">
        <v>2267.7600000000002</v>
      </c>
      <c r="D1678" s="1">
        <v>4643.3</v>
      </c>
      <c r="E1678" t="b">
        <f t="shared" si="26"/>
        <v>1</v>
      </c>
    </row>
    <row r="1679" spans="1:5" x14ac:dyDescent="0.15">
      <c r="A1679" s="3">
        <v>41610</v>
      </c>
      <c r="B1679" s="1">
        <v>1678.87</v>
      </c>
      <c r="C1679" s="1">
        <v>2272.11</v>
      </c>
      <c r="D1679" s="1">
        <v>4354.57</v>
      </c>
      <c r="E1679" t="b">
        <f t="shared" si="26"/>
        <v>0</v>
      </c>
    </row>
    <row r="1680" spans="1:5" x14ac:dyDescent="0.15">
      <c r="A1680" s="3">
        <v>41611</v>
      </c>
      <c r="B1680" s="1">
        <v>1681.51</v>
      </c>
      <c r="C1680" s="1">
        <v>2285.73</v>
      </c>
      <c r="D1680" s="1">
        <v>4427.71</v>
      </c>
      <c r="E1680" t="b">
        <f t="shared" si="26"/>
        <v>0</v>
      </c>
    </row>
    <row r="1681" spans="1:5" x14ac:dyDescent="0.15">
      <c r="A1681" s="3">
        <v>41612</v>
      </c>
      <c r="B1681" s="1">
        <v>1699.18</v>
      </c>
      <c r="C1681" s="1">
        <v>2309.9299999999998</v>
      </c>
      <c r="D1681" s="1">
        <v>4465.71</v>
      </c>
      <c r="E1681" t="b">
        <f t="shared" si="26"/>
        <v>0</v>
      </c>
    </row>
    <row r="1682" spans="1:5" x14ac:dyDescent="0.15">
      <c r="A1682" s="3">
        <v>41613</v>
      </c>
      <c r="B1682" s="1">
        <v>1692.38</v>
      </c>
      <c r="C1682" s="1">
        <v>2300.7600000000002</v>
      </c>
      <c r="D1682" s="1">
        <v>4436.97</v>
      </c>
      <c r="E1682" t="b">
        <f t="shared" si="26"/>
        <v>0</v>
      </c>
    </row>
    <row r="1683" spans="1:5" x14ac:dyDescent="0.15">
      <c r="A1683" s="3">
        <v>41614</v>
      </c>
      <c r="B1683" s="1">
        <v>1675.25</v>
      </c>
      <c r="C1683" s="1">
        <v>2283.16</v>
      </c>
      <c r="D1683" s="1">
        <v>4430.0600000000004</v>
      </c>
      <c r="E1683" t="b">
        <f t="shared" si="26"/>
        <v>0</v>
      </c>
    </row>
    <row r="1684" spans="1:5" x14ac:dyDescent="0.15">
      <c r="A1684" s="3">
        <v>41617</v>
      </c>
      <c r="B1684" s="1">
        <v>1669.87</v>
      </c>
      <c r="C1684" s="1">
        <v>2277.9699999999998</v>
      </c>
      <c r="D1684" s="1">
        <v>4494.5</v>
      </c>
      <c r="E1684" t="b">
        <f t="shared" si="26"/>
        <v>0</v>
      </c>
    </row>
    <row r="1685" spans="1:5" x14ac:dyDescent="0.15">
      <c r="A1685" s="3">
        <v>41618</v>
      </c>
      <c r="B1685" s="1">
        <v>1670.55</v>
      </c>
      <c r="C1685" s="1">
        <v>2279.96</v>
      </c>
      <c r="D1685" s="1">
        <v>4491.97</v>
      </c>
      <c r="E1685" t="b">
        <f t="shared" si="26"/>
        <v>0</v>
      </c>
    </row>
    <row r="1686" spans="1:5" x14ac:dyDescent="0.15">
      <c r="A1686" s="3">
        <v>41619</v>
      </c>
      <c r="B1686" s="1">
        <v>1639.18</v>
      </c>
      <c r="C1686" s="1">
        <v>2237.86</v>
      </c>
      <c r="D1686" s="1">
        <v>4465.05</v>
      </c>
      <c r="E1686" t="b">
        <f t="shared" si="26"/>
        <v>0</v>
      </c>
    </row>
    <row r="1687" spans="1:5" x14ac:dyDescent="0.15">
      <c r="A1687" s="3">
        <v>41620</v>
      </c>
      <c r="B1687" s="1">
        <v>1631.91</v>
      </c>
      <c r="C1687" s="1">
        <v>2231.4699999999998</v>
      </c>
      <c r="D1687" s="1">
        <v>4507.55</v>
      </c>
      <c r="E1687" t="b">
        <f t="shared" si="26"/>
        <v>0</v>
      </c>
    </row>
    <row r="1688" spans="1:5" x14ac:dyDescent="0.15">
      <c r="A1688" s="3">
        <v>41621</v>
      </c>
      <c r="B1688" s="1">
        <v>1626.41</v>
      </c>
      <c r="C1688" s="1">
        <v>2226.7399999999998</v>
      </c>
      <c r="D1688" s="1">
        <v>4520.79</v>
      </c>
      <c r="E1688" t="b">
        <f t="shared" si="26"/>
        <v>0</v>
      </c>
    </row>
    <row r="1689" spans="1:5" x14ac:dyDescent="0.15">
      <c r="A1689" s="3">
        <v>41624</v>
      </c>
      <c r="B1689" s="1">
        <v>1602.46</v>
      </c>
      <c r="C1689" s="1">
        <v>2194.0300000000002</v>
      </c>
      <c r="D1689" s="1">
        <v>4460.13</v>
      </c>
      <c r="E1689" t="b">
        <f t="shared" si="26"/>
        <v>0</v>
      </c>
    </row>
    <row r="1690" spans="1:5" x14ac:dyDescent="0.15">
      <c r="A1690" s="3">
        <v>41625</v>
      </c>
      <c r="B1690" s="1">
        <v>1597.27</v>
      </c>
      <c r="C1690" s="1">
        <v>2185.39</v>
      </c>
      <c r="D1690" s="1">
        <v>4433.7</v>
      </c>
      <c r="E1690" t="b">
        <f t="shared" si="26"/>
        <v>0</v>
      </c>
    </row>
    <row r="1691" spans="1:5" x14ac:dyDescent="0.15">
      <c r="A1691" s="3">
        <v>41626</v>
      </c>
      <c r="B1691" s="1">
        <v>1598.68</v>
      </c>
      <c r="C1691" s="1">
        <v>2187.94</v>
      </c>
      <c r="D1691" s="1">
        <v>4429.1400000000003</v>
      </c>
      <c r="E1691" t="b">
        <f t="shared" si="26"/>
        <v>0</v>
      </c>
    </row>
    <row r="1692" spans="1:5" x14ac:dyDescent="0.15">
      <c r="A1692" s="3">
        <v>41627</v>
      </c>
      <c r="B1692" s="1">
        <v>1580.11</v>
      </c>
      <c r="C1692" s="1">
        <v>2163.64</v>
      </c>
      <c r="D1692" s="1">
        <v>4393.5200000000004</v>
      </c>
      <c r="E1692" t="b">
        <f t="shared" si="26"/>
        <v>0</v>
      </c>
    </row>
    <row r="1693" spans="1:5" x14ac:dyDescent="0.15">
      <c r="A1693" s="3">
        <v>41628</v>
      </c>
      <c r="B1693" s="1">
        <v>1537.41</v>
      </c>
      <c r="C1693" s="1">
        <v>2106.48</v>
      </c>
      <c r="D1693" s="1">
        <v>4348.8</v>
      </c>
      <c r="E1693" t="b">
        <f t="shared" si="26"/>
        <v>0</v>
      </c>
    </row>
    <row r="1694" spans="1:5" x14ac:dyDescent="0.15">
      <c r="A1694" s="3">
        <v>41631</v>
      </c>
      <c r="B1694" s="1">
        <v>1541.27</v>
      </c>
      <c r="C1694" s="1">
        <v>2115.71</v>
      </c>
      <c r="D1694" s="1">
        <v>4334.17</v>
      </c>
      <c r="E1694" t="b">
        <f t="shared" si="26"/>
        <v>0</v>
      </c>
    </row>
    <row r="1695" spans="1:5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  <c r="E1695" t="b">
        <f t="shared" si="26"/>
        <v>0</v>
      </c>
    </row>
    <row r="1696" spans="1:5" x14ac:dyDescent="0.15">
      <c r="A1696" s="3">
        <v>41633</v>
      </c>
      <c r="B1696" s="1">
        <v>1547.36</v>
      </c>
      <c r="C1696" s="1">
        <v>2128.73</v>
      </c>
      <c r="D1696" s="1">
        <v>4454.3</v>
      </c>
      <c r="E1696" t="b">
        <f t="shared" si="26"/>
        <v>0</v>
      </c>
    </row>
    <row r="1697" spans="1:5" x14ac:dyDescent="0.15">
      <c r="A1697" s="3">
        <v>41634</v>
      </c>
      <c r="B1697" s="1">
        <v>1524.88</v>
      </c>
      <c r="C1697" s="1">
        <v>2093.29</v>
      </c>
      <c r="D1697" s="1">
        <v>4375.16</v>
      </c>
      <c r="E1697" t="b">
        <f t="shared" si="26"/>
        <v>0</v>
      </c>
    </row>
    <row r="1698" spans="1:5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  <c r="E1698" t="b">
        <f t="shared" si="26"/>
        <v>0</v>
      </c>
    </row>
    <row r="1699" spans="1:5" x14ac:dyDescent="0.15">
      <c r="A1699" s="3">
        <v>41638</v>
      </c>
      <c r="B1699" s="1">
        <v>1547.92</v>
      </c>
      <c r="C1699" s="1">
        <v>2121.75</v>
      </c>
      <c r="D1699" s="1">
        <v>4487.49</v>
      </c>
      <c r="E1699" t="b">
        <f t="shared" si="26"/>
        <v>0</v>
      </c>
    </row>
    <row r="1700" spans="1:5" x14ac:dyDescent="0.15">
      <c r="A1700" s="3">
        <v>41639</v>
      </c>
      <c r="B1700" s="1">
        <v>1574.78</v>
      </c>
      <c r="C1700" s="1">
        <v>2155.23</v>
      </c>
      <c r="D1700" s="1">
        <v>4482.8599999999997</v>
      </c>
      <c r="E1700" t="b">
        <f t="shared" si="26"/>
        <v>1</v>
      </c>
    </row>
    <row r="1701" spans="1:5" x14ac:dyDescent="0.15">
      <c r="A1701" s="3">
        <v>41641</v>
      </c>
      <c r="B1701" s="1">
        <v>1561.1</v>
      </c>
      <c r="C1701" s="1">
        <v>2142.44</v>
      </c>
      <c r="D1701" s="1">
        <v>4539.5</v>
      </c>
      <c r="E1701" t="b">
        <f t="shared" si="26"/>
        <v>0</v>
      </c>
    </row>
    <row r="1702" spans="1:5" x14ac:dyDescent="0.15">
      <c r="A1702" s="3">
        <v>41642</v>
      </c>
      <c r="B1702" s="1">
        <v>1536.07</v>
      </c>
      <c r="C1702" s="1">
        <v>2110.91</v>
      </c>
      <c r="D1702" s="1">
        <v>4531.75</v>
      </c>
      <c r="E1702" t="b">
        <f t="shared" si="26"/>
        <v>0</v>
      </c>
    </row>
    <row r="1703" spans="1:5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  <c r="E1703" t="b">
        <f t="shared" si="26"/>
        <v>0</v>
      </c>
    </row>
    <row r="1704" spans="1:5" x14ac:dyDescent="0.15">
      <c r="A1704" s="3">
        <v>41646</v>
      </c>
      <c r="B1704" s="1">
        <v>1510.65</v>
      </c>
      <c r="C1704" s="1">
        <v>2066.42</v>
      </c>
      <c r="D1704" s="1">
        <v>4458.5600000000004</v>
      </c>
      <c r="E1704" t="b">
        <f t="shared" si="26"/>
        <v>0</v>
      </c>
    </row>
    <row r="1705" spans="1:5" x14ac:dyDescent="0.15">
      <c r="A1705" s="3">
        <v>41647</v>
      </c>
      <c r="B1705" s="1">
        <v>1515.33</v>
      </c>
      <c r="C1705" s="1">
        <v>2068.62</v>
      </c>
      <c r="D1705" s="1">
        <v>4504.67</v>
      </c>
      <c r="E1705" t="b">
        <f t="shared" si="26"/>
        <v>0</v>
      </c>
    </row>
    <row r="1706" spans="1:5" x14ac:dyDescent="0.15">
      <c r="A1706" s="3">
        <v>41648</v>
      </c>
      <c r="B1706" s="1">
        <v>1503.88</v>
      </c>
      <c r="C1706" s="1">
        <v>2053.81</v>
      </c>
      <c r="D1706" s="1">
        <v>4431.8</v>
      </c>
      <c r="E1706" t="b">
        <f t="shared" si="26"/>
        <v>0</v>
      </c>
    </row>
    <row r="1707" spans="1:5" x14ac:dyDescent="0.15">
      <c r="A1707" s="3">
        <v>41649</v>
      </c>
      <c r="B1707" s="1">
        <v>1498.27</v>
      </c>
      <c r="C1707" s="1">
        <v>2041.78</v>
      </c>
      <c r="D1707" s="1">
        <v>4354.84</v>
      </c>
      <c r="E1707" t="b">
        <f t="shared" si="26"/>
        <v>0</v>
      </c>
    </row>
    <row r="1708" spans="1:5" x14ac:dyDescent="0.15">
      <c r="A1708" s="3">
        <v>41652</v>
      </c>
      <c r="B1708" s="1">
        <v>1494.61</v>
      </c>
      <c r="C1708" s="1">
        <v>2034.85</v>
      </c>
      <c r="D1708" s="1">
        <v>4346.71</v>
      </c>
      <c r="E1708" t="b">
        <f t="shared" si="26"/>
        <v>0</v>
      </c>
    </row>
    <row r="1709" spans="1:5" x14ac:dyDescent="0.15">
      <c r="A1709" s="3">
        <v>41653</v>
      </c>
      <c r="B1709" s="1">
        <v>1499.29</v>
      </c>
      <c r="C1709" s="1">
        <v>2046.15</v>
      </c>
      <c r="D1709" s="1">
        <v>4447.7</v>
      </c>
      <c r="E1709" t="b">
        <f t="shared" si="26"/>
        <v>0</v>
      </c>
    </row>
    <row r="1710" spans="1:5" x14ac:dyDescent="0.15">
      <c r="A1710" s="3">
        <v>41654</v>
      </c>
      <c r="B1710" s="1">
        <v>1488.51</v>
      </c>
      <c r="C1710" s="1">
        <v>2037.16</v>
      </c>
      <c r="D1710" s="1">
        <v>4494.1000000000004</v>
      </c>
      <c r="E1710" t="b">
        <f t="shared" si="26"/>
        <v>0</v>
      </c>
    </row>
    <row r="1711" spans="1:5" x14ac:dyDescent="0.15">
      <c r="A1711" s="3">
        <v>41655</v>
      </c>
      <c r="B1711" s="1">
        <v>1493.09</v>
      </c>
      <c r="C1711" s="1">
        <v>2041.38</v>
      </c>
      <c r="D1711" s="1">
        <v>4485.2700000000004</v>
      </c>
      <c r="E1711" t="b">
        <f t="shared" si="26"/>
        <v>0</v>
      </c>
    </row>
    <row r="1712" spans="1:5" x14ac:dyDescent="0.15">
      <c r="A1712" s="3">
        <v>41656</v>
      </c>
      <c r="B1712" s="1">
        <v>1475.67</v>
      </c>
      <c r="C1712" s="1">
        <v>2015.1</v>
      </c>
      <c r="D1712" s="1">
        <v>4445.2</v>
      </c>
      <c r="E1712" t="b">
        <f t="shared" si="26"/>
        <v>0</v>
      </c>
    </row>
    <row r="1713" spans="1:5" x14ac:dyDescent="0.15">
      <c r="A1713" s="3">
        <v>41659</v>
      </c>
      <c r="B1713" s="1">
        <v>1464.84</v>
      </c>
      <c r="C1713" s="1">
        <v>2003.71</v>
      </c>
      <c r="D1713" s="1">
        <v>4415.1000000000004</v>
      </c>
      <c r="E1713" t="b">
        <f t="shared" si="26"/>
        <v>0</v>
      </c>
    </row>
    <row r="1714" spans="1:5" x14ac:dyDescent="0.15">
      <c r="A1714" s="3">
        <v>41660</v>
      </c>
      <c r="B1714" s="1">
        <v>1478.88</v>
      </c>
      <c r="C1714" s="1">
        <v>2021.51</v>
      </c>
      <c r="D1714" s="1">
        <v>4486.87</v>
      </c>
      <c r="E1714" t="b">
        <f t="shared" si="26"/>
        <v>0</v>
      </c>
    </row>
    <row r="1715" spans="1:5" x14ac:dyDescent="0.15">
      <c r="A1715" s="3">
        <v>41661</v>
      </c>
      <c r="B1715" s="1">
        <v>1514.12</v>
      </c>
      <c r="C1715" s="1">
        <v>2072.63</v>
      </c>
      <c r="D1715" s="1">
        <v>4584.08</v>
      </c>
      <c r="E1715" t="b">
        <f t="shared" si="26"/>
        <v>0</v>
      </c>
    </row>
    <row r="1716" spans="1:5" x14ac:dyDescent="0.15">
      <c r="A1716" s="3">
        <v>41662</v>
      </c>
      <c r="B1716" s="1">
        <v>1499.03</v>
      </c>
      <c r="C1716" s="1">
        <v>2054.73</v>
      </c>
      <c r="D1716" s="1">
        <v>4627.34</v>
      </c>
      <c r="E1716" t="b">
        <f t="shared" si="26"/>
        <v>0</v>
      </c>
    </row>
    <row r="1717" spans="1:5" x14ac:dyDescent="0.15">
      <c r="A1717" s="3">
        <v>41663</v>
      </c>
      <c r="B1717" s="1">
        <v>1502.06</v>
      </c>
      <c r="C1717" s="1">
        <v>2062.1799999999998</v>
      </c>
      <c r="D1717" s="1">
        <v>4695.29</v>
      </c>
      <c r="E1717" t="b">
        <f t="shared" si="26"/>
        <v>0</v>
      </c>
    </row>
    <row r="1718" spans="1:5" x14ac:dyDescent="0.15">
      <c r="A1718" s="3">
        <v>41666</v>
      </c>
      <c r="B1718" s="1">
        <v>1478.87</v>
      </c>
      <c r="C1718" s="1">
        <v>2031.88</v>
      </c>
      <c r="D1718" s="1">
        <v>4682.05</v>
      </c>
      <c r="E1718" t="b">
        <f t="shared" si="26"/>
        <v>0</v>
      </c>
    </row>
    <row r="1719" spans="1:5" x14ac:dyDescent="0.15">
      <c r="A1719" s="3">
        <v>41667</v>
      </c>
      <c r="B1719" s="1">
        <v>1487.8</v>
      </c>
      <c r="C1719" s="1">
        <v>2041.07</v>
      </c>
      <c r="D1719" s="1">
        <v>4667.7299999999996</v>
      </c>
      <c r="E1719" t="b">
        <f t="shared" si="26"/>
        <v>0</v>
      </c>
    </row>
    <row r="1720" spans="1:5" x14ac:dyDescent="0.15">
      <c r="A1720" s="3">
        <v>41668</v>
      </c>
      <c r="B1720" s="1">
        <v>1494.49</v>
      </c>
      <c r="C1720" s="1">
        <v>2046.17</v>
      </c>
      <c r="D1720" s="1">
        <v>4730.8599999999997</v>
      </c>
      <c r="E1720" t="b">
        <f t="shared" si="26"/>
        <v>0</v>
      </c>
    </row>
    <row r="1721" spans="1:5" x14ac:dyDescent="0.15">
      <c r="A1721" s="3">
        <v>41669</v>
      </c>
      <c r="B1721" s="1">
        <v>1477.35</v>
      </c>
      <c r="C1721" s="1">
        <v>2019.94</v>
      </c>
      <c r="D1721" s="1">
        <v>4714.68</v>
      </c>
      <c r="E1721" t="b">
        <f t="shared" si="26"/>
        <v>1</v>
      </c>
    </row>
    <row r="1722" spans="1:5" x14ac:dyDescent="0.15">
      <c r="A1722" s="3">
        <v>41677</v>
      </c>
      <c r="B1722" s="1">
        <v>1475.34</v>
      </c>
      <c r="C1722" s="1">
        <v>2020.6</v>
      </c>
      <c r="D1722" s="1">
        <v>4818.25</v>
      </c>
      <c r="E1722" t="b">
        <f t="shared" si="26"/>
        <v>0</v>
      </c>
    </row>
    <row r="1723" spans="1:5" x14ac:dyDescent="0.15">
      <c r="A1723" s="3">
        <v>41680</v>
      </c>
      <c r="B1723" s="1">
        <v>1505.83</v>
      </c>
      <c r="C1723" s="1">
        <v>2063.11</v>
      </c>
      <c r="D1723" s="1">
        <v>4943.38</v>
      </c>
      <c r="E1723" t="b">
        <f t="shared" si="26"/>
        <v>0</v>
      </c>
    </row>
    <row r="1724" spans="1:5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  <c r="E1724" t="b">
        <f t="shared" si="26"/>
        <v>0</v>
      </c>
    </row>
    <row r="1725" spans="1:5" x14ac:dyDescent="0.15">
      <c r="A1725" s="3">
        <v>41682</v>
      </c>
      <c r="B1725" s="1">
        <v>1527</v>
      </c>
      <c r="C1725" s="1">
        <v>2088.0700000000002</v>
      </c>
      <c r="D1725" s="1">
        <v>5005.03</v>
      </c>
      <c r="E1725" t="b">
        <f t="shared" si="26"/>
        <v>0</v>
      </c>
    </row>
    <row r="1726" spans="1:5" x14ac:dyDescent="0.15">
      <c r="A1726" s="3">
        <v>41683</v>
      </c>
      <c r="B1726" s="1">
        <v>1528.02</v>
      </c>
      <c r="C1726" s="1">
        <v>2087.75</v>
      </c>
      <c r="D1726" s="1">
        <v>4901.68</v>
      </c>
      <c r="E1726" t="b">
        <f t="shared" si="26"/>
        <v>0</v>
      </c>
    </row>
    <row r="1727" spans="1:5" x14ac:dyDescent="0.15">
      <c r="A1727" s="3">
        <v>41684</v>
      </c>
      <c r="B1727" s="1">
        <v>1534.24</v>
      </c>
      <c r="C1727" s="1">
        <v>2094.56</v>
      </c>
      <c r="D1727" s="1">
        <v>5000.59</v>
      </c>
      <c r="E1727" t="b">
        <f t="shared" si="26"/>
        <v>0</v>
      </c>
    </row>
    <row r="1728" spans="1:5" x14ac:dyDescent="0.15">
      <c r="A1728" s="3">
        <v>41687</v>
      </c>
      <c r="B1728" s="1">
        <v>1538.1</v>
      </c>
      <c r="C1728" s="1">
        <v>2102.17</v>
      </c>
      <c r="D1728" s="1">
        <v>5117.3900000000003</v>
      </c>
      <c r="E1728" t="b">
        <f t="shared" si="26"/>
        <v>0</v>
      </c>
    </row>
    <row r="1729" spans="1:5" x14ac:dyDescent="0.15">
      <c r="A1729" s="3">
        <v>41688</v>
      </c>
      <c r="B1729" s="1">
        <v>1508.54</v>
      </c>
      <c r="C1729" s="1">
        <v>2065.1</v>
      </c>
      <c r="D1729" s="1">
        <v>5120.24</v>
      </c>
      <c r="E1729" t="b">
        <f t="shared" si="26"/>
        <v>0</v>
      </c>
    </row>
    <row r="1730" spans="1:5" x14ac:dyDescent="0.15">
      <c r="A1730" s="3">
        <v>41689</v>
      </c>
      <c r="B1730" s="1">
        <v>1533.4</v>
      </c>
      <c r="C1730" s="1">
        <v>2099.92</v>
      </c>
      <c r="D1730" s="1">
        <v>5120.1400000000003</v>
      </c>
      <c r="E1730" t="b">
        <f t="shared" si="26"/>
        <v>0</v>
      </c>
    </row>
    <row r="1731" spans="1:5" x14ac:dyDescent="0.15">
      <c r="A1731" s="3">
        <v>41690</v>
      </c>
      <c r="B1731" s="1">
        <v>1520.14</v>
      </c>
      <c r="C1731" s="1">
        <v>2080.7399999999998</v>
      </c>
      <c r="D1731" s="1">
        <v>5035.17</v>
      </c>
      <c r="E1731" t="b">
        <f t="shared" ref="E1731:E1794" si="27">MONTH(A1731)&lt;&gt;MONTH(A1732)</f>
        <v>0</v>
      </c>
    </row>
    <row r="1732" spans="1:5" x14ac:dyDescent="0.15">
      <c r="A1732" s="3">
        <v>41691</v>
      </c>
      <c r="B1732" s="1">
        <v>1505.33</v>
      </c>
      <c r="C1732" s="1">
        <v>2059.17</v>
      </c>
      <c r="D1732" s="1">
        <v>5030.78</v>
      </c>
      <c r="E1732" t="b">
        <f t="shared" si="27"/>
        <v>0</v>
      </c>
    </row>
    <row r="1733" spans="1:5" x14ac:dyDescent="0.15">
      <c r="A1733" s="3">
        <v>41694</v>
      </c>
      <c r="B1733" s="1">
        <v>1468.06</v>
      </c>
      <c r="C1733" s="1">
        <v>2006.01</v>
      </c>
      <c r="D1733" s="1">
        <v>5064.49</v>
      </c>
      <c r="E1733" t="b">
        <f t="shared" si="27"/>
        <v>0</v>
      </c>
    </row>
    <row r="1734" spans="1:5" x14ac:dyDescent="0.15">
      <c r="A1734" s="3">
        <v>41695</v>
      </c>
      <c r="B1734" s="1">
        <v>1440.89</v>
      </c>
      <c r="C1734" s="1">
        <v>1962.54</v>
      </c>
      <c r="D1734" s="1">
        <v>4849.37</v>
      </c>
      <c r="E1734" t="b">
        <f t="shared" si="27"/>
        <v>0</v>
      </c>
    </row>
    <row r="1735" spans="1:5" x14ac:dyDescent="0.15">
      <c r="A1735" s="3">
        <v>41696</v>
      </c>
      <c r="B1735" s="1">
        <v>1444.2</v>
      </c>
      <c r="C1735" s="1">
        <v>1968.96</v>
      </c>
      <c r="D1735" s="1">
        <v>4881.7299999999996</v>
      </c>
      <c r="E1735" t="b">
        <f t="shared" si="27"/>
        <v>0</v>
      </c>
    </row>
    <row r="1736" spans="1:5" x14ac:dyDescent="0.15">
      <c r="A1736" s="3">
        <v>41697</v>
      </c>
      <c r="B1736" s="1">
        <v>1452.46</v>
      </c>
      <c r="C1736" s="1">
        <v>1969.66</v>
      </c>
      <c r="D1736" s="1">
        <v>4795.55</v>
      </c>
      <c r="E1736" t="b">
        <f t="shared" si="27"/>
        <v>0</v>
      </c>
    </row>
    <row r="1737" spans="1:5" x14ac:dyDescent="0.15">
      <c r="A1737" s="3">
        <v>41698</v>
      </c>
      <c r="B1737" s="1">
        <v>1464.32</v>
      </c>
      <c r="C1737" s="1">
        <v>1990.22</v>
      </c>
      <c r="D1737" s="1">
        <v>4842.5200000000004</v>
      </c>
      <c r="E1737" t="b">
        <f t="shared" si="27"/>
        <v>1</v>
      </c>
    </row>
    <row r="1738" spans="1:5" x14ac:dyDescent="0.15">
      <c r="A1738" s="3">
        <v>41701</v>
      </c>
      <c r="B1738" s="1">
        <v>1462.69</v>
      </c>
      <c r="C1738" s="1">
        <v>1990.3</v>
      </c>
      <c r="D1738" s="1">
        <v>4954.17</v>
      </c>
      <c r="E1738" t="b">
        <f t="shared" si="27"/>
        <v>0</v>
      </c>
    </row>
    <row r="1739" spans="1:5" x14ac:dyDescent="0.15">
      <c r="A1739" s="3">
        <v>41702</v>
      </c>
      <c r="B1739" s="1">
        <v>1464.28</v>
      </c>
      <c r="C1739" s="1">
        <v>1986.32</v>
      </c>
      <c r="D1739" s="1">
        <v>4961.9399999999996</v>
      </c>
      <c r="E1739" t="b">
        <f t="shared" si="27"/>
        <v>0</v>
      </c>
    </row>
    <row r="1740" spans="1:5" x14ac:dyDescent="0.15">
      <c r="A1740" s="3">
        <v>41703</v>
      </c>
      <c r="B1740" s="1">
        <v>1448.33</v>
      </c>
      <c r="C1740" s="1">
        <v>1966.9</v>
      </c>
      <c r="D1740" s="1">
        <v>4963.66</v>
      </c>
      <c r="E1740" t="b">
        <f t="shared" si="27"/>
        <v>0</v>
      </c>
    </row>
    <row r="1741" spans="1:5" x14ac:dyDescent="0.15">
      <c r="A1741" s="3">
        <v>41704</v>
      </c>
      <c r="B1741" s="1">
        <v>1459.51</v>
      </c>
      <c r="C1741" s="1">
        <v>1978.13</v>
      </c>
      <c r="D1741" s="1">
        <v>4962.3999999999996</v>
      </c>
      <c r="E1741" t="b">
        <f t="shared" si="27"/>
        <v>0</v>
      </c>
    </row>
    <row r="1742" spans="1:5" x14ac:dyDescent="0.15">
      <c r="A1742" s="3">
        <v>41705</v>
      </c>
      <c r="B1742" s="1">
        <v>1455.58</v>
      </c>
      <c r="C1742" s="1">
        <v>1974.78</v>
      </c>
      <c r="D1742" s="1">
        <v>4949.84</v>
      </c>
      <c r="E1742" t="b">
        <f t="shared" si="27"/>
        <v>0</v>
      </c>
    </row>
    <row r="1743" spans="1:5" x14ac:dyDescent="0.15">
      <c r="A1743" s="3">
        <v>41708</v>
      </c>
      <c r="B1743" s="1">
        <v>1408.87</v>
      </c>
      <c r="C1743" s="1">
        <v>1916.1</v>
      </c>
      <c r="D1743" s="1">
        <v>4760.67</v>
      </c>
      <c r="E1743" t="b">
        <f t="shared" si="27"/>
        <v>0</v>
      </c>
    </row>
    <row r="1744" spans="1:5" x14ac:dyDescent="0.15">
      <c r="A1744" s="3">
        <v>41709</v>
      </c>
      <c r="B1744" s="1">
        <v>1412.73</v>
      </c>
      <c r="C1744" s="1">
        <v>1925.87</v>
      </c>
      <c r="D1744" s="1">
        <v>4746.7299999999996</v>
      </c>
      <c r="E1744" t="b">
        <f t="shared" si="27"/>
        <v>0</v>
      </c>
    </row>
    <row r="1745" spans="1:5" x14ac:dyDescent="0.15">
      <c r="A1745" s="3">
        <v>41710</v>
      </c>
      <c r="B1745" s="1">
        <v>1418.7</v>
      </c>
      <c r="C1745" s="1">
        <v>1932.61</v>
      </c>
      <c r="D1745" s="1">
        <v>4726.8599999999997</v>
      </c>
      <c r="E1745" t="b">
        <f t="shared" si="27"/>
        <v>0</v>
      </c>
    </row>
    <row r="1746" spans="1:5" x14ac:dyDescent="0.15">
      <c r="A1746" s="3">
        <v>41711</v>
      </c>
      <c r="B1746" s="1">
        <v>1437.39</v>
      </c>
      <c r="C1746" s="1">
        <v>1957.82</v>
      </c>
      <c r="D1746" s="1">
        <v>4794</v>
      </c>
      <c r="E1746" t="b">
        <f t="shared" si="27"/>
        <v>0</v>
      </c>
    </row>
    <row r="1747" spans="1:5" x14ac:dyDescent="0.15">
      <c r="A1747" s="3">
        <v>41712</v>
      </c>
      <c r="B1747" s="1">
        <v>1426.4</v>
      </c>
      <c r="C1747" s="1">
        <v>1940.12</v>
      </c>
      <c r="D1747" s="1">
        <v>4785.04</v>
      </c>
      <c r="E1747" t="b">
        <f t="shared" si="27"/>
        <v>0</v>
      </c>
    </row>
    <row r="1748" spans="1:5" x14ac:dyDescent="0.15">
      <c r="A1748" s="3">
        <v>41715</v>
      </c>
      <c r="B1748" s="1">
        <v>1434.16</v>
      </c>
      <c r="C1748" s="1">
        <v>1953.07</v>
      </c>
      <c r="D1748" s="1">
        <v>4903.13</v>
      </c>
      <c r="E1748" t="b">
        <f t="shared" si="27"/>
        <v>0</v>
      </c>
    </row>
    <row r="1749" spans="1:5" x14ac:dyDescent="0.15">
      <c r="A1749" s="3">
        <v>41716</v>
      </c>
      <c r="B1749" s="1">
        <v>1427.63</v>
      </c>
      <c r="C1749" s="1">
        <v>1943.04</v>
      </c>
      <c r="D1749" s="1">
        <v>4934.42</v>
      </c>
      <c r="E1749" t="b">
        <f t="shared" si="27"/>
        <v>0</v>
      </c>
    </row>
    <row r="1750" spans="1:5" x14ac:dyDescent="0.15">
      <c r="A1750" s="3">
        <v>41717</v>
      </c>
      <c r="B1750" s="1">
        <v>1418.71</v>
      </c>
      <c r="C1750" s="1">
        <v>1926.34</v>
      </c>
      <c r="D1750" s="1">
        <v>4937.7299999999996</v>
      </c>
      <c r="E1750" t="b">
        <f t="shared" si="27"/>
        <v>0</v>
      </c>
    </row>
    <row r="1751" spans="1:5" x14ac:dyDescent="0.15">
      <c r="A1751" s="3">
        <v>41718</v>
      </c>
      <c r="B1751" s="1">
        <v>1406.92</v>
      </c>
      <c r="C1751" s="1">
        <v>1903.48</v>
      </c>
      <c r="D1751" s="1">
        <v>4798.3999999999996</v>
      </c>
      <c r="E1751" t="b">
        <f t="shared" si="27"/>
        <v>0</v>
      </c>
    </row>
    <row r="1752" spans="1:5" x14ac:dyDescent="0.15">
      <c r="A1752" s="3">
        <v>41719</v>
      </c>
      <c r="B1752" s="1">
        <v>1464.08</v>
      </c>
      <c r="C1752" s="1">
        <v>1976.93</v>
      </c>
      <c r="D1752" s="1">
        <v>4870.01</v>
      </c>
      <c r="E1752" t="b">
        <f t="shared" si="27"/>
        <v>0</v>
      </c>
    </row>
    <row r="1753" spans="1:5" x14ac:dyDescent="0.15">
      <c r="A1753" s="3">
        <v>41722</v>
      </c>
      <c r="B1753" s="1">
        <v>1477.53</v>
      </c>
      <c r="C1753" s="1">
        <v>1992.03</v>
      </c>
      <c r="D1753" s="1">
        <v>4876.47</v>
      </c>
      <c r="E1753" t="b">
        <f t="shared" si="27"/>
        <v>0</v>
      </c>
    </row>
    <row r="1754" spans="1:5" x14ac:dyDescent="0.15">
      <c r="A1754" s="3">
        <v>41723</v>
      </c>
      <c r="B1754" s="1">
        <v>1470.12</v>
      </c>
      <c r="C1754" s="1">
        <v>1982.71</v>
      </c>
      <c r="D1754" s="1">
        <v>4876.29</v>
      </c>
      <c r="E1754" t="b">
        <f t="shared" si="27"/>
        <v>0</v>
      </c>
    </row>
    <row r="1755" spans="1:5" x14ac:dyDescent="0.15">
      <c r="A1755" s="3">
        <v>41724</v>
      </c>
      <c r="B1755" s="1">
        <v>1467.08</v>
      </c>
      <c r="C1755" s="1">
        <v>1978.41</v>
      </c>
      <c r="D1755" s="1">
        <v>4903.92</v>
      </c>
      <c r="E1755" t="b">
        <f t="shared" si="27"/>
        <v>0</v>
      </c>
    </row>
    <row r="1756" spans="1:5" x14ac:dyDescent="0.15">
      <c r="A1756" s="3">
        <v>41725</v>
      </c>
      <c r="B1756" s="1">
        <v>1464.53</v>
      </c>
      <c r="C1756" s="1">
        <v>1971.72</v>
      </c>
      <c r="D1756" s="1">
        <v>4804.21</v>
      </c>
      <c r="E1756" t="b">
        <f t="shared" si="27"/>
        <v>0</v>
      </c>
    </row>
    <row r="1757" spans="1:5" x14ac:dyDescent="0.15">
      <c r="A1757" s="3">
        <v>41726</v>
      </c>
      <c r="B1757" s="1">
        <v>1472.05</v>
      </c>
      <c r="C1757" s="1">
        <v>1980.38</v>
      </c>
      <c r="D1757" s="1">
        <v>4671.79</v>
      </c>
      <c r="E1757" t="b">
        <f t="shared" si="27"/>
        <v>0</v>
      </c>
    </row>
    <row r="1758" spans="1:5" x14ac:dyDescent="0.15">
      <c r="A1758" s="3">
        <v>41729</v>
      </c>
      <c r="B1758" s="1">
        <v>1465.78</v>
      </c>
      <c r="C1758" s="1">
        <v>1977.91</v>
      </c>
      <c r="D1758" s="1">
        <v>4633.2700000000004</v>
      </c>
      <c r="E1758" t="b">
        <f t="shared" si="27"/>
        <v>1</v>
      </c>
    </row>
    <row r="1759" spans="1:5" x14ac:dyDescent="0.15">
      <c r="A1759" s="3">
        <v>41730</v>
      </c>
      <c r="B1759" s="1">
        <v>1473.14</v>
      </c>
      <c r="C1759" s="1">
        <v>1991.2</v>
      </c>
      <c r="D1759" s="1">
        <v>4714.95</v>
      </c>
      <c r="E1759" t="b">
        <f t="shared" si="27"/>
        <v>0</v>
      </c>
    </row>
    <row r="1760" spans="1:5" x14ac:dyDescent="0.15">
      <c r="A1760" s="3">
        <v>41731</v>
      </c>
      <c r="B1760" s="1">
        <v>1491.3</v>
      </c>
      <c r="C1760" s="1">
        <v>2012.06</v>
      </c>
      <c r="D1760" s="1">
        <v>4683.78</v>
      </c>
      <c r="E1760" t="b">
        <f t="shared" si="27"/>
        <v>0</v>
      </c>
    </row>
    <row r="1761" spans="1:5" x14ac:dyDescent="0.15">
      <c r="A1761" s="3">
        <v>41732</v>
      </c>
      <c r="B1761" s="1">
        <v>1477.49</v>
      </c>
      <c r="C1761" s="1">
        <v>1993.92</v>
      </c>
      <c r="D1761" s="1">
        <v>4686.95</v>
      </c>
      <c r="E1761" t="b">
        <f t="shared" si="27"/>
        <v>0</v>
      </c>
    </row>
    <row r="1762" spans="1:5" x14ac:dyDescent="0.15">
      <c r="A1762" s="3">
        <v>41733</v>
      </c>
      <c r="B1762" s="1">
        <v>1490.33</v>
      </c>
      <c r="C1762" s="1">
        <v>2010.75</v>
      </c>
      <c r="D1762" s="1">
        <v>4743.68</v>
      </c>
      <c r="E1762" t="b">
        <f t="shared" si="27"/>
        <v>0</v>
      </c>
    </row>
    <row r="1763" spans="1:5" x14ac:dyDescent="0.15">
      <c r="A1763" s="3">
        <v>41737</v>
      </c>
      <c r="B1763" s="1">
        <v>1534.75</v>
      </c>
      <c r="C1763" s="1">
        <v>2065.7399999999998</v>
      </c>
      <c r="D1763" s="1">
        <v>4774.53</v>
      </c>
      <c r="E1763" t="b">
        <f t="shared" si="27"/>
        <v>0</v>
      </c>
    </row>
    <row r="1764" spans="1:5" x14ac:dyDescent="0.15">
      <c r="A1764" s="3">
        <v>41738</v>
      </c>
      <c r="B1764" s="1">
        <v>1530.88</v>
      </c>
      <c r="C1764" s="1">
        <v>2061.83</v>
      </c>
      <c r="D1764" s="1">
        <v>4830.54</v>
      </c>
      <c r="E1764" t="b">
        <f t="shared" si="27"/>
        <v>0</v>
      </c>
    </row>
    <row r="1765" spans="1:5" x14ac:dyDescent="0.15">
      <c r="A1765" s="3">
        <v>41739</v>
      </c>
      <c r="B1765" s="1">
        <v>1570.4</v>
      </c>
      <c r="C1765" s="1">
        <v>2105.04</v>
      </c>
      <c r="D1765" s="1">
        <v>4849.66</v>
      </c>
      <c r="E1765" t="b">
        <f t="shared" si="27"/>
        <v>0</v>
      </c>
    </row>
    <row r="1766" spans="1:5" x14ac:dyDescent="0.15">
      <c r="A1766" s="3">
        <v>41740</v>
      </c>
      <c r="B1766" s="1">
        <v>1565.31</v>
      </c>
      <c r="C1766" s="1">
        <v>2102.4</v>
      </c>
      <c r="D1766" s="1">
        <v>4822.71</v>
      </c>
      <c r="E1766" t="b">
        <f t="shared" si="27"/>
        <v>0</v>
      </c>
    </row>
    <row r="1767" spans="1:5" x14ac:dyDescent="0.15">
      <c r="A1767" s="3">
        <v>41743</v>
      </c>
      <c r="B1767" s="1">
        <v>1557.7</v>
      </c>
      <c r="C1767" s="1">
        <v>2092.48</v>
      </c>
      <c r="D1767" s="1">
        <v>4858.16</v>
      </c>
      <c r="E1767" t="b">
        <f t="shared" si="27"/>
        <v>0</v>
      </c>
    </row>
    <row r="1768" spans="1:5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  <c r="E1768" t="b">
        <f t="shared" si="27"/>
        <v>0</v>
      </c>
    </row>
    <row r="1769" spans="1:5" x14ac:dyDescent="0.15">
      <c r="A1769" s="3">
        <v>41745</v>
      </c>
      <c r="B1769" s="1">
        <v>1527.05</v>
      </c>
      <c r="C1769" s="1">
        <v>2051.92</v>
      </c>
      <c r="D1769" s="1">
        <v>4847.6400000000003</v>
      </c>
      <c r="E1769" t="b">
        <f t="shared" si="27"/>
        <v>0</v>
      </c>
    </row>
    <row r="1770" spans="1:5" x14ac:dyDescent="0.15">
      <c r="A1770" s="3">
        <v>41746</v>
      </c>
      <c r="B1770" s="1">
        <v>1520.56</v>
      </c>
      <c r="C1770" s="1">
        <v>2042.78</v>
      </c>
      <c r="D1770" s="1">
        <v>4847.68</v>
      </c>
      <c r="E1770" t="b">
        <f t="shared" si="27"/>
        <v>0</v>
      </c>
    </row>
    <row r="1771" spans="1:5" x14ac:dyDescent="0.15">
      <c r="A1771" s="3">
        <v>41747</v>
      </c>
      <c r="B1771" s="1">
        <v>1521.28</v>
      </c>
      <c r="C1771" s="1">
        <v>2041.29</v>
      </c>
      <c r="D1771" s="1">
        <v>4870.3100000000004</v>
      </c>
      <c r="E1771" t="b">
        <f t="shared" si="27"/>
        <v>0</v>
      </c>
    </row>
    <row r="1772" spans="1:5" x14ac:dyDescent="0.15">
      <c r="A1772" s="3">
        <v>41750</v>
      </c>
      <c r="B1772" s="1">
        <v>1493.76</v>
      </c>
      <c r="C1772" s="1">
        <v>2006.05</v>
      </c>
      <c r="D1772" s="1">
        <v>4794.88</v>
      </c>
      <c r="E1772" t="b">
        <f t="shared" si="27"/>
        <v>0</v>
      </c>
    </row>
    <row r="1773" spans="1:5" x14ac:dyDescent="0.15">
      <c r="A1773" s="3">
        <v>41751</v>
      </c>
      <c r="B1773" s="1">
        <v>1509.55</v>
      </c>
      <c r="C1773" s="1">
        <v>2021.69</v>
      </c>
      <c r="D1773" s="1">
        <v>4748.01</v>
      </c>
      <c r="E1773" t="b">
        <f t="shared" si="27"/>
        <v>0</v>
      </c>
    </row>
    <row r="1774" spans="1:5" x14ac:dyDescent="0.15">
      <c r="A1774" s="3">
        <v>41752</v>
      </c>
      <c r="B1774" s="1">
        <v>1507.04</v>
      </c>
      <c r="C1774" s="1">
        <v>2022.22</v>
      </c>
      <c r="D1774" s="1">
        <v>4730.83</v>
      </c>
      <c r="E1774" t="b">
        <f t="shared" si="27"/>
        <v>0</v>
      </c>
    </row>
    <row r="1775" spans="1:5" x14ac:dyDescent="0.15">
      <c r="A1775" s="3">
        <v>41753</v>
      </c>
      <c r="B1775" s="1">
        <v>1510.28</v>
      </c>
      <c r="C1775" s="1">
        <v>2021.22</v>
      </c>
      <c r="D1775" s="1">
        <v>4682.83</v>
      </c>
      <c r="E1775" t="b">
        <f t="shared" si="27"/>
        <v>0</v>
      </c>
    </row>
    <row r="1776" spans="1:5" x14ac:dyDescent="0.15">
      <c r="A1776" s="3">
        <v>41754</v>
      </c>
      <c r="B1776" s="1">
        <v>1501.05</v>
      </c>
      <c r="C1776" s="1">
        <v>2002.83</v>
      </c>
      <c r="D1776" s="1">
        <v>4582.63</v>
      </c>
      <c r="E1776" t="b">
        <f t="shared" si="27"/>
        <v>0</v>
      </c>
    </row>
    <row r="1777" spans="1:5" x14ac:dyDescent="0.15">
      <c r="A1777" s="3">
        <v>41757</v>
      </c>
      <c r="B1777" s="1">
        <v>1483.78</v>
      </c>
      <c r="C1777" s="1">
        <v>1979.99</v>
      </c>
      <c r="D1777" s="1">
        <v>4424.41</v>
      </c>
      <c r="E1777" t="b">
        <f t="shared" si="27"/>
        <v>0</v>
      </c>
    </row>
    <row r="1778" spans="1:5" x14ac:dyDescent="0.15">
      <c r="A1778" s="3">
        <v>41758</v>
      </c>
      <c r="B1778" s="1">
        <v>1496.01</v>
      </c>
      <c r="C1778" s="1">
        <v>2000.93</v>
      </c>
      <c r="D1778" s="1">
        <v>4479.26</v>
      </c>
      <c r="E1778" t="b">
        <f t="shared" si="27"/>
        <v>0</v>
      </c>
    </row>
    <row r="1779" spans="1:5" x14ac:dyDescent="0.15">
      <c r="A1779" s="3">
        <v>41759</v>
      </c>
      <c r="B1779" s="1">
        <v>1494.81</v>
      </c>
      <c r="C1779" s="1">
        <v>2000.62</v>
      </c>
      <c r="D1779" s="1">
        <v>4525.3100000000004</v>
      </c>
      <c r="E1779" t="b">
        <f t="shared" si="27"/>
        <v>1</v>
      </c>
    </row>
    <row r="1780" spans="1:5" x14ac:dyDescent="0.15">
      <c r="A1780" s="3">
        <v>41764</v>
      </c>
      <c r="B1780" s="1">
        <v>1487.53</v>
      </c>
      <c r="C1780" s="1">
        <v>1993.8</v>
      </c>
      <c r="D1780" s="1">
        <v>4577.41</v>
      </c>
      <c r="E1780" t="b">
        <f t="shared" si="27"/>
        <v>0</v>
      </c>
    </row>
    <row r="1781" spans="1:5" x14ac:dyDescent="0.15">
      <c r="A1781" s="3">
        <v>41765</v>
      </c>
      <c r="B1781" s="1">
        <v>1485.25</v>
      </c>
      <c r="C1781" s="1">
        <v>1993.74</v>
      </c>
      <c r="D1781" s="1">
        <v>4612.1499999999996</v>
      </c>
      <c r="E1781" t="b">
        <f t="shared" si="27"/>
        <v>0</v>
      </c>
    </row>
    <row r="1782" spans="1:5" x14ac:dyDescent="0.15">
      <c r="A1782" s="3">
        <v>41766</v>
      </c>
      <c r="B1782" s="1">
        <v>1476.18</v>
      </c>
      <c r="C1782" s="1">
        <v>1977.94</v>
      </c>
      <c r="D1782" s="1">
        <v>4533.01</v>
      </c>
      <c r="E1782" t="b">
        <f t="shared" si="27"/>
        <v>0</v>
      </c>
    </row>
    <row r="1783" spans="1:5" x14ac:dyDescent="0.15">
      <c r="A1783" s="3">
        <v>41767</v>
      </c>
      <c r="B1783" s="1">
        <v>1478.72</v>
      </c>
      <c r="C1783" s="1">
        <v>1977.3</v>
      </c>
      <c r="D1783" s="1">
        <v>4532.26</v>
      </c>
      <c r="E1783" t="b">
        <f t="shared" si="27"/>
        <v>0</v>
      </c>
    </row>
    <row r="1784" spans="1:5" x14ac:dyDescent="0.15">
      <c r="A1784" s="3">
        <v>41768</v>
      </c>
      <c r="B1784" s="1">
        <v>1480.74</v>
      </c>
      <c r="C1784" s="1">
        <v>1978.21</v>
      </c>
      <c r="D1784" s="1">
        <v>4481.84</v>
      </c>
      <c r="E1784" t="b">
        <f t="shared" si="27"/>
        <v>0</v>
      </c>
    </row>
    <row r="1785" spans="1:5" x14ac:dyDescent="0.15">
      <c r="A1785" s="3">
        <v>41771</v>
      </c>
      <c r="B1785" s="1">
        <v>1508.39</v>
      </c>
      <c r="C1785" s="1">
        <v>2017.73</v>
      </c>
      <c r="D1785" s="1">
        <v>4576.42</v>
      </c>
      <c r="E1785" t="b">
        <f t="shared" si="27"/>
        <v>0</v>
      </c>
    </row>
    <row r="1786" spans="1:5" x14ac:dyDescent="0.15">
      <c r="A1786" s="3">
        <v>41772</v>
      </c>
      <c r="B1786" s="1">
        <v>1503.52</v>
      </c>
      <c r="C1786" s="1">
        <v>2013.5</v>
      </c>
      <c r="D1786" s="1">
        <v>4574.8</v>
      </c>
      <c r="E1786" t="b">
        <f t="shared" si="27"/>
        <v>0</v>
      </c>
    </row>
    <row r="1787" spans="1:5" x14ac:dyDescent="0.15">
      <c r="A1787" s="3">
        <v>41773</v>
      </c>
      <c r="B1787" s="1">
        <v>1500.83</v>
      </c>
      <c r="C1787" s="1">
        <v>2010.87</v>
      </c>
      <c r="D1787" s="1">
        <v>4577.68</v>
      </c>
      <c r="E1787" t="b">
        <f t="shared" si="27"/>
        <v>0</v>
      </c>
    </row>
    <row r="1788" spans="1:5" x14ac:dyDescent="0.15">
      <c r="A1788" s="3">
        <v>41774</v>
      </c>
      <c r="B1788" s="1">
        <v>1488.77</v>
      </c>
      <c r="C1788" s="1">
        <v>1991.4</v>
      </c>
      <c r="D1788" s="1">
        <v>4491.75</v>
      </c>
      <c r="E1788" t="b">
        <f t="shared" si="27"/>
        <v>0</v>
      </c>
    </row>
    <row r="1789" spans="1:5" x14ac:dyDescent="0.15">
      <c r="A1789" s="3">
        <v>41775</v>
      </c>
      <c r="B1789" s="1">
        <v>1487.74</v>
      </c>
      <c r="C1789" s="1">
        <v>1994.18</v>
      </c>
      <c r="D1789" s="1">
        <v>4472.17</v>
      </c>
      <c r="E1789" t="b">
        <f t="shared" si="27"/>
        <v>0</v>
      </c>
    </row>
    <row r="1790" spans="1:5" x14ac:dyDescent="0.15">
      <c r="A1790" s="3">
        <v>41778</v>
      </c>
      <c r="B1790" s="1">
        <v>1459.21</v>
      </c>
      <c r="C1790" s="1">
        <v>1961.28</v>
      </c>
      <c r="D1790" s="1">
        <v>4458.38</v>
      </c>
      <c r="E1790" t="b">
        <f t="shared" si="27"/>
        <v>0</v>
      </c>
    </row>
    <row r="1791" spans="1:5" x14ac:dyDescent="0.15">
      <c r="A1791" s="3">
        <v>41779</v>
      </c>
      <c r="B1791" s="1">
        <v>1460.82</v>
      </c>
      <c r="C1791" s="1">
        <v>1960.8</v>
      </c>
      <c r="D1791" s="1">
        <v>4480.03</v>
      </c>
      <c r="E1791" t="b">
        <f t="shared" si="27"/>
        <v>0</v>
      </c>
    </row>
    <row r="1792" spans="1:5" x14ac:dyDescent="0.15">
      <c r="A1792" s="3">
        <v>41780</v>
      </c>
      <c r="B1792" s="1">
        <v>1474.14</v>
      </c>
      <c r="C1792" s="1">
        <v>1976.99</v>
      </c>
      <c r="D1792" s="1">
        <v>4518.66</v>
      </c>
      <c r="E1792" t="b">
        <f t="shared" si="27"/>
        <v>0</v>
      </c>
    </row>
    <row r="1793" spans="1:5" x14ac:dyDescent="0.15">
      <c r="A1793" s="3">
        <v>41781</v>
      </c>
      <c r="B1793" s="1">
        <v>1471.55</v>
      </c>
      <c r="C1793" s="1">
        <v>1974.57</v>
      </c>
      <c r="D1793" s="1">
        <v>4527.6000000000004</v>
      </c>
      <c r="E1793" t="b">
        <f t="shared" si="27"/>
        <v>0</v>
      </c>
    </row>
    <row r="1794" spans="1:5" x14ac:dyDescent="0.15">
      <c r="A1794" s="3">
        <v>41782</v>
      </c>
      <c r="B1794" s="1">
        <v>1484.37</v>
      </c>
      <c r="C1794" s="1">
        <v>1990.17</v>
      </c>
      <c r="D1794" s="1">
        <v>4582.46</v>
      </c>
      <c r="E1794" t="b">
        <f t="shared" si="27"/>
        <v>0</v>
      </c>
    </row>
    <row r="1795" spans="1:5" x14ac:dyDescent="0.15">
      <c r="A1795" s="3">
        <v>41785</v>
      </c>
      <c r="B1795" s="1">
        <v>1486.05</v>
      </c>
      <c r="C1795" s="1">
        <v>1994.02</v>
      </c>
      <c r="D1795" s="1">
        <v>4645</v>
      </c>
      <c r="E1795" t="b">
        <f t="shared" ref="E1795:E1858" si="28">MONTH(A1795)&lt;&gt;MONTH(A1796)</f>
        <v>0</v>
      </c>
    </row>
    <row r="1796" spans="1:5" x14ac:dyDescent="0.15">
      <c r="A1796" s="3">
        <v>41786</v>
      </c>
      <c r="B1796" s="1">
        <v>1479.73</v>
      </c>
      <c r="C1796" s="1">
        <v>1987.56</v>
      </c>
      <c r="D1796" s="1">
        <v>4624.34</v>
      </c>
      <c r="E1796" t="b">
        <f t="shared" si="28"/>
        <v>0</v>
      </c>
    </row>
    <row r="1797" spans="1:5" x14ac:dyDescent="0.15">
      <c r="A1797" s="3">
        <v>41787</v>
      </c>
      <c r="B1797" s="1">
        <v>1491.76</v>
      </c>
      <c r="C1797" s="1">
        <v>2007.54</v>
      </c>
      <c r="D1797" s="1">
        <v>4690.62</v>
      </c>
      <c r="E1797" t="b">
        <f t="shared" si="28"/>
        <v>0</v>
      </c>
    </row>
    <row r="1798" spans="1:5" x14ac:dyDescent="0.15">
      <c r="A1798" s="3">
        <v>41788</v>
      </c>
      <c r="B1798" s="1">
        <v>1484.31</v>
      </c>
      <c r="C1798" s="1">
        <v>1998.68</v>
      </c>
      <c r="D1798" s="1">
        <v>4635.01</v>
      </c>
      <c r="E1798" t="b">
        <f t="shared" si="28"/>
        <v>0</v>
      </c>
    </row>
    <row r="1799" spans="1:5" x14ac:dyDescent="0.15">
      <c r="A1799" s="3">
        <v>41789</v>
      </c>
      <c r="B1799" s="1">
        <v>1482.1</v>
      </c>
      <c r="C1799" s="1">
        <v>1997.9</v>
      </c>
      <c r="D1799" s="1">
        <v>4648.2299999999996</v>
      </c>
      <c r="E1799" t="b">
        <f t="shared" si="28"/>
        <v>1</v>
      </c>
    </row>
    <row r="1800" spans="1:5" x14ac:dyDescent="0.15">
      <c r="A1800" s="3">
        <v>41793</v>
      </c>
      <c r="B1800" s="1">
        <v>1477.52</v>
      </c>
      <c r="C1800" s="1">
        <v>1993.13</v>
      </c>
      <c r="D1800" s="1">
        <v>4640.24</v>
      </c>
      <c r="E1800" t="b">
        <f t="shared" si="28"/>
        <v>0</v>
      </c>
    </row>
    <row r="1801" spans="1:5" x14ac:dyDescent="0.15">
      <c r="A1801" s="3">
        <v>41794</v>
      </c>
      <c r="B1801" s="1">
        <v>1466.39</v>
      </c>
      <c r="C1801" s="1">
        <v>1974.45</v>
      </c>
      <c r="D1801" s="1">
        <v>4610.72</v>
      </c>
      <c r="E1801" t="b">
        <f t="shared" si="28"/>
        <v>0</v>
      </c>
    </row>
    <row r="1802" spans="1:5" x14ac:dyDescent="0.15">
      <c r="A1802" s="3">
        <v>41795</v>
      </c>
      <c r="B1802" s="1">
        <v>1484.24</v>
      </c>
      <c r="C1802" s="1">
        <v>1996.31</v>
      </c>
      <c r="D1802" s="1">
        <v>4671.33</v>
      </c>
      <c r="E1802" t="b">
        <f t="shared" si="28"/>
        <v>0</v>
      </c>
    </row>
    <row r="1803" spans="1:5" x14ac:dyDescent="0.15">
      <c r="A1803" s="3">
        <v>41796</v>
      </c>
      <c r="B1803" s="1">
        <v>1472.27</v>
      </c>
      <c r="C1803" s="1">
        <v>1979.99</v>
      </c>
      <c r="D1803" s="1">
        <v>4662.3100000000004</v>
      </c>
      <c r="E1803" t="b">
        <f t="shared" si="28"/>
        <v>0</v>
      </c>
    </row>
    <row r="1804" spans="1:5" x14ac:dyDescent="0.15">
      <c r="A1804" s="3">
        <v>41799</v>
      </c>
      <c r="B1804" s="1">
        <v>1475.35</v>
      </c>
      <c r="C1804" s="1">
        <v>1982.53</v>
      </c>
      <c r="D1804" s="1">
        <v>4627.43</v>
      </c>
      <c r="E1804" t="b">
        <f t="shared" si="28"/>
        <v>0</v>
      </c>
    </row>
    <row r="1805" spans="1:5" x14ac:dyDescent="0.15">
      <c r="A1805" s="3">
        <v>41800</v>
      </c>
      <c r="B1805" s="1">
        <v>1493.53</v>
      </c>
      <c r="C1805" s="1">
        <v>2007.93</v>
      </c>
      <c r="D1805" s="1">
        <v>4686.09</v>
      </c>
      <c r="E1805" t="b">
        <f t="shared" si="28"/>
        <v>0</v>
      </c>
    </row>
    <row r="1806" spans="1:5" x14ac:dyDescent="0.15">
      <c r="A1806" s="3">
        <v>41801</v>
      </c>
      <c r="B1806" s="1">
        <v>1488.76</v>
      </c>
      <c r="C1806" s="1">
        <v>2003.53</v>
      </c>
      <c r="D1806" s="1">
        <v>4717.9399999999996</v>
      </c>
      <c r="E1806" t="b">
        <f t="shared" si="28"/>
        <v>0</v>
      </c>
    </row>
    <row r="1807" spans="1:5" x14ac:dyDescent="0.15">
      <c r="A1807" s="3">
        <v>41802</v>
      </c>
      <c r="B1807" s="1">
        <v>1483.86</v>
      </c>
      <c r="C1807" s="1">
        <v>1996.99</v>
      </c>
      <c r="D1807" s="1">
        <v>4712.04</v>
      </c>
      <c r="E1807" t="b">
        <f t="shared" si="28"/>
        <v>0</v>
      </c>
    </row>
    <row r="1808" spans="1:5" x14ac:dyDescent="0.15">
      <c r="A1808" s="3">
        <v>41803</v>
      </c>
      <c r="B1808" s="1">
        <v>1502.96</v>
      </c>
      <c r="C1808" s="1">
        <v>2021.22</v>
      </c>
      <c r="D1808" s="1">
        <v>4766.5200000000004</v>
      </c>
      <c r="E1808" t="b">
        <f t="shared" si="28"/>
        <v>0</v>
      </c>
    </row>
    <row r="1809" spans="1:5" x14ac:dyDescent="0.15">
      <c r="A1809" s="3">
        <v>41806</v>
      </c>
      <c r="B1809" s="1">
        <v>1518.71</v>
      </c>
      <c r="C1809" s="1">
        <v>2036.85</v>
      </c>
      <c r="D1809" s="1">
        <v>4800.6000000000004</v>
      </c>
      <c r="E1809" t="b">
        <f t="shared" si="28"/>
        <v>0</v>
      </c>
    </row>
    <row r="1810" spans="1:5" x14ac:dyDescent="0.15">
      <c r="A1810" s="3">
        <v>41807</v>
      </c>
      <c r="B1810" s="1">
        <v>1501.94</v>
      </c>
      <c r="C1810" s="1">
        <v>2013.88</v>
      </c>
      <c r="D1810" s="1">
        <v>4757.4799999999996</v>
      </c>
      <c r="E1810" t="b">
        <f t="shared" si="28"/>
        <v>0</v>
      </c>
    </row>
    <row r="1811" spans="1:5" x14ac:dyDescent="0.15">
      <c r="A1811" s="3">
        <v>41808</v>
      </c>
      <c r="B1811" s="1">
        <v>1495.43</v>
      </c>
      <c r="C1811" s="1">
        <v>2003.12</v>
      </c>
      <c r="D1811" s="1">
        <v>4721.7</v>
      </c>
      <c r="E1811" t="b">
        <f t="shared" si="28"/>
        <v>0</v>
      </c>
    </row>
    <row r="1812" spans="1:5" x14ac:dyDescent="0.15">
      <c r="A1812" s="3">
        <v>41809</v>
      </c>
      <c r="B1812" s="1">
        <v>1478.04</v>
      </c>
      <c r="C1812" s="1">
        <v>1977.98</v>
      </c>
      <c r="D1812" s="1">
        <v>4581.91</v>
      </c>
      <c r="E1812" t="b">
        <f t="shared" si="28"/>
        <v>0</v>
      </c>
    </row>
    <row r="1813" spans="1:5" x14ac:dyDescent="0.15">
      <c r="A1813" s="3">
        <v>41810</v>
      </c>
      <c r="B1813" s="1">
        <v>1484.48</v>
      </c>
      <c r="C1813" s="1">
        <v>1984.52</v>
      </c>
      <c r="D1813" s="1">
        <v>4635.0600000000004</v>
      </c>
      <c r="E1813" t="b">
        <f t="shared" si="28"/>
        <v>0</v>
      </c>
    </row>
    <row r="1814" spans="1:5" x14ac:dyDescent="0.15">
      <c r="A1814" s="3">
        <v>41813</v>
      </c>
      <c r="B1814" s="1">
        <v>1475.76</v>
      </c>
      <c r="C1814" s="1">
        <v>1976.25</v>
      </c>
      <c r="D1814" s="1">
        <v>4697.42</v>
      </c>
      <c r="E1814" t="b">
        <f t="shared" si="28"/>
        <v>0</v>
      </c>
    </row>
    <row r="1815" spans="1:5" x14ac:dyDescent="0.15">
      <c r="A1815" s="3">
        <v>41814</v>
      </c>
      <c r="B1815" s="1">
        <v>1480.13</v>
      </c>
      <c r="C1815" s="1">
        <v>1984.47</v>
      </c>
      <c r="D1815" s="1">
        <v>4733.76</v>
      </c>
      <c r="E1815" t="b">
        <f t="shared" si="28"/>
        <v>0</v>
      </c>
    </row>
    <row r="1816" spans="1:5" x14ac:dyDescent="0.15">
      <c r="A1816" s="3">
        <v>41815</v>
      </c>
      <c r="B1816" s="1">
        <v>1469.95</v>
      </c>
      <c r="C1816" s="1">
        <v>1973.27</v>
      </c>
      <c r="D1816" s="1">
        <v>4715.8500000000004</v>
      </c>
      <c r="E1816" t="b">
        <f t="shared" si="28"/>
        <v>0</v>
      </c>
    </row>
    <row r="1817" spans="1:5" x14ac:dyDescent="0.15">
      <c r="A1817" s="3">
        <v>41816</v>
      </c>
      <c r="B1817" s="1">
        <v>1478.01</v>
      </c>
      <c r="C1817" s="1">
        <v>1985.26</v>
      </c>
      <c r="D1817" s="1">
        <v>4793.3599999999997</v>
      </c>
      <c r="E1817" t="b">
        <f t="shared" si="28"/>
        <v>0</v>
      </c>
    </row>
    <row r="1818" spans="1:5" x14ac:dyDescent="0.15">
      <c r="A1818" s="3">
        <v>41817</v>
      </c>
      <c r="B1818" s="1">
        <v>1473.76</v>
      </c>
      <c r="C1818" s="1">
        <v>1982.07</v>
      </c>
      <c r="D1818" s="1">
        <v>4829.4799999999996</v>
      </c>
      <c r="E1818" t="b">
        <f t="shared" si="28"/>
        <v>0</v>
      </c>
    </row>
    <row r="1819" spans="1:5" x14ac:dyDescent="0.15">
      <c r="A1819" s="3">
        <v>41820</v>
      </c>
      <c r="B1819" s="1">
        <v>1482.4</v>
      </c>
      <c r="C1819" s="1">
        <v>1993.47</v>
      </c>
      <c r="D1819" s="1">
        <v>4884.3999999999996</v>
      </c>
      <c r="E1819" t="b">
        <f t="shared" si="28"/>
        <v>1</v>
      </c>
    </row>
    <row r="1820" spans="1:5" x14ac:dyDescent="0.15">
      <c r="A1820" s="3">
        <v>41821</v>
      </c>
      <c r="B1820" s="1">
        <v>1481.66</v>
      </c>
      <c r="C1820" s="1">
        <v>1987.47</v>
      </c>
      <c r="D1820" s="1">
        <v>4915.74</v>
      </c>
      <c r="E1820" t="b">
        <f t="shared" si="28"/>
        <v>0</v>
      </c>
    </row>
    <row r="1821" spans="1:5" x14ac:dyDescent="0.15">
      <c r="A1821" s="3">
        <v>41822</v>
      </c>
      <c r="B1821" s="1">
        <v>1484.84</v>
      </c>
      <c r="C1821" s="1">
        <v>1992.4</v>
      </c>
      <c r="D1821" s="1">
        <v>4945.53</v>
      </c>
      <c r="E1821" t="b">
        <f t="shared" si="28"/>
        <v>0</v>
      </c>
    </row>
    <row r="1822" spans="1:5" x14ac:dyDescent="0.15">
      <c r="A1822" s="3">
        <v>41823</v>
      </c>
      <c r="B1822" s="1">
        <v>1489.55</v>
      </c>
      <c r="C1822" s="1">
        <v>1999.23</v>
      </c>
      <c r="D1822" s="1">
        <v>4980.72</v>
      </c>
      <c r="E1822" t="b">
        <f t="shared" si="28"/>
        <v>0</v>
      </c>
    </row>
    <row r="1823" spans="1:5" x14ac:dyDescent="0.15">
      <c r="A1823" s="3">
        <v>41824</v>
      </c>
      <c r="B1823" s="1">
        <v>1492.46</v>
      </c>
      <c r="C1823" s="1">
        <v>2001.32</v>
      </c>
      <c r="D1823" s="1">
        <v>4977.59</v>
      </c>
      <c r="E1823" t="b">
        <f t="shared" si="28"/>
        <v>0</v>
      </c>
    </row>
    <row r="1824" spans="1:5" x14ac:dyDescent="0.15">
      <c r="A1824" s="3">
        <v>41827</v>
      </c>
      <c r="B1824" s="1">
        <v>1492.84</v>
      </c>
      <c r="C1824" s="1">
        <v>2002.21</v>
      </c>
      <c r="D1824" s="1">
        <v>4970.87</v>
      </c>
      <c r="E1824" t="b">
        <f t="shared" si="28"/>
        <v>0</v>
      </c>
    </row>
    <row r="1825" spans="1:5" x14ac:dyDescent="0.15">
      <c r="A1825" s="3">
        <v>41828</v>
      </c>
      <c r="B1825" s="1">
        <v>1491.96</v>
      </c>
      <c r="C1825" s="1">
        <v>2004.45</v>
      </c>
      <c r="D1825" s="1">
        <v>5014.8599999999997</v>
      </c>
      <c r="E1825" t="b">
        <f t="shared" si="28"/>
        <v>0</v>
      </c>
    </row>
    <row r="1826" spans="1:5" x14ac:dyDescent="0.15">
      <c r="A1826" s="3">
        <v>41829</v>
      </c>
      <c r="B1826" s="1">
        <v>1475.14</v>
      </c>
      <c r="C1826" s="1">
        <v>1976.58</v>
      </c>
      <c r="D1826" s="1">
        <v>4937.32</v>
      </c>
      <c r="E1826" t="b">
        <f t="shared" si="28"/>
        <v>0</v>
      </c>
    </row>
    <row r="1827" spans="1:5" x14ac:dyDescent="0.15">
      <c r="A1827" s="3">
        <v>41830</v>
      </c>
      <c r="B1827" s="1">
        <v>1471.17</v>
      </c>
      <c r="C1827" s="1">
        <v>1970.09</v>
      </c>
      <c r="D1827" s="1">
        <v>4935.6899999999996</v>
      </c>
      <c r="E1827" t="b">
        <f t="shared" si="28"/>
        <v>0</v>
      </c>
    </row>
    <row r="1828" spans="1:5" x14ac:dyDescent="0.15">
      <c r="A1828" s="3">
        <v>41831</v>
      </c>
      <c r="B1828" s="1">
        <v>1468.54</v>
      </c>
      <c r="C1828" s="1">
        <v>1971.4</v>
      </c>
      <c r="D1828" s="1">
        <v>4966.18</v>
      </c>
      <c r="E1828" t="b">
        <f t="shared" si="28"/>
        <v>0</v>
      </c>
    </row>
    <row r="1829" spans="1:5" x14ac:dyDescent="0.15">
      <c r="A1829" s="3">
        <v>41834</v>
      </c>
      <c r="B1829" s="1">
        <v>1482.78</v>
      </c>
      <c r="C1829" s="1">
        <v>1991.58</v>
      </c>
      <c r="D1829" s="1">
        <v>5025.24</v>
      </c>
      <c r="E1829" t="b">
        <f t="shared" si="28"/>
        <v>0</v>
      </c>
    </row>
    <row r="1830" spans="1:5" x14ac:dyDescent="0.15">
      <c r="A1830" s="3">
        <v>41835</v>
      </c>
      <c r="B1830" s="1">
        <v>1484.66</v>
      </c>
      <c r="C1830" s="1">
        <v>1997.48</v>
      </c>
      <c r="D1830" s="1">
        <v>4992.83</v>
      </c>
      <c r="E1830" t="b">
        <f t="shared" si="28"/>
        <v>0</v>
      </c>
    </row>
    <row r="1831" spans="1:5" x14ac:dyDescent="0.15">
      <c r="A1831" s="3">
        <v>41836</v>
      </c>
      <c r="B1831" s="1">
        <v>1483.18</v>
      </c>
      <c r="C1831" s="1">
        <v>1995.08</v>
      </c>
      <c r="D1831" s="1">
        <v>4925.46</v>
      </c>
      <c r="E1831" t="b">
        <f t="shared" si="28"/>
        <v>0</v>
      </c>
    </row>
    <row r="1832" spans="1:5" x14ac:dyDescent="0.15">
      <c r="A1832" s="3">
        <v>41837</v>
      </c>
      <c r="B1832" s="1">
        <v>1473.67</v>
      </c>
      <c r="C1832" s="1">
        <v>1982.3</v>
      </c>
      <c r="D1832" s="1">
        <v>4907.8900000000003</v>
      </c>
      <c r="E1832" t="b">
        <f t="shared" si="28"/>
        <v>0</v>
      </c>
    </row>
    <row r="1833" spans="1:5" x14ac:dyDescent="0.15">
      <c r="A1833" s="3">
        <v>41838</v>
      </c>
      <c r="B1833" s="1">
        <v>1478.76</v>
      </c>
      <c r="C1833" s="1">
        <v>1991.42</v>
      </c>
      <c r="D1833" s="1">
        <v>4910.7700000000004</v>
      </c>
      <c r="E1833" t="b">
        <f t="shared" si="28"/>
        <v>0</v>
      </c>
    </row>
    <row r="1834" spans="1:5" x14ac:dyDescent="0.15">
      <c r="A1834" s="3">
        <v>41841</v>
      </c>
      <c r="B1834" s="1">
        <v>1479.84</v>
      </c>
      <c r="C1834" s="1">
        <v>1995.26</v>
      </c>
      <c r="D1834" s="1">
        <v>4898.25</v>
      </c>
      <c r="E1834" t="b">
        <f t="shared" si="28"/>
        <v>0</v>
      </c>
    </row>
    <row r="1835" spans="1:5" x14ac:dyDescent="0.15">
      <c r="A1835" s="3">
        <v>41842</v>
      </c>
      <c r="B1835" s="1">
        <v>1495.93</v>
      </c>
      <c r="C1835" s="1">
        <v>2018.24</v>
      </c>
      <c r="D1835" s="1">
        <v>4966.79</v>
      </c>
      <c r="E1835" t="b">
        <f t="shared" si="28"/>
        <v>0</v>
      </c>
    </row>
    <row r="1836" spans="1:5" x14ac:dyDescent="0.15">
      <c r="A1836" s="3">
        <v>41843</v>
      </c>
      <c r="B1836" s="1">
        <v>1506.75</v>
      </c>
      <c r="C1836" s="1">
        <v>2032.15</v>
      </c>
      <c r="D1836" s="1">
        <v>4897.5600000000004</v>
      </c>
      <c r="E1836" t="b">
        <f t="shared" si="28"/>
        <v>0</v>
      </c>
    </row>
    <row r="1837" spans="1:5" x14ac:dyDescent="0.15">
      <c r="A1837" s="3">
        <v>41844</v>
      </c>
      <c r="B1837" s="1">
        <v>1541.9</v>
      </c>
      <c r="C1837" s="1">
        <v>2077.4499999999998</v>
      </c>
      <c r="D1837" s="1">
        <v>4859.62</v>
      </c>
      <c r="E1837" t="b">
        <f t="shared" si="28"/>
        <v>0</v>
      </c>
    </row>
    <row r="1838" spans="1:5" x14ac:dyDescent="0.15">
      <c r="A1838" s="3">
        <v>41845</v>
      </c>
      <c r="B1838" s="1">
        <v>1557.01</v>
      </c>
      <c r="C1838" s="1">
        <v>2096.58</v>
      </c>
      <c r="D1838" s="1">
        <v>4899.7299999999996</v>
      </c>
      <c r="E1838" t="b">
        <f t="shared" si="28"/>
        <v>0</v>
      </c>
    </row>
    <row r="1839" spans="1:5" x14ac:dyDescent="0.15">
      <c r="A1839" s="3">
        <v>41848</v>
      </c>
      <c r="B1839" s="1">
        <v>1609.48</v>
      </c>
      <c r="C1839" s="1">
        <v>2163.48</v>
      </c>
      <c r="D1839" s="1">
        <v>4984.28</v>
      </c>
      <c r="E1839" t="b">
        <f t="shared" si="28"/>
        <v>0</v>
      </c>
    </row>
    <row r="1840" spans="1:5" x14ac:dyDescent="0.15">
      <c r="A1840" s="3">
        <v>41849</v>
      </c>
      <c r="B1840" s="1">
        <v>1611.85</v>
      </c>
      <c r="C1840" s="1">
        <v>2167.4699999999998</v>
      </c>
      <c r="D1840" s="1">
        <v>5046.41</v>
      </c>
      <c r="E1840" t="b">
        <f t="shared" si="28"/>
        <v>0</v>
      </c>
    </row>
    <row r="1841" spans="1:5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  <c r="E1841" t="b">
        <f t="shared" si="28"/>
        <v>0</v>
      </c>
    </row>
    <row r="1842" spans="1:5" x14ac:dyDescent="0.15">
      <c r="A1842" s="3">
        <v>41851</v>
      </c>
      <c r="B1842" s="1">
        <v>1621.85</v>
      </c>
      <c r="C1842" s="1">
        <v>2182.7600000000002</v>
      </c>
      <c r="D1842" s="1">
        <v>5115.58</v>
      </c>
      <c r="E1842" t="b">
        <f t="shared" si="28"/>
        <v>1</v>
      </c>
    </row>
    <row r="1843" spans="1:5" x14ac:dyDescent="0.15">
      <c r="A1843" s="3">
        <v>41852</v>
      </c>
      <c r="B1843" s="1">
        <v>1607.97</v>
      </c>
      <c r="C1843" s="1">
        <v>2163.66</v>
      </c>
      <c r="D1843" s="1">
        <v>5056.04</v>
      </c>
      <c r="E1843" t="b">
        <f t="shared" si="28"/>
        <v>0</v>
      </c>
    </row>
    <row r="1844" spans="1:5" x14ac:dyDescent="0.15">
      <c r="A1844" s="3">
        <v>41855</v>
      </c>
      <c r="B1844" s="1">
        <v>1644.63</v>
      </c>
      <c r="C1844" s="1">
        <v>2211.15</v>
      </c>
      <c r="D1844" s="1">
        <v>5121.7299999999996</v>
      </c>
      <c r="E1844" t="b">
        <f t="shared" si="28"/>
        <v>0</v>
      </c>
    </row>
    <row r="1845" spans="1:5" x14ac:dyDescent="0.15">
      <c r="A1845" s="3">
        <v>41856</v>
      </c>
      <c r="B1845" s="1">
        <v>1632.41</v>
      </c>
      <c r="C1845" s="1">
        <v>2198.7800000000002</v>
      </c>
      <c r="D1845" s="1">
        <v>5170.16</v>
      </c>
      <c r="E1845" t="b">
        <f t="shared" si="28"/>
        <v>0</v>
      </c>
    </row>
    <row r="1846" spans="1:5" x14ac:dyDescent="0.15">
      <c r="A1846" s="3">
        <v>41857</v>
      </c>
      <c r="B1846" s="1">
        <v>1619.01</v>
      </c>
      <c r="C1846" s="1">
        <v>2184.71</v>
      </c>
      <c r="D1846" s="1">
        <v>5192.3100000000004</v>
      </c>
      <c r="E1846" t="b">
        <f t="shared" si="28"/>
        <v>0</v>
      </c>
    </row>
    <row r="1847" spans="1:5" x14ac:dyDescent="0.15">
      <c r="A1847" s="3">
        <v>41858</v>
      </c>
      <c r="B1847" s="1">
        <v>1593.42</v>
      </c>
      <c r="C1847" s="1">
        <v>2150.5100000000002</v>
      </c>
      <c r="D1847" s="1">
        <v>5158.5</v>
      </c>
      <c r="E1847" t="b">
        <f t="shared" si="28"/>
        <v>0</v>
      </c>
    </row>
    <row r="1848" spans="1:5" x14ac:dyDescent="0.15">
      <c r="A1848" s="3">
        <v>41859</v>
      </c>
      <c r="B1848" s="1">
        <v>1595.66</v>
      </c>
      <c r="C1848" s="1">
        <v>2153.02</v>
      </c>
      <c r="D1848" s="1">
        <v>5206.2</v>
      </c>
      <c r="E1848" t="b">
        <f t="shared" si="28"/>
        <v>0</v>
      </c>
    </row>
    <row r="1849" spans="1:5" x14ac:dyDescent="0.15">
      <c r="A1849" s="3">
        <v>41862</v>
      </c>
      <c r="B1849" s="1">
        <v>1619.25</v>
      </c>
      <c r="C1849" s="1">
        <v>2184.38</v>
      </c>
      <c r="D1849" s="1">
        <v>5285.68</v>
      </c>
      <c r="E1849" t="b">
        <f t="shared" si="28"/>
        <v>0</v>
      </c>
    </row>
    <row r="1850" spans="1:5" x14ac:dyDescent="0.15">
      <c r="A1850" s="3">
        <v>41863</v>
      </c>
      <c r="B1850" s="1">
        <v>1607.91</v>
      </c>
      <c r="C1850" s="1">
        <v>2169.5300000000002</v>
      </c>
      <c r="D1850" s="1">
        <v>5322.3</v>
      </c>
      <c r="E1850" t="b">
        <f t="shared" si="28"/>
        <v>0</v>
      </c>
    </row>
    <row r="1851" spans="1:5" x14ac:dyDescent="0.15">
      <c r="A1851" s="3">
        <v>41864</v>
      </c>
      <c r="B1851" s="1">
        <v>1610.14</v>
      </c>
      <c r="C1851" s="1">
        <v>2171.9299999999998</v>
      </c>
      <c r="D1851" s="1">
        <v>5320.85</v>
      </c>
      <c r="E1851" t="b">
        <f t="shared" si="28"/>
        <v>0</v>
      </c>
    </row>
    <row r="1852" spans="1:5" x14ac:dyDescent="0.15">
      <c r="A1852" s="3">
        <v>41865</v>
      </c>
      <c r="B1852" s="1">
        <v>1596.84</v>
      </c>
      <c r="C1852" s="1">
        <v>2152.4699999999998</v>
      </c>
      <c r="D1852" s="1">
        <v>5302.98</v>
      </c>
      <c r="E1852" t="b">
        <f t="shared" si="28"/>
        <v>0</v>
      </c>
    </row>
    <row r="1853" spans="1:5" x14ac:dyDescent="0.15">
      <c r="A1853" s="3">
        <v>41866</v>
      </c>
      <c r="B1853" s="1">
        <v>1612</v>
      </c>
      <c r="C1853" s="1">
        <v>2171.59</v>
      </c>
      <c r="D1853" s="1">
        <v>5359.73</v>
      </c>
      <c r="E1853" t="b">
        <f t="shared" si="28"/>
        <v>0</v>
      </c>
    </row>
    <row r="1854" spans="1:5" x14ac:dyDescent="0.15">
      <c r="A1854" s="3">
        <v>41869</v>
      </c>
      <c r="B1854" s="1">
        <v>1613.13</v>
      </c>
      <c r="C1854" s="1">
        <v>2176.89</v>
      </c>
      <c r="D1854" s="1">
        <v>5449.27</v>
      </c>
      <c r="E1854" t="b">
        <f t="shared" si="28"/>
        <v>0</v>
      </c>
    </row>
    <row r="1855" spans="1:5" x14ac:dyDescent="0.15">
      <c r="A1855" s="3">
        <v>41870</v>
      </c>
      <c r="B1855" s="1">
        <v>1609.09</v>
      </c>
      <c r="C1855" s="1">
        <v>2172.5</v>
      </c>
      <c r="D1855" s="1">
        <v>5473.4</v>
      </c>
      <c r="E1855" t="b">
        <f t="shared" si="28"/>
        <v>0</v>
      </c>
    </row>
    <row r="1856" spans="1:5" x14ac:dyDescent="0.15">
      <c r="A1856" s="3">
        <v>41871</v>
      </c>
      <c r="B1856" s="1">
        <v>1600.34</v>
      </c>
      <c r="C1856" s="1">
        <v>2162.54</v>
      </c>
      <c r="D1856" s="1">
        <v>5461.59</v>
      </c>
      <c r="E1856" t="b">
        <f t="shared" si="28"/>
        <v>0</v>
      </c>
    </row>
    <row r="1857" spans="1:5" x14ac:dyDescent="0.15">
      <c r="A1857" s="3">
        <v>41872</v>
      </c>
      <c r="B1857" s="1">
        <v>1587.03</v>
      </c>
      <c r="C1857" s="1">
        <v>2148.12</v>
      </c>
      <c r="D1857" s="1">
        <v>5477.34</v>
      </c>
      <c r="E1857" t="b">
        <f t="shared" si="28"/>
        <v>0</v>
      </c>
    </row>
    <row r="1858" spans="1:5" x14ac:dyDescent="0.15">
      <c r="A1858" s="3">
        <v>41873</v>
      </c>
      <c r="B1858" s="1">
        <v>1594.18</v>
      </c>
      <c r="C1858" s="1">
        <v>2157.79</v>
      </c>
      <c r="D1858" s="1">
        <v>5524.37</v>
      </c>
      <c r="E1858" t="b">
        <f t="shared" si="28"/>
        <v>0</v>
      </c>
    </row>
    <row r="1859" spans="1:5" x14ac:dyDescent="0.15">
      <c r="A1859" s="3">
        <v>41876</v>
      </c>
      <c r="B1859" s="1">
        <v>1577.43</v>
      </c>
      <c r="C1859" s="1">
        <v>2133.87</v>
      </c>
      <c r="D1859" s="1">
        <v>5485.08</v>
      </c>
      <c r="E1859" t="b">
        <f t="shared" ref="E1859:E1922" si="29">MONTH(A1859)&lt;&gt;MONTH(A1860)</f>
        <v>0</v>
      </c>
    </row>
    <row r="1860" spans="1:5" x14ac:dyDescent="0.15">
      <c r="A1860" s="3">
        <v>41877</v>
      </c>
      <c r="B1860" s="1">
        <v>1573.39</v>
      </c>
      <c r="C1860" s="1">
        <v>2123.02</v>
      </c>
      <c r="D1860" s="1">
        <v>5376.85</v>
      </c>
      <c r="E1860" t="b">
        <f t="shared" si="29"/>
        <v>0</v>
      </c>
    </row>
    <row r="1861" spans="1:5" x14ac:dyDescent="0.15">
      <c r="A1861" s="3">
        <v>41878</v>
      </c>
      <c r="B1861" s="1">
        <v>1572.79</v>
      </c>
      <c r="C1861" s="1">
        <v>2123.91</v>
      </c>
      <c r="D1861" s="1">
        <v>5406.56</v>
      </c>
      <c r="E1861" t="b">
        <f t="shared" si="29"/>
        <v>0</v>
      </c>
    </row>
    <row r="1862" spans="1:5" x14ac:dyDescent="0.15">
      <c r="A1862" s="3">
        <v>41879</v>
      </c>
      <c r="B1862" s="1">
        <v>1563.89</v>
      </c>
      <c r="C1862" s="1">
        <v>2107.8200000000002</v>
      </c>
      <c r="D1862" s="1">
        <v>5359.56</v>
      </c>
      <c r="E1862" t="b">
        <f t="shared" si="29"/>
        <v>0</v>
      </c>
    </row>
    <row r="1863" spans="1:5" x14ac:dyDescent="0.15">
      <c r="A1863" s="3">
        <v>41880</v>
      </c>
      <c r="B1863" s="1">
        <v>1581.28</v>
      </c>
      <c r="C1863" s="1">
        <v>2134.1799999999998</v>
      </c>
      <c r="D1863" s="1">
        <v>5421.29</v>
      </c>
      <c r="E1863" t="b">
        <f t="shared" si="29"/>
        <v>1</v>
      </c>
    </row>
    <row r="1864" spans="1:5" x14ac:dyDescent="0.15">
      <c r="A1864" s="3">
        <v>41883</v>
      </c>
      <c r="B1864" s="1">
        <v>1586.02</v>
      </c>
      <c r="C1864" s="1">
        <v>2144.29</v>
      </c>
      <c r="D1864" s="1">
        <v>5522.78</v>
      </c>
      <c r="E1864" t="b">
        <f t="shared" si="29"/>
        <v>0</v>
      </c>
    </row>
    <row r="1865" spans="1:5" x14ac:dyDescent="0.15">
      <c r="A1865" s="3">
        <v>41884</v>
      </c>
      <c r="B1865" s="1">
        <v>1607.5</v>
      </c>
      <c r="C1865" s="1">
        <v>2172.7199999999998</v>
      </c>
      <c r="D1865" s="1">
        <v>5604.66</v>
      </c>
      <c r="E1865" t="b">
        <f t="shared" si="29"/>
        <v>0</v>
      </c>
    </row>
    <row r="1866" spans="1:5" x14ac:dyDescent="0.15">
      <c r="A1866" s="3">
        <v>41885</v>
      </c>
      <c r="B1866" s="1">
        <v>1624.03</v>
      </c>
      <c r="C1866" s="1">
        <v>2194.7199999999998</v>
      </c>
      <c r="D1866" s="1">
        <v>5648.72</v>
      </c>
      <c r="E1866" t="b">
        <f t="shared" si="29"/>
        <v>0</v>
      </c>
    </row>
    <row r="1867" spans="1:5" x14ac:dyDescent="0.15">
      <c r="A1867" s="3">
        <v>41886</v>
      </c>
      <c r="B1867" s="1">
        <v>1637.29</v>
      </c>
      <c r="C1867" s="1">
        <v>2211.25</v>
      </c>
      <c r="D1867" s="1">
        <v>5704.28</v>
      </c>
      <c r="E1867" t="b">
        <f t="shared" si="29"/>
        <v>0</v>
      </c>
    </row>
    <row r="1868" spans="1:5" x14ac:dyDescent="0.15">
      <c r="A1868" s="3">
        <v>41887</v>
      </c>
      <c r="B1868" s="1">
        <v>1656.24</v>
      </c>
      <c r="C1868" s="1">
        <v>2235.58</v>
      </c>
      <c r="D1868" s="1">
        <v>5722.82</v>
      </c>
      <c r="E1868" t="b">
        <f t="shared" si="29"/>
        <v>0</v>
      </c>
    </row>
    <row r="1869" spans="1:5" x14ac:dyDescent="0.15">
      <c r="A1869" s="3">
        <v>41891</v>
      </c>
      <c r="B1869" s="1">
        <v>1645.11</v>
      </c>
      <c r="C1869" s="1">
        <v>2223.59</v>
      </c>
      <c r="D1869" s="1">
        <v>5757.87</v>
      </c>
      <c r="E1869" t="b">
        <f t="shared" si="29"/>
        <v>0</v>
      </c>
    </row>
    <row r="1870" spans="1:5" x14ac:dyDescent="0.15">
      <c r="A1870" s="3">
        <v>41892</v>
      </c>
      <c r="B1870" s="1">
        <v>1629.99</v>
      </c>
      <c r="C1870" s="1">
        <v>2205.27</v>
      </c>
      <c r="D1870" s="1">
        <v>5797.45</v>
      </c>
      <c r="E1870" t="b">
        <f t="shared" si="29"/>
        <v>0</v>
      </c>
    </row>
    <row r="1871" spans="1:5" x14ac:dyDescent="0.15">
      <c r="A1871" s="3">
        <v>41893</v>
      </c>
      <c r="B1871" s="1">
        <v>1622.81</v>
      </c>
      <c r="C1871" s="1">
        <v>2194.12</v>
      </c>
      <c r="D1871" s="1">
        <v>5790.1</v>
      </c>
      <c r="E1871" t="b">
        <f t="shared" si="29"/>
        <v>0</v>
      </c>
    </row>
    <row r="1872" spans="1:5" x14ac:dyDescent="0.15">
      <c r="A1872" s="3">
        <v>41894</v>
      </c>
      <c r="B1872" s="1">
        <v>1630.2</v>
      </c>
      <c r="C1872" s="1">
        <v>2206.59</v>
      </c>
      <c r="D1872" s="1">
        <v>5862.17</v>
      </c>
      <c r="E1872" t="b">
        <f t="shared" si="29"/>
        <v>0</v>
      </c>
    </row>
    <row r="1873" spans="1:5" x14ac:dyDescent="0.15">
      <c r="A1873" s="3">
        <v>41897</v>
      </c>
      <c r="B1873" s="1">
        <v>1624.07</v>
      </c>
      <c r="C1873" s="1">
        <v>2198.39</v>
      </c>
      <c r="D1873" s="1">
        <v>5922.27</v>
      </c>
      <c r="E1873" t="b">
        <f t="shared" si="29"/>
        <v>0</v>
      </c>
    </row>
    <row r="1874" spans="1:5" x14ac:dyDescent="0.15">
      <c r="A1874" s="3">
        <v>41898</v>
      </c>
      <c r="B1874" s="1">
        <v>1600.92</v>
      </c>
      <c r="C1874" s="1">
        <v>2166.77</v>
      </c>
      <c r="D1874" s="1">
        <v>5717.84</v>
      </c>
      <c r="E1874" t="b">
        <f t="shared" si="29"/>
        <v>0</v>
      </c>
    </row>
    <row r="1875" spans="1:5" x14ac:dyDescent="0.15">
      <c r="A1875" s="3">
        <v>41899</v>
      </c>
      <c r="B1875" s="1">
        <v>1604.92</v>
      </c>
      <c r="C1875" s="1">
        <v>2176.6799999999998</v>
      </c>
      <c r="D1875" s="1">
        <v>5757.99</v>
      </c>
      <c r="E1875" t="b">
        <f t="shared" si="29"/>
        <v>0</v>
      </c>
    </row>
    <row r="1876" spans="1:5" x14ac:dyDescent="0.15">
      <c r="A1876" s="3">
        <v>41900</v>
      </c>
      <c r="B1876" s="1">
        <v>1609.87</v>
      </c>
      <c r="C1876" s="1">
        <v>2181.6799999999998</v>
      </c>
      <c r="D1876" s="1">
        <v>5803.72</v>
      </c>
      <c r="E1876" t="b">
        <f t="shared" si="29"/>
        <v>0</v>
      </c>
    </row>
    <row r="1877" spans="1:5" x14ac:dyDescent="0.15">
      <c r="A1877" s="3">
        <v>41901</v>
      </c>
      <c r="B1877" s="1">
        <v>1619.58</v>
      </c>
      <c r="C1877" s="1">
        <v>2195.14</v>
      </c>
      <c r="D1877" s="1">
        <v>5870.09</v>
      </c>
      <c r="E1877" t="b">
        <f t="shared" si="29"/>
        <v>0</v>
      </c>
    </row>
    <row r="1878" spans="1:5" x14ac:dyDescent="0.15">
      <c r="A1878" s="3">
        <v>41904</v>
      </c>
      <c r="B1878" s="1">
        <v>1583.89</v>
      </c>
      <c r="C1878" s="1">
        <v>2148.52</v>
      </c>
      <c r="D1878" s="1">
        <v>5820.68</v>
      </c>
      <c r="E1878" t="b">
        <f t="shared" si="29"/>
        <v>0</v>
      </c>
    </row>
    <row r="1879" spans="1:5" x14ac:dyDescent="0.15">
      <c r="A1879" s="3">
        <v>41905</v>
      </c>
      <c r="B1879" s="1">
        <v>1595.64</v>
      </c>
      <c r="C1879" s="1">
        <v>2165.5500000000002</v>
      </c>
      <c r="D1879" s="1">
        <v>5905.17</v>
      </c>
      <c r="E1879" t="b">
        <f t="shared" si="29"/>
        <v>0</v>
      </c>
    </row>
    <row r="1880" spans="1:5" x14ac:dyDescent="0.15">
      <c r="A1880" s="3">
        <v>41906</v>
      </c>
      <c r="B1880" s="1">
        <v>1625.73</v>
      </c>
      <c r="C1880" s="1">
        <v>2204.9299999999998</v>
      </c>
      <c r="D1880" s="1">
        <v>5984.15</v>
      </c>
      <c r="E1880" t="b">
        <f t="shared" si="29"/>
        <v>0</v>
      </c>
    </row>
    <row r="1881" spans="1:5" x14ac:dyDescent="0.15">
      <c r="A1881" s="3">
        <v>41907</v>
      </c>
      <c r="B1881" s="1">
        <v>1618.52</v>
      </c>
      <c r="C1881" s="1">
        <v>2197.37</v>
      </c>
      <c r="D1881" s="1">
        <v>5989.88</v>
      </c>
      <c r="E1881" t="b">
        <f t="shared" si="29"/>
        <v>0</v>
      </c>
    </row>
    <row r="1882" spans="1:5" x14ac:dyDescent="0.15">
      <c r="A1882" s="3">
        <v>41908</v>
      </c>
      <c r="B1882" s="1">
        <v>1616.09</v>
      </c>
      <c r="C1882" s="1">
        <v>2193.98</v>
      </c>
      <c r="D1882" s="1">
        <v>6015.45</v>
      </c>
      <c r="E1882" t="b">
        <f t="shared" si="29"/>
        <v>0</v>
      </c>
    </row>
    <row r="1883" spans="1:5" x14ac:dyDescent="0.15">
      <c r="A1883" s="3">
        <v>41911</v>
      </c>
      <c r="B1883" s="1">
        <v>1621.82</v>
      </c>
      <c r="C1883" s="1">
        <v>2200.08</v>
      </c>
      <c r="D1883" s="1">
        <v>6080.1</v>
      </c>
      <c r="E1883" t="b">
        <f t="shared" si="29"/>
        <v>0</v>
      </c>
    </row>
    <row r="1884" spans="1:5" x14ac:dyDescent="0.15">
      <c r="A1884" s="3">
        <v>41912</v>
      </c>
      <c r="B1884" s="1">
        <v>1619.7</v>
      </c>
      <c r="C1884" s="1">
        <v>2199.08</v>
      </c>
      <c r="D1884" s="1">
        <v>6127.13</v>
      </c>
      <c r="E1884" t="b">
        <f t="shared" si="29"/>
        <v>1</v>
      </c>
    </row>
    <row r="1885" spans="1:5" x14ac:dyDescent="0.15">
      <c r="A1885" s="3">
        <v>41920</v>
      </c>
      <c r="B1885" s="1">
        <v>1633.57</v>
      </c>
      <c r="C1885" s="1">
        <v>2222.89</v>
      </c>
      <c r="D1885" s="1">
        <v>6214.97</v>
      </c>
      <c r="E1885" t="b">
        <f t="shared" si="29"/>
        <v>0</v>
      </c>
    </row>
    <row r="1886" spans="1:5" x14ac:dyDescent="0.15">
      <c r="A1886" s="3">
        <v>41921</v>
      </c>
      <c r="B1886" s="1">
        <v>1634.04</v>
      </c>
      <c r="C1886" s="1">
        <v>2229.0300000000002</v>
      </c>
      <c r="D1886" s="1">
        <v>6238.26</v>
      </c>
      <c r="E1886" t="b">
        <f t="shared" si="29"/>
        <v>0</v>
      </c>
    </row>
    <row r="1887" spans="1:5" x14ac:dyDescent="0.15">
      <c r="A1887" s="3">
        <v>41922</v>
      </c>
      <c r="B1887" s="1">
        <v>1621.71</v>
      </c>
      <c r="C1887" s="1">
        <v>2214.3200000000002</v>
      </c>
      <c r="D1887" s="1">
        <v>6216.98</v>
      </c>
      <c r="E1887" t="b">
        <f t="shared" si="29"/>
        <v>0</v>
      </c>
    </row>
    <row r="1888" spans="1:5" x14ac:dyDescent="0.15">
      <c r="A1888" s="3">
        <v>41925</v>
      </c>
      <c r="B1888" s="1">
        <v>1605.99</v>
      </c>
      <c r="C1888" s="1">
        <v>2198.08</v>
      </c>
      <c r="D1888" s="1">
        <v>6216.67</v>
      </c>
      <c r="E1888" t="b">
        <f t="shared" si="29"/>
        <v>0</v>
      </c>
    </row>
    <row r="1889" spans="1:5" x14ac:dyDescent="0.15">
      <c r="A1889" s="3">
        <v>41926</v>
      </c>
      <c r="B1889" s="1">
        <v>1600.3</v>
      </c>
      <c r="C1889" s="1">
        <v>2189.54</v>
      </c>
      <c r="D1889" s="1">
        <v>6204</v>
      </c>
      <c r="E1889" t="b">
        <f t="shared" si="29"/>
        <v>0</v>
      </c>
    </row>
    <row r="1890" spans="1:5" x14ac:dyDescent="0.15">
      <c r="A1890" s="3">
        <v>41927</v>
      </c>
      <c r="B1890" s="1">
        <v>1612.77</v>
      </c>
      <c r="C1890" s="1">
        <v>2205.35</v>
      </c>
      <c r="D1890" s="1">
        <v>6222.8</v>
      </c>
      <c r="E1890" t="b">
        <f t="shared" si="29"/>
        <v>0</v>
      </c>
    </row>
    <row r="1891" spans="1:5" x14ac:dyDescent="0.15">
      <c r="A1891" s="3">
        <v>41928</v>
      </c>
      <c r="B1891" s="1">
        <v>1608.73</v>
      </c>
      <c r="C1891" s="1">
        <v>2196.8000000000002</v>
      </c>
      <c r="D1891" s="1">
        <v>6134.74</v>
      </c>
      <c r="E1891" t="b">
        <f t="shared" si="29"/>
        <v>0</v>
      </c>
    </row>
    <row r="1892" spans="1:5" x14ac:dyDescent="0.15">
      <c r="A1892" s="3">
        <v>41929</v>
      </c>
      <c r="B1892" s="1">
        <v>1608.52</v>
      </c>
      <c r="C1892" s="1">
        <v>2196.64</v>
      </c>
      <c r="D1892" s="1">
        <v>6058.67</v>
      </c>
      <c r="E1892" t="b">
        <f t="shared" si="29"/>
        <v>0</v>
      </c>
    </row>
    <row r="1893" spans="1:5" x14ac:dyDescent="0.15">
      <c r="A1893" s="3">
        <v>41932</v>
      </c>
      <c r="B1893" s="1">
        <v>1612.4</v>
      </c>
      <c r="C1893" s="1">
        <v>2202.25</v>
      </c>
      <c r="D1893" s="1">
        <v>6154.52</v>
      </c>
      <c r="E1893" t="b">
        <f t="shared" si="29"/>
        <v>0</v>
      </c>
    </row>
    <row r="1894" spans="1:5" x14ac:dyDescent="0.15">
      <c r="A1894" s="3">
        <v>41933</v>
      </c>
      <c r="B1894" s="1">
        <v>1600.84</v>
      </c>
      <c r="C1894" s="1">
        <v>2185.35</v>
      </c>
      <c r="D1894" s="1">
        <v>6103.01</v>
      </c>
      <c r="E1894" t="b">
        <f t="shared" si="29"/>
        <v>0</v>
      </c>
    </row>
    <row r="1895" spans="1:5" x14ac:dyDescent="0.15">
      <c r="A1895" s="3">
        <v>41934</v>
      </c>
      <c r="B1895" s="1">
        <v>1597.13</v>
      </c>
      <c r="C1895" s="1">
        <v>2179.9899999999998</v>
      </c>
      <c r="D1895" s="1">
        <v>6027.51</v>
      </c>
      <c r="E1895" t="b">
        <f t="shared" si="29"/>
        <v>0</v>
      </c>
    </row>
    <row r="1896" spans="1:5" x14ac:dyDescent="0.15">
      <c r="A1896" s="3">
        <v>41935</v>
      </c>
      <c r="B1896" s="1">
        <v>1586.56</v>
      </c>
      <c r="C1896" s="1">
        <v>2164.37</v>
      </c>
      <c r="D1896" s="1">
        <v>5930.48</v>
      </c>
      <c r="E1896" t="b">
        <f t="shared" si="29"/>
        <v>0</v>
      </c>
    </row>
    <row r="1897" spans="1:5" x14ac:dyDescent="0.15">
      <c r="A1897" s="3">
        <v>41936</v>
      </c>
      <c r="B1897" s="1">
        <v>1583.42</v>
      </c>
      <c r="C1897" s="1">
        <v>2156.29</v>
      </c>
      <c r="D1897" s="1">
        <v>5941.93</v>
      </c>
      <c r="E1897" t="b">
        <f t="shared" si="29"/>
        <v>0</v>
      </c>
    </row>
    <row r="1898" spans="1:5" x14ac:dyDescent="0.15">
      <c r="A1898" s="3">
        <v>41939</v>
      </c>
      <c r="B1898" s="1">
        <v>1559.91</v>
      </c>
      <c r="C1898" s="1">
        <v>2125.88</v>
      </c>
      <c r="D1898" s="1">
        <v>6006.84</v>
      </c>
      <c r="E1898" t="b">
        <f t="shared" si="29"/>
        <v>0</v>
      </c>
    </row>
    <row r="1899" spans="1:5" x14ac:dyDescent="0.15">
      <c r="A1899" s="3">
        <v>41940</v>
      </c>
      <c r="B1899" s="1">
        <v>1585.74</v>
      </c>
      <c r="C1899" s="1">
        <v>2166.7800000000002</v>
      </c>
      <c r="D1899" s="1">
        <v>6163.67</v>
      </c>
      <c r="E1899" t="b">
        <f t="shared" si="29"/>
        <v>0</v>
      </c>
    </row>
    <row r="1900" spans="1:5" x14ac:dyDescent="0.15">
      <c r="A1900" s="3">
        <v>41941</v>
      </c>
      <c r="B1900" s="1">
        <v>1608.4</v>
      </c>
      <c r="C1900" s="1">
        <v>2198.8000000000002</v>
      </c>
      <c r="D1900" s="1">
        <v>6246.7</v>
      </c>
      <c r="E1900" t="b">
        <f t="shared" si="29"/>
        <v>0</v>
      </c>
    </row>
    <row r="1901" spans="1:5" x14ac:dyDescent="0.15">
      <c r="A1901" s="3">
        <v>41942</v>
      </c>
      <c r="B1901" s="1">
        <v>1619.1</v>
      </c>
      <c r="C1901" s="1">
        <v>2216.31</v>
      </c>
      <c r="D1901" s="1">
        <v>6241.59</v>
      </c>
      <c r="E1901" t="b">
        <f t="shared" si="29"/>
        <v>0</v>
      </c>
    </row>
    <row r="1902" spans="1:5" x14ac:dyDescent="0.15">
      <c r="A1902" s="3">
        <v>41943</v>
      </c>
      <c r="B1902" s="1">
        <v>1657.29</v>
      </c>
      <c r="C1902" s="1">
        <v>2263.7600000000002</v>
      </c>
      <c r="D1902" s="1">
        <v>6208.61</v>
      </c>
      <c r="E1902" t="b">
        <f t="shared" si="29"/>
        <v>1</v>
      </c>
    </row>
    <row r="1903" spans="1:5" x14ac:dyDescent="0.15">
      <c r="A1903" s="3">
        <v>41946</v>
      </c>
      <c r="B1903" s="1">
        <v>1651.05</v>
      </c>
      <c r="C1903" s="1">
        <v>2259.9899999999998</v>
      </c>
      <c r="D1903" s="1">
        <v>6275.99</v>
      </c>
      <c r="E1903" t="b">
        <f t="shared" si="29"/>
        <v>0</v>
      </c>
    </row>
    <row r="1904" spans="1:5" x14ac:dyDescent="0.15">
      <c r="A1904" s="3">
        <v>41947</v>
      </c>
      <c r="B1904" s="1">
        <v>1645.62</v>
      </c>
      <c r="C1904" s="1">
        <v>2258.7399999999998</v>
      </c>
      <c r="D1904" s="1">
        <v>6231.82</v>
      </c>
      <c r="E1904" t="b">
        <f t="shared" si="29"/>
        <v>0</v>
      </c>
    </row>
    <row r="1905" spans="1:5" x14ac:dyDescent="0.15">
      <c r="A1905" s="3">
        <v>41948</v>
      </c>
      <c r="B1905" s="1">
        <v>1637.63</v>
      </c>
      <c r="C1905" s="1">
        <v>2247.9299999999998</v>
      </c>
      <c r="D1905" s="1">
        <v>6227.25</v>
      </c>
      <c r="E1905" t="b">
        <f t="shared" si="29"/>
        <v>0</v>
      </c>
    </row>
    <row r="1906" spans="1:5" x14ac:dyDescent="0.15">
      <c r="A1906" s="3">
        <v>41949</v>
      </c>
      <c r="B1906" s="1">
        <v>1635.96</v>
      </c>
      <c r="C1906" s="1">
        <v>2245.67</v>
      </c>
      <c r="D1906" s="1">
        <v>6289.19</v>
      </c>
      <c r="E1906" t="b">
        <f t="shared" si="29"/>
        <v>0</v>
      </c>
    </row>
    <row r="1907" spans="1:5" x14ac:dyDescent="0.15">
      <c r="A1907" s="3">
        <v>41950</v>
      </c>
      <c r="B1907" s="1">
        <v>1640.32</v>
      </c>
      <c r="C1907" s="1">
        <v>2248.0700000000002</v>
      </c>
      <c r="D1907" s="1">
        <v>6228.17</v>
      </c>
      <c r="E1907" t="b">
        <f t="shared" si="29"/>
        <v>0</v>
      </c>
    </row>
    <row r="1908" spans="1:5" x14ac:dyDescent="0.15">
      <c r="A1908" s="3">
        <v>41953</v>
      </c>
      <c r="B1908" s="1">
        <v>1689.02</v>
      </c>
      <c r="C1908" s="1">
        <v>2312.0500000000002</v>
      </c>
      <c r="D1908" s="1">
        <v>6246.61</v>
      </c>
      <c r="E1908" t="b">
        <f t="shared" si="29"/>
        <v>0</v>
      </c>
    </row>
    <row r="1909" spans="1:5" x14ac:dyDescent="0.15">
      <c r="A1909" s="3">
        <v>41954</v>
      </c>
      <c r="B1909" s="1">
        <v>1710.88</v>
      </c>
      <c r="C1909" s="1">
        <v>2324.9699999999998</v>
      </c>
      <c r="D1909" s="1">
        <v>6023</v>
      </c>
      <c r="E1909" t="b">
        <f t="shared" si="29"/>
        <v>0</v>
      </c>
    </row>
    <row r="1910" spans="1:5" x14ac:dyDescent="0.15">
      <c r="A1910" s="3">
        <v>41955</v>
      </c>
      <c r="B1910" s="1">
        <v>1731.02</v>
      </c>
      <c r="C1910" s="1">
        <v>2352.29</v>
      </c>
      <c r="D1910" s="1">
        <v>6120.06</v>
      </c>
      <c r="E1910" t="b">
        <f t="shared" si="29"/>
        <v>0</v>
      </c>
    </row>
    <row r="1911" spans="1:5" x14ac:dyDescent="0.15">
      <c r="A1911" s="3">
        <v>41956</v>
      </c>
      <c r="B1911" s="1">
        <v>1726.34</v>
      </c>
      <c r="C1911" s="1">
        <v>2341.85</v>
      </c>
      <c r="D1911" s="1">
        <v>6023.78</v>
      </c>
      <c r="E1911" t="b">
        <f t="shared" si="29"/>
        <v>0</v>
      </c>
    </row>
    <row r="1912" spans="1:5" x14ac:dyDescent="0.15">
      <c r="A1912" s="3">
        <v>41957</v>
      </c>
      <c r="B1912" s="1">
        <v>1728.81</v>
      </c>
      <c r="C1912" s="1">
        <v>2347.16</v>
      </c>
      <c r="D1912" s="1">
        <v>6009.45</v>
      </c>
      <c r="E1912" t="b">
        <f t="shared" si="29"/>
        <v>0</v>
      </c>
    </row>
    <row r="1913" spans="1:5" x14ac:dyDescent="0.15">
      <c r="A1913" s="3">
        <v>41960</v>
      </c>
      <c r="B1913" s="1">
        <v>1708.1</v>
      </c>
      <c r="C1913" s="1">
        <v>2321.41</v>
      </c>
      <c r="D1913" s="1">
        <v>6100.83</v>
      </c>
      <c r="E1913" t="b">
        <f t="shared" si="29"/>
        <v>0</v>
      </c>
    </row>
    <row r="1914" spans="1:5" x14ac:dyDescent="0.15">
      <c r="A1914" s="3">
        <v>41961</v>
      </c>
      <c r="B1914" s="1">
        <v>1679.42</v>
      </c>
      <c r="C1914" s="1">
        <v>2285.48</v>
      </c>
      <c r="D1914" s="1">
        <v>6139.52</v>
      </c>
      <c r="E1914" t="b">
        <f t="shared" si="29"/>
        <v>0</v>
      </c>
    </row>
    <row r="1915" spans="1:5" x14ac:dyDescent="0.15">
      <c r="A1915" s="3">
        <v>41962</v>
      </c>
      <c r="B1915" s="1">
        <v>1671.65</v>
      </c>
      <c r="C1915" s="1">
        <v>2275.81</v>
      </c>
      <c r="D1915" s="1">
        <v>6193.56</v>
      </c>
      <c r="E1915" t="b">
        <f t="shared" si="29"/>
        <v>0</v>
      </c>
    </row>
    <row r="1916" spans="1:5" x14ac:dyDescent="0.15">
      <c r="A1916" s="3">
        <v>41963</v>
      </c>
      <c r="B1916" s="1">
        <v>1676.6</v>
      </c>
      <c r="C1916" s="1">
        <v>2278.31</v>
      </c>
      <c r="D1916" s="1">
        <v>6185.92</v>
      </c>
      <c r="E1916" t="b">
        <f t="shared" si="29"/>
        <v>0</v>
      </c>
    </row>
    <row r="1917" spans="1:5" x14ac:dyDescent="0.15">
      <c r="A1917" s="3">
        <v>41964</v>
      </c>
      <c r="B1917" s="1">
        <v>1714.71</v>
      </c>
      <c r="C1917" s="1">
        <v>2323.9699999999998</v>
      </c>
      <c r="D1917" s="1">
        <v>6240.77</v>
      </c>
      <c r="E1917" t="b">
        <f t="shared" si="29"/>
        <v>0</v>
      </c>
    </row>
    <row r="1918" spans="1:5" x14ac:dyDescent="0.15">
      <c r="A1918" s="3">
        <v>41967</v>
      </c>
      <c r="B1918" s="1">
        <v>1758.1</v>
      </c>
      <c r="C1918" s="1">
        <v>2384.33</v>
      </c>
      <c r="D1918" s="1">
        <v>6293.02</v>
      </c>
      <c r="E1918" t="b">
        <f t="shared" si="29"/>
        <v>0</v>
      </c>
    </row>
    <row r="1919" spans="1:5" x14ac:dyDescent="0.15">
      <c r="A1919" s="3">
        <v>41968</v>
      </c>
      <c r="B1919" s="1">
        <v>1777.67</v>
      </c>
      <c r="C1919" s="1">
        <v>2415.3200000000002</v>
      </c>
      <c r="D1919" s="1">
        <v>6392.44</v>
      </c>
      <c r="E1919" t="b">
        <f t="shared" si="29"/>
        <v>0</v>
      </c>
    </row>
    <row r="1920" spans="1:5" x14ac:dyDescent="0.15">
      <c r="A1920" s="3">
        <v>41969</v>
      </c>
      <c r="B1920" s="1">
        <v>1820.49</v>
      </c>
      <c r="C1920" s="1">
        <v>2461.0100000000002</v>
      </c>
      <c r="D1920" s="1">
        <v>6435.14</v>
      </c>
      <c r="E1920" t="b">
        <f t="shared" si="29"/>
        <v>0</v>
      </c>
    </row>
    <row r="1921" spans="1:5" x14ac:dyDescent="0.15">
      <c r="A1921" s="3">
        <v>41970</v>
      </c>
      <c r="B1921" s="1">
        <v>1853</v>
      </c>
      <c r="C1921" s="1">
        <v>2497.36</v>
      </c>
      <c r="D1921" s="1">
        <v>6472.59</v>
      </c>
      <c r="E1921" t="b">
        <f t="shared" si="29"/>
        <v>0</v>
      </c>
    </row>
    <row r="1922" spans="1:5" x14ac:dyDescent="0.15">
      <c r="A1922" s="3">
        <v>41971</v>
      </c>
      <c r="B1922" s="1">
        <v>1914.44</v>
      </c>
      <c r="C1922" s="1">
        <v>2570.58</v>
      </c>
      <c r="D1922" s="1">
        <v>6478.11</v>
      </c>
      <c r="E1922" t="b">
        <f t="shared" si="29"/>
        <v>1</v>
      </c>
    </row>
    <row r="1923" spans="1:5" x14ac:dyDescent="0.15">
      <c r="A1923" s="3">
        <v>41974</v>
      </c>
      <c r="B1923" s="1">
        <v>1920.38</v>
      </c>
      <c r="C1923" s="1">
        <v>2584.5</v>
      </c>
      <c r="D1923" s="1">
        <v>6392.46</v>
      </c>
      <c r="E1923" t="b">
        <f t="shared" ref="E1923:E1986" si="30">MONTH(A1923)&lt;&gt;MONTH(A1924)</f>
        <v>0</v>
      </c>
    </row>
    <row r="1924" spans="1:5" x14ac:dyDescent="0.15">
      <c r="A1924" s="3">
        <v>41975</v>
      </c>
      <c r="B1924" s="1">
        <v>2021.54</v>
      </c>
      <c r="C1924" s="1">
        <v>2702.26</v>
      </c>
      <c r="D1924" s="1">
        <v>6457.56</v>
      </c>
      <c r="E1924" t="b">
        <f t="shared" si="30"/>
        <v>0</v>
      </c>
    </row>
    <row r="1925" spans="1:5" x14ac:dyDescent="0.15">
      <c r="A1925" s="3">
        <v>41976</v>
      </c>
      <c r="B1925" s="1">
        <v>2037.59</v>
      </c>
      <c r="C1925" s="1">
        <v>2734.48</v>
      </c>
      <c r="D1925" s="1">
        <v>6513.96</v>
      </c>
      <c r="E1925" t="b">
        <f t="shared" si="30"/>
        <v>0</v>
      </c>
    </row>
    <row r="1926" spans="1:5" x14ac:dyDescent="0.15">
      <c r="A1926" s="3">
        <v>41977</v>
      </c>
      <c r="B1926" s="1">
        <v>2160.66</v>
      </c>
      <c r="C1926" s="1">
        <v>2882.08</v>
      </c>
      <c r="D1926" s="1">
        <v>6605.32</v>
      </c>
      <c r="E1926" t="b">
        <f t="shared" si="30"/>
        <v>0</v>
      </c>
    </row>
    <row r="1927" spans="1:5" x14ac:dyDescent="0.15">
      <c r="A1927" s="3">
        <v>41978</v>
      </c>
      <c r="B1927" s="1">
        <v>2200.25</v>
      </c>
      <c r="C1927" s="1">
        <v>2922.28</v>
      </c>
      <c r="D1927" s="1">
        <v>6462.09</v>
      </c>
      <c r="E1927" t="b">
        <f t="shared" si="30"/>
        <v>0</v>
      </c>
    </row>
    <row r="1928" spans="1:5" x14ac:dyDescent="0.15">
      <c r="A1928" s="3">
        <v>41981</v>
      </c>
      <c r="B1928" s="1">
        <v>2298.85</v>
      </c>
      <c r="C1928" s="1">
        <v>3059.99</v>
      </c>
      <c r="D1928" s="1">
        <v>6457.51</v>
      </c>
      <c r="E1928" t="b">
        <f t="shared" si="30"/>
        <v>0</v>
      </c>
    </row>
    <row r="1929" spans="1:5" x14ac:dyDescent="0.15">
      <c r="A1929" s="3">
        <v>41982</v>
      </c>
      <c r="B1929" s="1">
        <v>2182.69</v>
      </c>
      <c r="C1929" s="1">
        <v>2913.36</v>
      </c>
      <c r="D1929" s="1">
        <v>6161.37</v>
      </c>
      <c r="E1929" t="b">
        <f t="shared" si="30"/>
        <v>0</v>
      </c>
    </row>
    <row r="1930" spans="1:5" x14ac:dyDescent="0.15">
      <c r="A1930" s="3">
        <v>41983</v>
      </c>
      <c r="B1930" s="1">
        <v>2254.8200000000002</v>
      </c>
      <c r="C1930" s="1">
        <v>3016.2</v>
      </c>
      <c r="D1930" s="1">
        <v>6366.81</v>
      </c>
      <c r="E1930" t="b">
        <f t="shared" si="30"/>
        <v>0</v>
      </c>
    </row>
    <row r="1931" spans="1:5" x14ac:dyDescent="0.15">
      <c r="A1931" s="3">
        <v>41984</v>
      </c>
      <c r="B1931" s="1">
        <v>2193.54</v>
      </c>
      <c r="C1931" s="1">
        <v>2957.76</v>
      </c>
      <c r="D1931" s="1">
        <v>6463.32</v>
      </c>
      <c r="E1931" t="b">
        <f t="shared" si="30"/>
        <v>0</v>
      </c>
    </row>
    <row r="1932" spans="1:5" x14ac:dyDescent="0.15">
      <c r="A1932" s="3">
        <v>41985</v>
      </c>
      <c r="B1932" s="1">
        <v>2193.29</v>
      </c>
      <c r="C1932" s="1">
        <v>2957.72</v>
      </c>
      <c r="D1932" s="1">
        <v>6545.19</v>
      </c>
      <c r="E1932" t="b">
        <f t="shared" si="30"/>
        <v>0</v>
      </c>
    </row>
    <row r="1933" spans="1:5" x14ac:dyDescent="0.15">
      <c r="A1933" s="3">
        <v>41988</v>
      </c>
      <c r="B1933" s="1">
        <v>2201.54</v>
      </c>
      <c r="C1933" s="1">
        <v>2972.92</v>
      </c>
      <c r="D1933" s="1">
        <v>6658.14</v>
      </c>
      <c r="E1933" t="b">
        <f t="shared" si="30"/>
        <v>0</v>
      </c>
    </row>
    <row r="1934" spans="1:5" x14ac:dyDescent="0.15">
      <c r="A1934" s="3">
        <v>41989</v>
      </c>
      <c r="B1934" s="1">
        <v>2299.2800000000002</v>
      </c>
      <c r="C1934" s="1">
        <v>3076.75</v>
      </c>
      <c r="D1934" s="1">
        <v>6635.25</v>
      </c>
      <c r="E1934" t="b">
        <f t="shared" si="30"/>
        <v>0</v>
      </c>
    </row>
    <row r="1935" spans="1:5" x14ac:dyDescent="0.15">
      <c r="A1935" s="3">
        <v>41990</v>
      </c>
      <c r="B1935" s="1">
        <v>2383.9499999999998</v>
      </c>
      <c r="C1935" s="1">
        <v>3167.47</v>
      </c>
      <c r="D1935" s="1">
        <v>6551.12</v>
      </c>
      <c r="E1935" t="b">
        <f t="shared" si="30"/>
        <v>0</v>
      </c>
    </row>
    <row r="1936" spans="1:5" x14ac:dyDescent="0.15">
      <c r="A1936" s="3">
        <v>41991</v>
      </c>
      <c r="B1936" s="1">
        <v>2364.04</v>
      </c>
      <c r="C1936" s="1">
        <v>3157.54</v>
      </c>
      <c r="D1936" s="1">
        <v>6540.88</v>
      </c>
      <c r="E1936" t="b">
        <f t="shared" si="30"/>
        <v>0</v>
      </c>
    </row>
    <row r="1937" spans="1:5" x14ac:dyDescent="0.15">
      <c r="A1937" s="3">
        <v>41992</v>
      </c>
      <c r="B1937" s="1">
        <v>2390.2800000000002</v>
      </c>
      <c r="C1937" s="1">
        <v>3206.92</v>
      </c>
      <c r="D1937" s="1">
        <v>6438.04</v>
      </c>
      <c r="E1937" t="b">
        <f t="shared" si="30"/>
        <v>0</v>
      </c>
    </row>
    <row r="1938" spans="1:5" x14ac:dyDescent="0.15">
      <c r="A1938" s="3">
        <v>41995</v>
      </c>
      <c r="B1938" s="1">
        <v>2426.6799999999998</v>
      </c>
      <c r="C1938" s="1">
        <v>3254.84</v>
      </c>
      <c r="D1938" s="1">
        <v>6120.58</v>
      </c>
      <c r="E1938" t="b">
        <f t="shared" si="30"/>
        <v>0</v>
      </c>
    </row>
    <row r="1939" spans="1:5" x14ac:dyDescent="0.15">
      <c r="A1939" s="3">
        <v>41996</v>
      </c>
      <c r="B1939" s="1">
        <v>2374.9499999999998</v>
      </c>
      <c r="C1939" s="1">
        <v>3191.66</v>
      </c>
      <c r="D1939" s="1">
        <v>6023.37</v>
      </c>
      <c r="E1939" t="b">
        <f t="shared" si="30"/>
        <v>0</v>
      </c>
    </row>
    <row r="1940" spans="1:5" x14ac:dyDescent="0.15">
      <c r="A1940" s="3">
        <v>41997</v>
      </c>
      <c r="B1940" s="1">
        <v>2270.88</v>
      </c>
      <c r="C1940" s="1">
        <v>3068.6</v>
      </c>
      <c r="D1940" s="1">
        <v>6154.88</v>
      </c>
      <c r="E1940" t="b">
        <f t="shared" si="30"/>
        <v>0</v>
      </c>
    </row>
    <row r="1941" spans="1:5" x14ac:dyDescent="0.15">
      <c r="A1941" s="3">
        <v>41998</v>
      </c>
      <c r="B1941" s="1">
        <v>2359.66</v>
      </c>
      <c r="C1941" s="1">
        <v>3183.71</v>
      </c>
      <c r="D1941" s="1">
        <v>6222.51</v>
      </c>
      <c r="E1941" t="b">
        <f t="shared" si="30"/>
        <v>0</v>
      </c>
    </row>
    <row r="1942" spans="1:5" x14ac:dyDescent="0.15">
      <c r="A1942" s="3">
        <v>41999</v>
      </c>
      <c r="B1942" s="1">
        <v>2464.8200000000002</v>
      </c>
      <c r="C1942" s="1">
        <v>3304.46</v>
      </c>
      <c r="D1942" s="1">
        <v>6233.94</v>
      </c>
      <c r="E1942" t="b">
        <f t="shared" si="30"/>
        <v>0</v>
      </c>
    </row>
    <row r="1943" spans="1:5" x14ac:dyDescent="0.15">
      <c r="A1943" s="3">
        <v>42002</v>
      </c>
      <c r="B1943" s="1">
        <v>2481.66</v>
      </c>
      <c r="C1943" s="1">
        <v>3329.57</v>
      </c>
      <c r="D1943" s="1">
        <v>6098.98</v>
      </c>
      <c r="E1943" t="b">
        <f t="shared" si="30"/>
        <v>0</v>
      </c>
    </row>
    <row r="1944" spans="1:5" x14ac:dyDescent="0.15">
      <c r="A1944" s="3">
        <v>42003</v>
      </c>
      <c r="B1944" s="1">
        <v>2523.63</v>
      </c>
      <c r="C1944" s="1">
        <v>3360.93</v>
      </c>
      <c r="D1944" s="1">
        <v>5982.64</v>
      </c>
      <c r="E1944" t="b">
        <f t="shared" si="30"/>
        <v>0</v>
      </c>
    </row>
    <row r="1945" spans="1:5" x14ac:dyDescent="0.15">
      <c r="A1945" s="3">
        <v>42004</v>
      </c>
      <c r="B1945" s="1">
        <v>2581.5700000000002</v>
      </c>
      <c r="C1945" s="1">
        <v>3440.6</v>
      </c>
      <c r="D1945" s="1">
        <v>6027.52</v>
      </c>
      <c r="E1945" t="b">
        <f t="shared" si="30"/>
        <v>1</v>
      </c>
    </row>
    <row r="1946" spans="1:5" x14ac:dyDescent="0.15">
      <c r="A1946" s="3">
        <v>42009</v>
      </c>
      <c r="B1946" s="1">
        <v>2649.64</v>
      </c>
      <c r="C1946" s="1">
        <v>3551.91</v>
      </c>
      <c r="D1946" s="1">
        <v>6049.79</v>
      </c>
      <c r="E1946" t="b">
        <f t="shared" si="30"/>
        <v>0</v>
      </c>
    </row>
    <row r="1947" spans="1:5" x14ac:dyDescent="0.15">
      <c r="A1947" s="3">
        <v>42010</v>
      </c>
      <c r="B1947" s="1">
        <v>2629.4</v>
      </c>
      <c r="C1947" s="1">
        <v>3534.74</v>
      </c>
      <c r="D1947" s="1">
        <v>6172.39</v>
      </c>
      <c r="E1947" t="b">
        <f t="shared" si="30"/>
        <v>0</v>
      </c>
    </row>
    <row r="1948" spans="1:5" x14ac:dyDescent="0.15">
      <c r="A1948" s="3">
        <v>42011</v>
      </c>
      <c r="B1948" s="1">
        <v>2635.23</v>
      </c>
      <c r="C1948" s="1">
        <v>3538.26</v>
      </c>
      <c r="D1948" s="1">
        <v>6166.77</v>
      </c>
      <c r="E1948" t="b">
        <f t="shared" si="30"/>
        <v>0</v>
      </c>
    </row>
    <row r="1949" spans="1:5" x14ac:dyDescent="0.15">
      <c r="A1949" s="3">
        <v>42012</v>
      </c>
      <c r="B1949" s="1">
        <v>2558.11</v>
      </c>
      <c r="C1949" s="1">
        <v>3439.1</v>
      </c>
      <c r="D1949" s="1">
        <v>6164.11</v>
      </c>
      <c r="E1949" t="b">
        <f t="shared" si="30"/>
        <v>0</v>
      </c>
    </row>
    <row r="1950" spans="1:5" x14ac:dyDescent="0.15">
      <c r="A1950" s="3">
        <v>42013</v>
      </c>
      <c r="B1950" s="1">
        <v>2569.02</v>
      </c>
      <c r="C1950" s="1">
        <v>3441.21</v>
      </c>
      <c r="D1950" s="1">
        <v>6128.01</v>
      </c>
      <c r="E1950" t="b">
        <f t="shared" si="30"/>
        <v>0</v>
      </c>
    </row>
    <row r="1951" spans="1:5" x14ac:dyDescent="0.15">
      <c r="A1951" s="3">
        <v>42016</v>
      </c>
      <c r="B1951" s="1">
        <v>2543.85</v>
      </c>
      <c r="C1951" s="1">
        <v>3406.26</v>
      </c>
      <c r="D1951" s="1">
        <v>6062.28</v>
      </c>
      <c r="E1951" t="b">
        <f t="shared" si="30"/>
        <v>0</v>
      </c>
    </row>
    <row r="1952" spans="1:5" x14ac:dyDescent="0.15">
      <c r="A1952" s="3">
        <v>42017</v>
      </c>
      <c r="B1952" s="1">
        <v>2527.83</v>
      </c>
      <c r="C1952" s="1">
        <v>3393.35</v>
      </c>
      <c r="D1952" s="1">
        <v>6167.12</v>
      </c>
      <c r="E1952" t="b">
        <f t="shared" si="30"/>
        <v>0</v>
      </c>
    </row>
    <row r="1953" spans="1:5" x14ac:dyDescent="0.15">
      <c r="A1953" s="3">
        <v>42018</v>
      </c>
      <c r="B1953" s="1">
        <v>2534.23</v>
      </c>
      <c r="C1953" s="1">
        <v>3388.05</v>
      </c>
      <c r="D1953" s="1">
        <v>6139.29</v>
      </c>
      <c r="E1953" t="b">
        <f t="shared" si="30"/>
        <v>0</v>
      </c>
    </row>
    <row r="1954" spans="1:5" x14ac:dyDescent="0.15">
      <c r="A1954" s="3">
        <v>42019</v>
      </c>
      <c r="B1954" s="1">
        <v>2632.89</v>
      </c>
      <c r="C1954" s="1">
        <v>3507.54</v>
      </c>
      <c r="D1954" s="1">
        <v>6168.66</v>
      </c>
      <c r="E1954" t="b">
        <f t="shared" si="30"/>
        <v>0</v>
      </c>
    </row>
    <row r="1955" spans="1:5" x14ac:dyDescent="0.15">
      <c r="A1955" s="3">
        <v>42020</v>
      </c>
      <c r="B1955" s="1">
        <v>2653.03</v>
      </c>
      <c r="C1955" s="1">
        <v>3528.5</v>
      </c>
      <c r="D1955" s="1">
        <v>6252.08</v>
      </c>
      <c r="E1955" t="b">
        <f t="shared" si="30"/>
        <v>0</v>
      </c>
    </row>
    <row r="1956" spans="1:5" x14ac:dyDescent="0.15">
      <c r="A1956" s="3">
        <v>42023</v>
      </c>
      <c r="B1956" s="1">
        <v>2410.1999999999998</v>
      </c>
      <c r="C1956" s="1">
        <v>3221.5</v>
      </c>
      <c r="D1956" s="1">
        <v>6109.29</v>
      </c>
      <c r="E1956" t="b">
        <f t="shared" si="30"/>
        <v>0</v>
      </c>
    </row>
    <row r="1957" spans="1:5" x14ac:dyDescent="0.15">
      <c r="A1957" s="3">
        <v>42024</v>
      </c>
      <c r="B1957" s="1">
        <v>2403.7199999999998</v>
      </c>
      <c r="C1957" s="1">
        <v>3236.22</v>
      </c>
      <c r="D1957" s="1">
        <v>6336.63</v>
      </c>
      <c r="E1957" t="b">
        <f t="shared" si="30"/>
        <v>0</v>
      </c>
    </row>
    <row r="1958" spans="1:5" x14ac:dyDescent="0.15">
      <c r="A1958" s="3">
        <v>42025</v>
      </c>
      <c r="B1958" s="1">
        <v>2542.3200000000002</v>
      </c>
      <c r="C1958" s="1">
        <v>3400.47</v>
      </c>
      <c r="D1958" s="1">
        <v>6465.73</v>
      </c>
      <c r="E1958" t="b">
        <f t="shared" si="30"/>
        <v>0</v>
      </c>
    </row>
    <row r="1959" spans="1:5" x14ac:dyDescent="0.15">
      <c r="A1959" s="3">
        <v>42026</v>
      </c>
      <c r="B1959" s="1">
        <v>2544.31</v>
      </c>
      <c r="C1959" s="1">
        <v>3405.99</v>
      </c>
      <c r="D1959" s="1">
        <v>6568.64</v>
      </c>
      <c r="E1959" t="b">
        <f t="shared" si="30"/>
        <v>0</v>
      </c>
    </row>
    <row r="1960" spans="1:5" x14ac:dyDescent="0.15">
      <c r="A1960" s="3">
        <v>42027</v>
      </c>
      <c r="B1960" s="1">
        <v>2564.5100000000002</v>
      </c>
      <c r="C1960" s="1">
        <v>3423.61</v>
      </c>
      <c r="D1960" s="1">
        <v>6502.07</v>
      </c>
      <c r="E1960" t="b">
        <f t="shared" si="30"/>
        <v>0</v>
      </c>
    </row>
    <row r="1961" spans="1:5" x14ac:dyDescent="0.15">
      <c r="A1961" s="3">
        <v>42030</v>
      </c>
      <c r="B1961" s="1">
        <v>2562.36</v>
      </c>
      <c r="C1961" s="1">
        <v>3441.57</v>
      </c>
      <c r="D1961" s="1">
        <v>6642.61</v>
      </c>
      <c r="E1961" t="b">
        <f t="shared" si="30"/>
        <v>0</v>
      </c>
    </row>
    <row r="1962" spans="1:5" x14ac:dyDescent="0.15">
      <c r="A1962" s="3">
        <v>42031</v>
      </c>
      <c r="B1962" s="1">
        <v>2522.1</v>
      </c>
      <c r="C1962" s="1">
        <v>3395.85</v>
      </c>
      <c r="D1962" s="1">
        <v>6693.81</v>
      </c>
      <c r="E1962" t="b">
        <f t="shared" si="30"/>
        <v>0</v>
      </c>
    </row>
    <row r="1963" spans="1:5" x14ac:dyDescent="0.15">
      <c r="A1963" s="3">
        <v>42032</v>
      </c>
      <c r="B1963" s="1">
        <v>2486.2800000000002</v>
      </c>
      <c r="C1963" s="1">
        <v>3345.45</v>
      </c>
      <c r="D1963" s="1">
        <v>6666.26</v>
      </c>
      <c r="E1963" t="b">
        <f t="shared" si="30"/>
        <v>0</v>
      </c>
    </row>
    <row r="1964" spans="1:5" x14ac:dyDescent="0.15">
      <c r="A1964" s="3">
        <v>42033</v>
      </c>
      <c r="B1964" s="1">
        <v>2442.04</v>
      </c>
      <c r="C1964" s="1">
        <v>3298.04</v>
      </c>
      <c r="D1964" s="1">
        <v>6625</v>
      </c>
      <c r="E1964" t="b">
        <f t="shared" si="30"/>
        <v>0</v>
      </c>
    </row>
    <row r="1965" spans="1:5" x14ac:dyDescent="0.15">
      <c r="A1965" s="3">
        <v>42034</v>
      </c>
      <c r="B1965" s="1">
        <v>2405.38</v>
      </c>
      <c r="C1965" s="1">
        <v>3251.42</v>
      </c>
      <c r="D1965" s="1">
        <v>6546.6</v>
      </c>
      <c r="E1965" t="b">
        <f t="shared" si="30"/>
        <v>1</v>
      </c>
    </row>
    <row r="1966" spans="1:5" x14ac:dyDescent="0.15">
      <c r="A1966" s="3">
        <v>42037</v>
      </c>
      <c r="B1966" s="1">
        <v>2332.5300000000002</v>
      </c>
      <c r="C1966" s="1">
        <v>3157.28</v>
      </c>
      <c r="D1966" s="1">
        <v>6535.9</v>
      </c>
      <c r="E1966" t="b">
        <f t="shared" si="30"/>
        <v>0</v>
      </c>
    </row>
    <row r="1967" spans="1:5" x14ac:dyDescent="0.15">
      <c r="A1967" s="3">
        <v>42038</v>
      </c>
      <c r="B1967" s="1">
        <v>2405.7600000000002</v>
      </c>
      <c r="C1967" s="1">
        <v>3245.49</v>
      </c>
      <c r="D1967" s="1">
        <v>6654.55</v>
      </c>
      <c r="E1967" t="b">
        <f t="shared" si="30"/>
        <v>0</v>
      </c>
    </row>
    <row r="1968" spans="1:5" x14ac:dyDescent="0.15">
      <c r="A1968" s="3">
        <v>42039</v>
      </c>
      <c r="B1968" s="1">
        <v>2372.46</v>
      </c>
      <c r="C1968" s="1">
        <v>3211.56</v>
      </c>
      <c r="D1968" s="1">
        <v>6653.34</v>
      </c>
      <c r="E1968" t="b">
        <f t="shared" si="30"/>
        <v>0</v>
      </c>
    </row>
    <row r="1969" spans="1:5" x14ac:dyDescent="0.15">
      <c r="A1969" s="3">
        <v>42040</v>
      </c>
      <c r="B1969" s="1">
        <v>2348.92</v>
      </c>
      <c r="C1969" s="1">
        <v>3175.34</v>
      </c>
      <c r="D1969" s="1">
        <v>6654.08</v>
      </c>
      <c r="E1969" t="b">
        <f t="shared" si="30"/>
        <v>0</v>
      </c>
    </row>
    <row r="1970" spans="1:5" x14ac:dyDescent="0.15">
      <c r="A1970" s="3">
        <v>42041</v>
      </c>
      <c r="B1970" s="1">
        <v>2325.2399999999998</v>
      </c>
      <c r="C1970" s="1">
        <v>3131.18</v>
      </c>
      <c r="D1970" s="1">
        <v>6526.95</v>
      </c>
      <c r="E1970" t="b">
        <f t="shared" si="30"/>
        <v>0</v>
      </c>
    </row>
    <row r="1971" spans="1:5" x14ac:dyDescent="0.15">
      <c r="A1971" s="3">
        <v>42044</v>
      </c>
      <c r="B1971" s="1">
        <v>2366.77</v>
      </c>
      <c r="C1971" s="1">
        <v>3174.54</v>
      </c>
      <c r="D1971" s="1">
        <v>6474.82</v>
      </c>
      <c r="E1971" t="b">
        <f t="shared" si="30"/>
        <v>0</v>
      </c>
    </row>
    <row r="1972" spans="1:5" x14ac:dyDescent="0.15">
      <c r="A1972" s="3">
        <v>42045</v>
      </c>
      <c r="B1972" s="1">
        <v>2403.5500000000002</v>
      </c>
      <c r="C1972" s="1">
        <v>3228.36</v>
      </c>
      <c r="D1972" s="1">
        <v>6555.82</v>
      </c>
      <c r="E1972" t="b">
        <f t="shared" si="30"/>
        <v>0</v>
      </c>
    </row>
    <row r="1973" spans="1:5" x14ac:dyDescent="0.15">
      <c r="A1973" s="3">
        <v>42046</v>
      </c>
      <c r="B1973" s="1">
        <v>2415.13</v>
      </c>
      <c r="C1973" s="1">
        <v>3243.83</v>
      </c>
      <c r="D1973" s="1">
        <v>6645.51</v>
      </c>
      <c r="E1973" t="b">
        <f t="shared" si="30"/>
        <v>0</v>
      </c>
    </row>
    <row r="1974" spans="1:5" x14ac:dyDescent="0.15">
      <c r="A1974" s="3">
        <v>42047</v>
      </c>
      <c r="B1974" s="1">
        <v>2416.4499999999998</v>
      </c>
      <c r="C1974" s="1">
        <v>3248.3</v>
      </c>
      <c r="D1974" s="1">
        <v>6703.81</v>
      </c>
      <c r="E1974" t="b">
        <f t="shared" si="30"/>
        <v>0</v>
      </c>
    </row>
    <row r="1975" spans="1:5" x14ac:dyDescent="0.15">
      <c r="A1975" s="3">
        <v>42048</v>
      </c>
      <c r="B1975" s="1">
        <v>2427.4699999999998</v>
      </c>
      <c r="C1975" s="1">
        <v>3266.73</v>
      </c>
      <c r="D1975" s="1">
        <v>6815.85</v>
      </c>
      <c r="E1975" t="b">
        <f t="shared" si="30"/>
        <v>0</v>
      </c>
    </row>
    <row r="1976" spans="1:5" x14ac:dyDescent="0.15">
      <c r="A1976" s="3">
        <v>42051</v>
      </c>
      <c r="B1976" s="1">
        <v>2431.21</v>
      </c>
      <c r="C1976" s="1">
        <v>3273.48</v>
      </c>
      <c r="D1976" s="1">
        <v>6965.3</v>
      </c>
      <c r="E1976" t="b">
        <f t="shared" si="30"/>
        <v>0</v>
      </c>
    </row>
    <row r="1977" spans="1:5" x14ac:dyDescent="0.15">
      <c r="A1977" s="3">
        <v>42052</v>
      </c>
      <c r="B1977" s="1">
        <v>2445.2600000000002</v>
      </c>
      <c r="C1977" s="1">
        <v>3296.2</v>
      </c>
      <c r="D1977" s="1">
        <v>7020.05</v>
      </c>
      <c r="E1977" t="b">
        <f t="shared" si="30"/>
        <v>0</v>
      </c>
    </row>
    <row r="1978" spans="1:5" x14ac:dyDescent="0.15">
      <c r="A1978" s="3">
        <v>42060</v>
      </c>
      <c r="B1978" s="1">
        <v>2407.46</v>
      </c>
      <c r="C1978" s="1">
        <v>3249.52</v>
      </c>
      <c r="D1978" s="1">
        <v>7004.66</v>
      </c>
      <c r="E1978" t="b">
        <f t="shared" si="30"/>
        <v>0</v>
      </c>
    </row>
    <row r="1979" spans="1:5" x14ac:dyDescent="0.15">
      <c r="A1979" s="3">
        <v>42061</v>
      </c>
      <c r="B1979" s="1">
        <v>2478.06</v>
      </c>
      <c r="C1979" s="1">
        <v>3337.78</v>
      </c>
      <c r="D1979" s="1">
        <v>7045.27</v>
      </c>
      <c r="E1979" t="b">
        <f t="shared" si="30"/>
        <v>0</v>
      </c>
    </row>
    <row r="1980" spans="1:5" x14ac:dyDescent="0.15">
      <c r="A1980" s="3">
        <v>42062</v>
      </c>
      <c r="B1980" s="1">
        <v>2474.6</v>
      </c>
      <c r="C1980" s="1">
        <v>3334.1</v>
      </c>
      <c r="D1980" s="1">
        <v>7141.89</v>
      </c>
      <c r="E1980" t="b">
        <f t="shared" si="30"/>
        <v>1</v>
      </c>
    </row>
    <row r="1981" spans="1:5" x14ac:dyDescent="0.15">
      <c r="A1981" s="3">
        <v>42065</v>
      </c>
      <c r="B1981" s="1">
        <v>2479.2399999999998</v>
      </c>
      <c r="C1981" s="1">
        <v>3344.73</v>
      </c>
      <c r="D1981" s="1">
        <v>7317.68</v>
      </c>
      <c r="E1981" t="b">
        <f t="shared" si="30"/>
        <v>0</v>
      </c>
    </row>
    <row r="1982" spans="1:5" x14ac:dyDescent="0.15">
      <c r="A1982" s="3">
        <v>42066</v>
      </c>
      <c r="B1982" s="1">
        <v>2396.8000000000002</v>
      </c>
      <c r="C1982" s="1">
        <v>3241.41</v>
      </c>
      <c r="D1982" s="1">
        <v>7282.11</v>
      </c>
      <c r="E1982" t="b">
        <f t="shared" si="30"/>
        <v>0</v>
      </c>
    </row>
    <row r="1983" spans="1:5" x14ac:dyDescent="0.15">
      <c r="A1983" s="3">
        <v>42067</v>
      </c>
      <c r="B1983" s="1">
        <v>2397.9899999999998</v>
      </c>
      <c r="C1983" s="1">
        <v>3247.87</v>
      </c>
      <c r="D1983" s="1">
        <v>7411.03</v>
      </c>
      <c r="E1983" t="b">
        <f t="shared" si="30"/>
        <v>0</v>
      </c>
    </row>
    <row r="1984" spans="1:5" x14ac:dyDescent="0.15">
      <c r="A1984" s="3">
        <v>42068</v>
      </c>
      <c r="B1984" s="1">
        <v>2366.9</v>
      </c>
      <c r="C1984" s="1">
        <v>3205.97</v>
      </c>
      <c r="D1984" s="1">
        <v>7450.91</v>
      </c>
      <c r="E1984" t="b">
        <f t="shared" si="30"/>
        <v>0</v>
      </c>
    </row>
    <row r="1985" spans="1:5" x14ac:dyDescent="0.15">
      <c r="A1985" s="3">
        <v>42069</v>
      </c>
      <c r="B1985" s="1">
        <v>2371.62</v>
      </c>
      <c r="C1985" s="1">
        <v>3203.01</v>
      </c>
      <c r="D1985" s="1">
        <v>7338.4</v>
      </c>
      <c r="E1985" t="b">
        <f t="shared" si="30"/>
        <v>0</v>
      </c>
    </row>
    <row r="1986" spans="1:5" x14ac:dyDescent="0.15">
      <c r="A1986" s="3">
        <v>42072</v>
      </c>
      <c r="B1986" s="1">
        <v>2429.87</v>
      </c>
      <c r="C1986" s="1">
        <v>3271.34</v>
      </c>
      <c r="D1986" s="1">
        <v>7450.82</v>
      </c>
      <c r="E1986" t="b">
        <f t="shared" si="30"/>
        <v>0</v>
      </c>
    </row>
    <row r="1987" spans="1:5" x14ac:dyDescent="0.15">
      <c r="A1987" s="3">
        <v>42073</v>
      </c>
      <c r="B1987" s="1">
        <v>2395.4299999999998</v>
      </c>
      <c r="C1987" s="1">
        <v>3233.46</v>
      </c>
      <c r="D1987" s="1">
        <v>7566.48</v>
      </c>
      <c r="E1987" t="b">
        <f t="shared" ref="E1987:E2050" si="31">MONTH(A1987)&lt;&gt;MONTH(A1988)</f>
        <v>0</v>
      </c>
    </row>
    <row r="1988" spans="1:5" x14ac:dyDescent="0.15">
      <c r="A1988" s="3">
        <v>42074</v>
      </c>
      <c r="B1988" s="1">
        <v>2408.5</v>
      </c>
      <c r="C1988" s="1">
        <v>3245.74</v>
      </c>
      <c r="D1988" s="1">
        <v>7566.31</v>
      </c>
      <c r="E1988" t="b">
        <f t="shared" si="31"/>
        <v>0</v>
      </c>
    </row>
    <row r="1989" spans="1:5" x14ac:dyDescent="0.15">
      <c r="A1989" s="3">
        <v>42075</v>
      </c>
      <c r="B1989" s="1">
        <v>2485.11</v>
      </c>
      <c r="C1989" s="1">
        <v>3331.3</v>
      </c>
      <c r="D1989" s="1">
        <v>7514.44</v>
      </c>
      <c r="E1989" t="b">
        <f t="shared" si="31"/>
        <v>0</v>
      </c>
    </row>
    <row r="1990" spans="1:5" x14ac:dyDescent="0.15">
      <c r="A1990" s="3">
        <v>42076</v>
      </c>
      <c r="B1990" s="1">
        <v>2495.2800000000002</v>
      </c>
      <c r="C1990" s="1">
        <v>3348.51</v>
      </c>
      <c r="D1990" s="1">
        <v>7649.35</v>
      </c>
      <c r="E1990" t="b">
        <f t="shared" si="31"/>
        <v>0</v>
      </c>
    </row>
    <row r="1991" spans="1:5" x14ac:dyDescent="0.15">
      <c r="A1991" s="3">
        <v>42079</v>
      </c>
      <c r="B1991" s="1">
        <v>2550.86</v>
      </c>
      <c r="C1991" s="1">
        <v>3421.42</v>
      </c>
      <c r="D1991" s="1">
        <v>7903.36</v>
      </c>
      <c r="E1991" t="b">
        <f t="shared" si="31"/>
        <v>0</v>
      </c>
    </row>
    <row r="1992" spans="1:5" x14ac:dyDescent="0.15">
      <c r="A1992" s="3">
        <v>42080</v>
      </c>
      <c r="B1992" s="1">
        <v>2583.1999999999998</v>
      </c>
      <c r="C1992" s="1">
        <v>3470.88</v>
      </c>
      <c r="D1992" s="1">
        <v>7993.24</v>
      </c>
      <c r="E1992" t="b">
        <f t="shared" si="31"/>
        <v>0</v>
      </c>
    </row>
    <row r="1993" spans="1:5" x14ac:dyDescent="0.15">
      <c r="A1993" s="3">
        <v>42081</v>
      </c>
      <c r="B1993" s="1">
        <v>2649.64</v>
      </c>
      <c r="C1993" s="1">
        <v>3558.01</v>
      </c>
      <c r="D1993" s="1">
        <v>8150.95</v>
      </c>
      <c r="E1993" t="b">
        <f t="shared" si="31"/>
        <v>0</v>
      </c>
    </row>
    <row r="1994" spans="1:5" x14ac:dyDescent="0.15">
      <c r="A1994" s="3">
        <v>42082</v>
      </c>
      <c r="B1994" s="1">
        <v>2630.24</v>
      </c>
      <c r="C1994" s="1">
        <v>3544.45</v>
      </c>
      <c r="D1994" s="1">
        <v>8216.6200000000008</v>
      </c>
      <c r="E1994" t="b">
        <f t="shared" si="31"/>
        <v>0</v>
      </c>
    </row>
    <row r="1995" spans="1:5" x14ac:dyDescent="0.15">
      <c r="A1995" s="3">
        <v>42083</v>
      </c>
      <c r="B1995" s="1">
        <v>2680.68</v>
      </c>
      <c r="C1995" s="1">
        <v>3596.39</v>
      </c>
      <c r="D1995" s="1">
        <v>8318.83</v>
      </c>
      <c r="E1995" t="b">
        <f t="shared" si="31"/>
        <v>0</v>
      </c>
    </row>
    <row r="1996" spans="1:5" x14ac:dyDescent="0.15">
      <c r="A1996" s="3">
        <v>42086</v>
      </c>
      <c r="B1996" s="1">
        <v>2720.67</v>
      </c>
      <c r="C1996" s="1">
        <v>3659.88</v>
      </c>
      <c r="D1996" s="1">
        <v>8560.44</v>
      </c>
      <c r="E1996" t="b">
        <f t="shared" si="31"/>
        <v>0</v>
      </c>
    </row>
    <row r="1997" spans="1:5" x14ac:dyDescent="0.15">
      <c r="A1997" s="3">
        <v>42087</v>
      </c>
      <c r="B1997" s="1">
        <v>2683.65</v>
      </c>
      <c r="C1997" s="1">
        <v>3635.32</v>
      </c>
      <c r="D1997" s="1">
        <v>8655.3799999999992</v>
      </c>
      <c r="E1997" t="b">
        <f t="shared" si="31"/>
        <v>0</v>
      </c>
    </row>
    <row r="1998" spans="1:5" x14ac:dyDescent="0.15">
      <c r="A1998" s="3">
        <v>42088</v>
      </c>
      <c r="B1998" s="1">
        <v>2649.16</v>
      </c>
      <c r="C1998" s="1">
        <v>3591.22</v>
      </c>
      <c r="D1998" s="1">
        <v>8784.91</v>
      </c>
      <c r="E1998" t="b">
        <f t="shared" si="31"/>
        <v>0</v>
      </c>
    </row>
    <row r="1999" spans="1:5" x14ac:dyDescent="0.15">
      <c r="A1999" s="3">
        <v>42089</v>
      </c>
      <c r="B1999" s="1">
        <v>2687.76</v>
      </c>
      <c r="C1999" s="1">
        <v>3626.38</v>
      </c>
      <c r="D1999" s="1">
        <v>8611.86</v>
      </c>
      <c r="E1999" t="b">
        <f t="shared" si="31"/>
        <v>0</v>
      </c>
    </row>
    <row r="2000" spans="1:5" x14ac:dyDescent="0.15">
      <c r="A2000" s="3">
        <v>42090</v>
      </c>
      <c r="B2000" s="1">
        <v>2689.24</v>
      </c>
      <c r="C2000" s="1">
        <v>3636.21</v>
      </c>
      <c r="D2000" s="1">
        <v>8710.2900000000009</v>
      </c>
      <c r="E2000" t="b">
        <f t="shared" si="31"/>
        <v>0</v>
      </c>
    </row>
    <row r="2001" spans="1:5" x14ac:dyDescent="0.15">
      <c r="A2001" s="3">
        <v>42093</v>
      </c>
      <c r="B2001" s="1">
        <v>2784.46</v>
      </c>
      <c r="C2001" s="1">
        <v>3766.87</v>
      </c>
      <c r="D2001" s="1">
        <v>8719.2199999999993</v>
      </c>
      <c r="E2001" t="b">
        <f t="shared" si="31"/>
        <v>0</v>
      </c>
    </row>
    <row r="2002" spans="1:5" x14ac:dyDescent="0.15">
      <c r="A2002" s="3">
        <v>42094</v>
      </c>
      <c r="B2002" s="1">
        <v>2754.66</v>
      </c>
      <c r="C2002" s="1">
        <v>3725.18</v>
      </c>
      <c r="D2002" s="1">
        <v>8780.74</v>
      </c>
      <c r="E2002" t="b">
        <f t="shared" si="31"/>
        <v>1</v>
      </c>
    </row>
    <row r="2003" spans="1:5" x14ac:dyDescent="0.15">
      <c r="A2003" s="3">
        <v>42095</v>
      </c>
      <c r="B2003" s="1">
        <v>2799.45</v>
      </c>
      <c r="C2003" s="1">
        <v>3782.17</v>
      </c>
      <c r="D2003" s="1">
        <v>9008.2000000000007</v>
      </c>
      <c r="E2003" t="b">
        <f t="shared" si="31"/>
        <v>0</v>
      </c>
    </row>
    <row r="2004" spans="1:5" x14ac:dyDescent="0.15">
      <c r="A2004" s="3">
        <v>42096</v>
      </c>
      <c r="B2004" s="1">
        <v>2781.64</v>
      </c>
      <c r="C2004" s="1">
        <v>3765.51</v>
      </c>
      <c r="D2004" s="1">
        <v>9238.0499999999993</v>
      </c>
      <c r="E2004" t="b">
        <f t="shared" si="31"/>
        <v>0</v>
      </c>
    </row>
    <row r="2005" spans="1:5" x14ac:dyDescent="0.15">
      <c r="A2005" s="3">
        <v>42097</v>
      </c>
      <c r="B2005" s="1">
        <v>2817.18</v>
      </c>
      <c r="C2005" s="1">
        <v>3799.09</v>
      </c>
      <c r="D2005" s="1">
        <v>9419.2000000000007</v>
      </c>
      <c r="E2005" t="b">
        <f t="shared" si="31"/>
        <v>0</v>
      </c>
    </row>
    <row r="2006" spans="1:5" x14ac:dyDescent="0.15">
      <c r="A2006" s="3">
        <v>42101</v>
      </c>
      <c r="B2006" s="1">
        <v>2889.45</v>
      </c>
      <c r="C2006" s="1">
        <v>3891.6</v>
      </c>
      <c r="D2006" s="1">
        <v>9600.7199999999993</v>
      </c>
      <c r="E2006" t="b">
        <f t="shared" si="31"/>
        <v>0</v>
      </c>
    </row>
    <row r="2007" spans="1:5" x14ac:dyDescent="0.15">
      <c r="A2007" s="3">
        <v>42102</v>
      </c>
      <c r="B2007" s="1">
        <v>2952.08</v>
      </c>
      <c r="C2007" s="1">
        <v>3964.86</v>
      </c>
      <c r="D2007" s="1">
        <v>9455.59</v>
      </c>
      <c r="E2007" t="b">
        <f t="shared" si="31"/>
        <v>0</v>
      </c>
    </row>
    <row r="2008" spans="1:5" x14ac:dyDescent="0.15">
      <c r="A2008" s="3">
        <v>42103</v>
      </c>
      <c r="B2008" s="1">
        <v>2931.77</v>
      </c>
      <c r="C2008" s="1">
        <v>3934.73</v>
      </c>
      <c r="D2008" s="1">
        <v>9369.66</v>
      </c>
      <c r="E2008" t="b">
        <f t="shared" si="31"/>
        <v>0</v>
      </c>
    </row>
    <row r="2009" spans="1:5" x14ac:dyDescent="0.15">
      <c r="A2009" s="3">
        <v>42104</v>
      </c>
      <c r="B2009" s="1">
        <v>2986.61</v>
      </c>
      <c r="C2009" s="1">
        <v>4000.76</v>
      </c>
      <c r="D2009" s="1">
        <v>9600.4</v>
      </c>
      <c r="E2009" t="b">
        <f t="shared" si="31"/>
        <v>0</v>
      </c>
    </row>
    <row r="2010" spans="1:5" x14ac:dyDescent="0.15">
      <c r="A2010" s="3">
        <v>42107</v>
      </c>
      <c r="B2010" s="1">
        <v>3041.12</v>
      </c>
      <c r="C2010" s="1">
        <v>4076.7</v>
      </c>
      <c r="D2010" s="1">
        <v>9813.6</v>
      </c>
      <c r="E2010" t="b">
        <f t="shared" si="31"/>
        <v>0</v>
      </c>
    </row>
    <row r="2011" spans="1:5" x14ac:dyDescent="0.15">
      <c r="A2011" s="3">
        <v>42108</v>
      </c>
      <c r="B2011" s="1">
        <v>3052.41</v>
      </c>
      <c r="C2011" s="1">
        <v>4098.42</v>
      </c>
      <c r="D2011" s="1">
        <v>9830.06</v>
      </c>
      <c r="E2011" t="b">
        <f t="shared" si="31"/>
        <v>0</v>
      </c>
    </row>
    <row r="2012" spans="1:5" x14ac:dyDescent="0.15">
      <c r="A2012" s="3">
        <v>42109</v>
      </c>
      <c r="B2012" s="1">
        <v>3053.3</v>
      </c>
      <c r="C2012" s="1">
        <v>4087.19</v>
      </c>
      <c r="D2012" s="1">
        <v>9441.19</v>
      </c>
      <c r="E2012" t="b">
        <f t="shared" si="31"/>
        <v>0</v>
      </c>
    </row>
    <row r="2013" spans="1:5" x14ac:dyDescent="0.15">
      <c r="A2013" s="3">
        <v>42110</v>
      </c>
      <c r="B2013" s="1">
        <v>3183.3</v>
      </c>
      <c r="C2013" s="1">
        <v>4240.13</v>
      </c>
      <c r="D2013" s="1">
        <v>9541.77</v>
      </c>
      <c r="E2013" t="b">
        <f t="shared" si="31"/>
        <v>0</v>
      </c>
    </row>
    <row r="2014" spans="1:5" x14ac:dyDescent="0.15">
      <c r="A2014" s="3">
        <v>42111</v>
      </c>
      <c r="B2014" s="1">
        <v>3235.33</v>
      </c>
      <c r="C2014" s="1">
        <v>4327.75</v>
      </c>
      <c r="D2014" s="1">
        <v>9567.7000000000007</v>
      </c>
      <c r="E2014" t="b">
        <f t="shared" si="31"/>
        <v>0</v>
      </c>
    </row>
    <row r="2015" spans="1:5" x14ac:dyDescent="0.15">
      <c r="A2015" s="3">
        <v>42114</v>
      </c>
      <c r="B2015" s="1">
        <v>3164.46</v>
      </c>
      <c r="C2015" s="1">
        <v>4256.2299999999996</v>
      </c>
      <c r="D2015" s="1">
        <v>9353.61</v>
      </c>
      <c r="E2015" t="b">
        <f t="shared" si="31"/>
        <v>0</v>
      </c>
    </row>
    <row r="2016" spans="1:5" x14ac:dyDescent="0.15">
      <c r="A2016" s="3">
        <v>42115</v>
      </c>
      <c r="B2016" s="1">
        <v>3214.36</v>
      </c>
      <c r="C2016" s="1">
        <v>4323.75</v>
      </c>
      <c r="D2016" s="1">
        <v>9716.35</v>
      </c>
      <c r="E2016" t="b">
        <f t="shared" si="31"/>
        <v>0</v>
      </c>
    </row>
    <row r="2017" spans="1:5" x14ac:dyDescent="0.15">
      <c r="A2017" s="3">
        <v>42116</v>
      </c>
      <c r="B2017" s="1">
        <v>3299.22</v>
      </c>
      <c r="C2017" s="1">
        <v>4431.24</v>
      </c>
      <c r="D2017" s="1">
        <v>9995.26</v>
      </c>
      <c r="E2017" t="b">
        <f t="shared" si="31"/>
        <v>0</v>
      </c>
    </row>
    <row r="2018" spans="1:5" x14ac:dyDescent="0.15">
      <c r="A2018" s="3">
        <v>42117</v>
      </c>
      <c r="B2018" s="1">
        <v>3273.4</v>
      </c>
      <c r="C2018" s="1">
        <v>4410.6400000000003</v>
      </c>
      <c r="D2018" s="1">
        <v>10105.27</v>
      </c>
      <c r="E2018" t="b">
        <f t="shared" si="31"/>
        <v>0</v>
      </c>
    </row>
    <row r="2019" spans="1:5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  <c r="E2019" t="b">
        <f t="shared" si="31"/>
        <v>0</v>
      </c>
    </row>
    <row r="2020" spans="1:5" x14ac:dyDescent="0.15">
      <c r="A2020" s="3">
        <v>42121</v>
      </c>
      <c r="B2020" s="1">
        <v>3308.45</v>
      </c>
      <c r="C2020" s="1">
        <v>4479.4799999999996</v>
      </c>
      <c r="D2020" s="1">
        <v>10174.9</v>
      </c>
      <c r="E2020" t="b">
        <f t="shared" si="31"/>
        <v>0</v>
      </c>
    </row>
    <row r="2021" spans="1:5" x14ac:dyDescent="0.15">
      <c r="A2021" s="3">
        <v>42122</v>
      </c>
      <c r="B2021" s="1">
        <v>3282.33</v>
      </c>
      <c r="C2021" s="1">
        <v>4460.3999999999996</v>
      </c>
      <c r="D2021" s="1">
        <v>9847.89</v>
      </c>
      <c r="E2021" t="b">
        <f t="shared" si="31"/>
        <v>0</v>
      </c>
    </row>
    <row r="2022" spans="1:5" x14ac:dyDescent="0.15">
      <c r="A2022" s="3">
        <v>42123</v>
      </c>
      <c r="B2022" s="1">
        <v>3283.28</v>
      </c>
      <c r="C2022" s="1">
        <v>4459.2299999999996</v>
      </c>
      <c r="D2022" s="1">
        <v>10107.4</v>
      </c>
      <c r="E2022" t="b">
        <f t="shared" si="31"/>
        <v>0</v>
      </c>
    </row>
    <row r="2023" spans="1:5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  <c r="E2023" t="b">
        <f t="shared" si="31"/>
        <v>1</v>
      </c>
    </row>
    <row r="2024" spans="1:5" x14ac:dyDescent="0.15">
      <c r="A2024" s="3">
        <v>42128</v>
      </c>
      <c r="B2024" s="1">
        <v>3272</v>
      </c>
      <c r="C2024" s="1">
        <v>4461.41</v>
      </c>
      <c r="D2024" s="1">
        <v>10270.129999999999</v>
      </c>
      <c r="E2024" t="b">
        <f t="shared" si="31"/>
        <v>0</v>
      </c>
    </row>
    <row r="2025" spans="1:5" x14ac:dyDescent="0.15">
      <c r="A2025" s="3">
        <v>42129</v>
      </c>
      <c r="B2025" s="1">
        <v>3148.81</v>
      </c>
      <c r="C2025" s="1">
        <v>4284.53</v>
      </c>
      <c r="D2025" s="1">
        <v>10007.27</v>
      </c>
      <c r="E2025" t="b">
        <f t="shared" si="31"/>
        <v>0</v>
      </c>
    </row>
    <row r="2026" spans="1:5" x14ac:dyDescent="0.15">
      <c r="A2026" s="3">
        <v>42130</v>
      </c>
      <c r="B2026" s="1">
        <v>3139.02</v>
      </c>
      <c r="C2026" s="1">
        <v>4251.3</v>
      </c>
      <c r="D2026" s="1">
        <v>9973.99</v>
      </c>
      <c r="E2026" t="b">
        <f t="shared" si="31"/>
        <v>0</v>
      </c>
    </row>
    <row r="2027" spans="1:5" x14ac:dyDescent="0.15">
      <c r="A2027" s="3">
        <v>42131</v>
      </c>
      <c r="B2027" s="1">
        <v>3094.88</v>
      </c>
      <c r="C2027" s="1">
        <v>4174.6499999999996</v>
      </c>
      <c r="D2027" s="1">
        <v>9806.51</v>
      </c>
      <c r="E2027" t="b">
        <f t="shared" si="31"/>
        <v>0</v>
      </c>
    </row>
    <row r="2028" spans="1:5" x14ac:dyDescent="0.15">
      <c r="A2028" s="3">
        <v>42132</v>
      </c>
      <c r="B2028" s="1">
        <v>3110.45</v>
      </c>
      <c r="C2028" s="1">
        <v>4226.72</v>
      </c>
      <c r="D2028" s="1">
        <v>10274.379999999999</v>
      </c>
      <c r="E2028" t="b">
        <f t="shared" si="31"/>
        <v>0</v>
      </c>
    </row>
    <row r="2029" spans="1:5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  <c r="E2029" t="b">
        <f t="shared" si="31"/>
        <v>0</v>
      </c>
    </row>
    <row r="2030" spans="1:5" x14ac:dyDescent="0.15">
      <c r="A2030" s="3">
        <v>42136</v>
      </c>
      <c r="B2030" s="1">
        <v>3188.31</v>
      </c>
      <c r="C2030" s="1">
        <v>4351.03</v>
      </c>
      <c r="D2030" s="1">
        <v>11051.43</v>
      </c>
      <c r="E2030" t="b">
        <f t="shared" si="31"/>
        <v>0</v>
      </c>
    </row>
    <row r="2031" spans="1:5" x14ac:dyDescent="0.15">
      <c r="A2031" s="3">
        <v>42137</v>
      </c>
      <c r="B2031" s="1">
        <v>3141.3</v>
      </c>
      <c r="C2031" s="1">
        <v>4305.6499999999996</v>
      </c>
      <c r="D2031" s="1">
        <v>11137.3</v>
      </c>
      <c r="E2031" t="b">
        <f t="shared" si="31"/>
        <v>0</v>
      </c>
    </row>
    <row r="2032" spans="1:5" x14ac:dyDescent="0.15">
      <c r="A2032" s="3">
        <v>42138</v>
      </c>
      <c r="B2032" s="1">
        <v>3128.57</v>
      </c>
      <c r="C2032" s="1">
        <v>4283.9799999999996</v>
      </c>
      <c r="D2032" s="1">
        <v>11211.1</v>
      </c>
      <c r="E2032" t="b">
        <f t="shared" si="31"/>
        <v>0</v>
      </c>
    </row>
    <row r="2033" spans="1:5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  <c r="E2033" t="b">
        <f t="shared" si="31"/>
        <v>0</v>
      </c>
    </row>
    <row r="2034" spans="1:5" x14ac:dyDescent="0.15">
      <c r="A2034" s="3">
        <v>42142</v>
      </c>
      <c r="B2034" s="1">
        <v>2998.39</v>
      </c>
      <c r="C2034" s="1">
        <v>4120.37</v>
      </c>
      <c r="D2034" s="1">
        <v>11542.28</v>
      </c>
      <c r="E2034" t="b">
        <f t="shared" si="31"/>
        <v>0</v>
      </c>
    </row>
    <row r="2035" spans="1:5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  <c r="E2035" t="b">
        <f t="shared" si="31"/>
        <v>0</v>
      </c>
    </row>
    <row r="2036" spans="1:5" x14ac:dyDescent="0.15">
      <c r="A2036" s="3">
        <v>42144</v>
      </c>
      <c r="B2036" s="1">
        <v>3122.85</v>
      </c>
      <c r="C2036" s="1">
        <v>4279.92</v>
      </c>
      <c r="D2036" s="1">
        <v>12132.37</v>
      </c>
      <c r="E2036" t="b">
        <f t="shared" si="31"/>
        <v>0</v>
      </c>
    </row>
    <row r="2037" spans="1:5" x14ac:dyDescent="0.15">
      <c r="A2037" s="3">
        <v>42145</v>
      </c>
      <c r="B2037" s="1">
        <v>3150.9</v>
      </c>
      <c r="C2037" s="1">
        <v>4339.0600000000004</v>
      </c>
      <c r="D2037" s="1">
        <v>12586.05</v>
      </c>
      <c r="E2037" t="b">
        <f t="shared" si="31"/>
        <v>0</v>
      </c>
    </row>
    <row r="2038" spans="1:5" x14ac:dyDescent="0.15">
      <c r="A2038" s="3">
        <v>42146</v>
      </c>
      <c r="B2038" s="1">
        <v>3248.86</v>
      </c>
      <c r="C2038" s="1">
        <v>4462.63</v>
      </c>
      <c r="D2038" s="1">
        <v>12687.29</v>
      </c>
      <c r="E2038" t="b">
        <f t="shared" si="31"/>
        <v>0</v>
      </c>
    </row>
    <row r="2039" spans="1:5" x14ac:dyDescent="0.15">
      <c r="A2039" s="3">
        <v>42149</v>
      </c>
      <c r="B2039" s="1">
        <v>3349.95</v>
      </c>
      <c r="C2039" s="1">
        <v>4605.76</v>
      </c>
      <c r="D2039" s="1">
        <v>12877.87</v>
      </c>
      <c r="E2039" t="b">
        <f t="shared" si="31"/>
        <v>0</v>
      </c>
    </row>
    <row r="2040" spans="1:5" x14ac:dyDescent="0.15">
      <c r="A2040" s="3">
        <v>42150</v>
      </c>
      <c r="B2040" s="1">
        <v>3386.59</v>
      </c>
      <c r="C2040" s="1">
        <v>4664.01</v>
      </c>
      <c r="D2040" s="1">
        <v>13401.31</v>
      </c>
      <c r="E2040" t="b">
        <f t="shared" si="31"/>
        <v>0</v>
      </c>
    </row>
    <row r="2041" spans="1:5" x14ac:dyDescent="0.15">
      <c r="A2041" s="3">
        <v>42151</v>
      </c>
      <c r="B2041" s="1">
        <v>3344.74</v>
      </c>
      <c r="C2041" s="1">
        <v>4617.62</v>
      </c>
      <c r="D2041" s="1">
        <v>13582.55</v>
      </c>
      <c r="E2041" t="b">
        <f t="shared" si="31"/>
        <v>0</v>
      </c>
    </row>
    <row r="2042" spans="1:5" x14ac:dyDescent="0.15">
      <c r="A2042" s="3">
        <v>42152</v>
      </c>
      <c r="B2042" s="1">
        <v>3124.62</v>
      </c>
      <c r="C2042" s="1">
        <v>4323.2</v>
      </c>
      <c r="D2042" s="1">
        <v>12818.99</v>
      </c>
      <c r="E2042" t="b">
        <f t="shared" si="31"/>
        <v>0</v>
      </c>
    </row>
    <row r="2043" spans="1:5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  <c r="E2043" t="b">
        <f t="shared" si="31"/>
        <v>1</v>
      </c>
    </row>
    <row r="2044" spans="1:5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  <c r="E2044" t="b">
        <f t="shared" si="31"/>
        <v>0</v>
      </c>
    </row>
    <row r="2045" spans="1:5" x14ac:dyDescent="0.15">
      <c r="A2045" s="3">
        <v>42157</v>
      </c>
      <c r="B2045" s="1">
        <v>3258.31</v>
      </c>
      <c r="C2045" s="1">
        <v>4531.24</v>
      </c>
      <c r="D2045" s="1">
        <v>14276.32</v>
      </c>
      <c r="E2045" t="b">
        <f t="shared" si="31"/>
        <v>0</v>
      </c>
    </row>
    <row r="2046" spans="1:5" x14ac:dyDescent="0.15">
      <c r="A2046" s="3">
        <v>42158</v>
      </c>
      <c r="B2046" s="1">
        <v>3238.43</v>
      </c>
      <c r="C2046" s="1">
        <v>4508.83</v>
      </c>
      <c r="D2046" s="1">
        <v>14356.6</v>
      </c>
      <c r="E2046" t="b">
        <f t="shared" si="31"/>
        <v>0</v>
      </c>
    </row>
    <row r="2047" spans="1:5" x14ac:dyDescent="0.15">
      <c r="A2047" s="3">
        <v>42159</v>
      </c>
      <c r="B2047" s="1">
        <v>3299.03</v>
      </c>
      <c r="C2047" s="1">
        <v>4556.8</v>
      </c>
      <c r="D2047" s="1">
        <v>14308.65</v>
      </c>
      <c r="E2047" t="b">
        <f t="shared" si="31"/>
        <v>0</v>
      </c>
    </row>
    <row r="2048" spans="1:5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  <c r="E2048" t="b">
        <f t="shared" si="31"/>
        <v>0</v>
      </c>
    </row>
    <row r="2049" spans="1:5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  <c r="E2049" t="b">
        <f t="shared" si="31"/>
        <v>0</v>
      </c>
    </row>
    <row r="2050" spans="1:5" x14ac:dyDescent="0.15">
      <c r="A2050" s="3">
        <v>42164</v>
      </c>
      <c r="B2050" s="1">
        <v>3414</v>
      </c>
      <c r="C2050" s="1">
        <v>4718.67</v>
      </c>
      <c r="D2050" s="1">
        <v>14106.23</v>
      </c>
      <c r="E2050" t="b">
        <f t="shared" si="31"/>
        <v>0</v>
      </c>
    </row>
    <row r="2051" spans="1:5" x14ac:dyDescent="0.15">
      <c r="A2051" s="3">
        <v>42165</v>
      </c>
      <c r="B2051" s="1">
        <v>3370.38</v>
      </c>
      <c r="C2051" s="1">
        <v>4669.43</v>
      </c>
      <c r="D2051" s="1">
        <v>14461.81</v>
      </c>
      <c r="E2051" t="b">
        <f t="shared" ref="E2051:E2114" si="32">MONTH(A2051)&lt;&gt;MONTH(A2052)</f>
        <v>0</v>
      </c>
    </row>
    <row r="2052" spans="1:5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  <c r="E2052" t="b">
        <f t="shared" si="32"/>
        <v>0</v>
      </c>
    </row>
    <row r="2053" spans="1:5" x14ac:dyDescent="0.15">
      <c r="A2053" s="3">
        <v>42167</v>
      </c>
      <c r="B2053" s="1">
        <v>3350.25</v>
      </c>
      <c r="C2053" s="1">
        <v>4649.8</v>
      </c>
      <c r="D2053" s="1">
        <v>15006.34</v>
      </c>
      <c r="E2053" t="b">
        <f t="shared" si="32"/>
        <v>0</v>
      </c>
    </row>
    <row r="2054" spans="1:5" x14ac:dyDescent="0.15">
      <c r="A2054" s="3">
        <v>42170</v>
      </c>
      <c r="B2054" s="1">
        <v>3262.48</v>
      </c>
      <c r="C2054" s="1">
        <v>4544.54</v>
      </c>
      <c r="D2054" s="1">
        <v>14707.78</v>
      </c>
      <c r="E2054" t="b">
        <f t="shared" si="32"/>
        <v>0</v>
      </c>
    </row>
    <row r="2055" spans="1:5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  <c r="E2055" t="b">
        <f t="shared" si="32"/>
        <v>0</v>
      </c>
    </row>
    <row r="2056" spans="1:5" x14ac:dyDescent="0.15">
      <c r="A2056" s="3">
        <v>42172</v>
      </c>
      <c r="B2056" s="1">
        <v>3211.71</v>
      </c>
      <c r="C2056" s="1">
        <v>4476.3</v>
      </c>
      <c r="D2056" s="1">
        <v>14407.31</v>
      </c>
      <c r="E2056" t="b">
        <f t="shared" si="32"/>
        <v>0</v>
      </c>
    </row>
    <row r="2057" spans="1:5" x14ac:dyDescent="0.15">
      <c r="A2057" s="3">
        <v>42173</v>
      </c>
      <c r="B2057" s="1">
        <v>3068.49</v>
      </c>
      <c r="C2057" s="1">
        <v>4284.26</v>
      </c>
      <c r="D2057" s="1">
        <v>13934.21</v>
      </c>
      <c r="E2057" t="b">
        <f t="shared" si="32"/>
        <v>0</v>
      </c>
    </row>
    <row r="2058" spans="1:5" x14ac:dyDescent="0.15">
      <c r="A2058" s="3">
        <v>42174</v>
      </c>
      <c r="B2058" s="1">
        <v>2903.06</v>
      </c>
      <c r="C2058" s="1">
        <v>4049.25</v>
      </c>
      <c r="D2058" s="1">
        <v>13024.72</v>
      </c>
      <c r="E2058" t="b">
        <f t="shared" si="32"/>
        <v>0</v>
      </c>
    </row>
    <row r="2059" spans="1:5" x14ac:dyDescent="0.15">
      <c r="A2059" s="3">
        <v>42178</v>
      </c>
      <c r="B2059" s="1">
        <v>3003.16</v>
      </c>
      <c r="C2059" s="1">
        <v>4200.96</v>
      </c>
      <c r="D2059" s="1">
        <v>13047.02</v>
      </c>
      <c r="E2059" t="b">
        <f t="shared" si="32"/>
        <v>0</v>
      </c>
    </row>
    <row r="2060" spans="1:5" x14ac:dyDescent="0.15">
      <c r="A2060" s="3">
        <v>42179</v>
      </c>
      <c r="B2060" s="1">
        <v>3045.24</v>
      </c>
      <c r="C2060" s="1">
        <v>4278.8</v>
      </c>
      <c r="D2060" s="1">
        <v>13313.79</v>
      </c>
      <c r="E2060" t="b">
        <f t="shared" si="32"/>
        <v>0</v>
      </c>
    </row>
    <row r="2061" spans="1:5" x14ac:dyDescent="0.15">
      <c r="A2061" s="3">
        <v>42180</v>
      </c>
      <c r="B2061" s="1">
        <v>2943.99</v>
      </c>
      <c r="C2061" s="1">
        <v>4146.59</v>
      </c>
      <c r="D2061" s="1">
        <v>12760.48</v>
      </c>
      <c r="E2061" t="b">
        <f t="shared" si="32"/>
        <v>0</v>
      </c>
    </row>
    <row r="2062" spans="1:5" x14ac:dyDescent="0.15">
      <c r="A2062" s="3">
        <v>42181</v>
      </c>
      <c r="B2062" s="1">
        <v>2736.7</v>
      </c>
      <c r="C2062" s="1">
        <v>3850.01</v>
      </c>
      <c r="D2062" s="1">
        <v>11730.75</v>
      </c>
      <c r="E2062" t="b">
        <f t="shared" si="32"/>
        <v>0</v>
      </c>
    </row>
    <row r="2063" spans="1:5" x14ac:dyDescent="0.15">
      <c r="A2063" s="3">
        <v>42184</v>
      </c>
      <c r="B2063" s="1">
        <v>2678.37</v>
      </c>
      <c r="C2063" s="1">
        <v>3775.09</v>
      </c>
      <c r="D2063" s="1">
        <v>10906.04</v>
      </c>
      <c r="E2063" t="b">
        <f t="shared" si="32"/>
        <v>0</v>
      </c>
    </row>
    <row r="2064" spans="1:5" x14ac:dyDescent="0.15">
      <c r="A2064" s="3">
        <v>42185</v>
      </c>
      <c r="B2064" s="1">
        <v>2870.03</v>
      </c>
      <c r="C2064" s="1">
        <v>4036.63</v>
      </c>
      <c r="D2064" s="1">
        <v>11381.47</v>
      </c>
      <c r="E2064" t="b">
        <f t="shared" si="32"/>
        <v>1</v>
      </c>
    </row>
    <row r="2065" spans="1:5" x14ac:dyDescent="0.15">
      <c r="A2065" s="3">
        <v>42186</v>
      </c>
      <c r="B2065" s="1">
        <v>2736.85</v>
      </c>
      <c r="C2065" s="1">
        <v>3845.94</v>
      </c>
      <c r="D2065" s="1">
        <v>10734.01</v>
      </c>
      <c r="E2065" t="b">
        <f t="shared" si="32"/>
        <v>0</v>
      </c>
    </row>
    <row r="2066" spans="1:5" x14ac:dyDescent="0.15">
      <c r="A2066" s="3">
        <v>42187</v>
      </c>
      <c r="B2066" s="1">
        <v>2714.25</v>
      </c>
      <c r="C2066" s="1">
        <v>3768.26</v>
      </c>
      <c r="D2066" s="1">
        <v>10002.36</v>
      </c>
      <c r="E2066" t="b">
        <f t="shared" si="32"/>
        <v>0</v>
      </c>
    </row>
    <row r="2067" spans="1:5" x14ac:dyDescent="0.15">
      <c r="A2067" s="3">
        <v>42188</v>
      </c>
      <c r="B2067" s="1">
        <v>2582.27</v>
      </c>
      <c r="C2067" s="1">
        <v>3562.39</v>
      </c>
      <c r="D2067" s="1">
        <v>9358.73</v>
      </c>
      <c r="E2067" t="b">
        <f t="shared" si="32"/>
        <v>0</v>
      </c>
    </row>
    <row r="2068" spans="1:5" x14ac:dyDescent="0.15">
      <c r="A2068" s="3">
        <v>42191</v>
      </c>
      <c r="B2068" s="1">
        <v>2750</v>
      </c>
      <c r="C2068" s="1">
        <v>3748.6</v>
      </c>
      <c r="D2068" s="1">
        <v>8858.91</v>
      </c>
      <c r="E2068" t="b">
        <f t="shared" si="32"/>
        <v>0</v>
      </c>
    </row>
    <row r="2069" spans="1:5" x14ac:dyDescent="0.15">
      <c r="A2069" s="3">
        <v>42192</v>
      </c>
      <c r="B2069" s="1">
        <v>2812.45</v>
      </c>
      <c r="C2069" s="1">
        <v>3782.07</v>
      </c>
      <c r="D2069" s="1">
        <v>8356.1299999999992</v>
      </c>
      <c r="E2069" t="b">
        <f t="shared" si="32"/>
        <v>0</v>
      </c>
    </row>
    <row r="2070" spans="1:5" x14ac:dyDescent="0.15">
      <c r="A2070" s="3">
        <v>42193</v>
      </c>
      <c r="B2070" s="1">
        <v>2608.98</v>
      </c>
      <c r="C2070" s="1">
        <v>3503.62</v>
      </c>
      <c r="D2070" s="1">
        <v>8114.6</v>
      </c>
      <c r="E2070" t="b">
        <f t="shared" si="32"/>
        <v>0</v>
      </c>
    </row>
    <row r="2071" spans="1:5" x14ac:dyDescent="0.15">
      <c r="A2071" s="3">
        <v>42194</v>
      </c>
      <c r="B2071" s="1">
        <v>2781.08</v>
      </c>
      <c r="C2071" s="1">
        <v>3741.96</v>
      </c>
      <c r="D2071" s="1">
        <v>8348.8799999999992</v>
      </c>
      <c r="E2071" t="b">
        <f t="shared" si="32"/>
        <v>0</v>
      </c>
    </row>
    <row r="2072" spans="1:5" x14ac:dyDescent="0.15">
      <c r="A2072" s="3">
        <v>42195</v>
      </c>
      <c r="B2072" s="1">
        <v>2898.41</v>
      </c>
      <c r="C2072" s="1">
        <v>3928.12</v>
      </c>
      <c r="D2072" s="1">
        <v>8620.27</v>
      </c>
      <c r="E2072" t="b">
        <f t="shared" si="32"/>
        <v>0</v>
      </c>
    </row>
    <row r="2073" spans="1:5" x14ac:dyDescent="0.15">
      <c r="A2073" s="3">
        <v>42198</v>
      </c>
      <c r="B2073" s="1">
        <v>2869.05</v>
      </c>
      <c r="C2073" s="1">
        <v>3944.54</v>
      </c>
      <c r="D2073" s="1">
        <v>9032.56</v>
      </c>
      <c r="E2073" t="b">
        <f t="shared" si="32"/>
        <v>0</v>
      </c>
    </row>
    <row r="2074" spans="1:5" x14ac:dyDescent="0.15">
      <c r="A2074" s="3">
        <v>42199</v>
      </c>
      <c r="B2074" s="1">
        <v>2763.07</v>
      </c>
      <c r="C2074" s="1">
        <v>3800.81</v>
      </c>
      <c r="D2074" s="1">
        <v>9338.17</v>
      </c>
      <c r="E2074" t="b">
        <f t="shared" si="32"/>
        <v>0</v>
      </c>
    </row>
    <row r="2075" spans="1:5" x14ac:dyDescent="0.15">
      <c r="A2075" s="3">
        <v>42200</v>
      </c>
      <c r="B2075" s="1">
        <v>2757.95</v>
      </c>
      <c r="C2075" s="1">
        <v>3732.15</v>
      </c>
      <c r="D2075" s="1">
        <v>8942.91</v>
      </c>
      <c r="E2075" t="b">
        <f t="shared" si="32"/>
        <v>0</v>
      </c>
    </row>
    <row r="2076" spans="1:5" x14ac:dyDescent="0.15">
      <c r="A2076" s="3">
        <v>42201</v>
      </c>
      <c r="B2076" s="1">
        <v>2742.85</v>
      </c>
      <c r="C2076" s="1">
        <v>3732.14</v>
      </c>
      <c r="D2076" s="1">
        <v>9041.23</v>
      </c>
      <c r="E2076" t="b">
        <f t="shared" si="32"/>
        <v>0</v>
      </c>
    </row>
    <row r="2077" spans="1:5" x14ac:dyDescent="0.15">
      <c r="A2077" s="3">
        <v>42202</v>
      </c>
      <c r="B2077" s="1">
        <v>2807.06</v>
      </c>
      <c r="C2077" s="1">
        <v>3839.97</v>
      </c>
      <c r="D2077" s="1">
        <v>9541.26</v>
      </c>
      <c r="E2077" t="b">
        <f t="shared" si="32"/>
        <v>0</v>
      </c>
    </row>
    <row r="2078" spans="1:5" x14ac:dyDescent="0.15">
      <c r="A2078" s="3">
        <v>42205</v>
      </c>
      <c r="B2078" s="1">
        <v>2783.76</v>
      </c>
      <c r="C2078" s="1">
        <v>3825.49</v>
      </c>
      <c r="D2078" s="1">
        <v>9839.92</v>
      </c>
      <c r="E2078" t="b">
        <f t="shared" si="32"/>
        <v>0</v>
      </c>
    </row>
    <row r="2079" spans="1:5" x14ac:dyDescent="0.15">
      <c r="A2079" s="3">
        <v>42206</v>
      </c>
      <c r="B2079" s="1">
        <v>2772.77</v>
      </c>
      <c r="C2079" s="1">
        <v>3809.97</v>
      </c>
      <c r="D2079" s="1">
        <v>10062.89</v>
      </c>
      <c r="E2079" t="b">
        <f t="shared" si="32"/>
        <v>0</v>
      </c>
    </row>
    <row r="2080" spans="1:5" x14ac:dyDescent="0.15">
      <c r="A2080" s="3">
        <v>42207</v>
      </c>
      <c r="B2080" s="1">
        <v>2739.79</v>
      </c>
      <c r="C2080" s="1">
        <v>3778.98</v>
      </c>
      <c r="D2080" s="1">
        <v>10228.86</v>
      </c>
      <c r="E2080" t="b">
        <f t="shared" si="32"/>
        <v>0</v>
      </c>
    </row>
    <row r="2081" spans="1:5" x14ac:dyDescent="0.15">
      <c r="A2081" s="3">
        <v>42208</v>
      </c>
      <c r="B2081" s="1">
        <v>2790.76</v>
      </c>
      <c r="C2081" s="1">
        <v>3853.87</v>
      </c>
      <c r="D2081" s="1">
        <v>10553.22</v>
      </c>
      <c r="E2081" t="b">
        <f t="shared" si="32"/>
        <v>0</v>
      </c>
    </row>
    <row r="2082" spans="1:5" x14ac:dyDescent="0.15">
      <c r="A2082" s="3">
        <v>42209</v>
      </c>
      <c r="B2082" s="1">
        <v>2741.04</v>
      </c>
      <c r="C2082" s="1">
        <v>3791.1</v>
      </c>
      <c r="D2082" s="1">
        <v>10449.75</v>
      </c>
      <c r="E2082" t="b">
        <f t="shared" si="32"/>
        <v>0</v>
      </c>
    </row>
    <row r="2083" spans="1:5" x14ac:dyDescent="0.15">
      <c r="A2083" s="3">
        <v>42212</v>
      </c>
      <c r="B2083" s="1">
        <v>2493.29</v>
      </c>
      <c r="C2083" s="1">
        <v>3454.07</v>
      </c>
      <c r="D2083" s="1">
        <v>9719.5499999999993</v>
      </c>
      <c r="E2083" t="b">
        <f t="shared" si="32"/>
        <v>0</v>
      </c>
    </row>
    <row r="2084" spans="1:5" x14ac:dyDescent="0.15">
      <c r="A2084" s="3">
        <v>42213</v>
      </c>
      <c r="B2084" s="1">
        <v>2485.67</v>
      </c>
      <c r="C2084" s="1">
        <v>3459.91</v>
      </c>
      <c r="D2084" s="1">
        <v>9284.5400000000009</v>
      </c>
      <c r="E2084" t="b">
        <f t="shared" si="32"/>
        <v>0</v>
      </c>
    </row>
    <row r="2085" spans="1:5" x14ac:dyDescent="0.15">
      <c r="A2085" s="3">
        <v>42214</v>
      </c>
      <c r="B2085" s="1">
        <v>2531.44</v>
      </c>
      <c r="C2085" s="1">
        <v>3535.1</v>
      </c>
      <c r="D2085" s="1">
        <v>9727.23</v>
      </c>
      <c r="E2085" t="b">
        <f t="shared" si="32"/>
        <v>0</v>
      </c>
    </row>
    <row r="2086" spans="1:5" x14ac:dyDescent="0.15">
      <c r="A2086" s="3">
        <v>42215</v>
      </c>
      <c r="B2086" s="1">
        <v>2467.37</v>
      </c>
      <c r="C2086" s="1">
        <v>3440.12</v>
      </c>
      <c r="D2086" s="1">
        <v>9460.73</v>
      </c>
      <c r="E2086" t="b">
        <f t="shared" si="32"/>
        <v>0</v>
      </c>
    </row>
    <row r="2087" spans="1:5" x14ac:dyDescent="0.15">
      <c r="A2087" s="3">
        <v>42216</v>
      </c>
      <c r="B2087" s="1">
        <v>2461.2399999999998</v>
      </c>
      <c r="C2087" s="1">
        <v>3444.31</v>
      </c>
      <c r="D2087" s="1">
        <v>9223.64</v>
      </c>
      <c r="E2087" t="b">
        <f t="shared" si="32"/>
        <v>1</v>
      </c>
    </row>
    <row r="2088" spans="1:5" x14ac:dyDescent="0.15">
      <c r="A2088" s="3">
        <v>42219</v>
      </c>
      <c r="B2088" s="1">
        <v>2479.7199999999998</v>
      </c>
      <c r="C2088" s="1">
        <v>3481.69</v>
      </c>
      <c r="D2088" s="1">
        <v>8723.59</v>
      </c>
      <c r="E2088" t="b">
        <f t="shared" si="32"/>
        <v>0</v>
      </c>
    </row>
    <row r="2089" spans="1:5" x14ac:dyDescent="0.15">
      <c r="A2089" s="3">
        <v>42220</v>
      </c>
      <c r="B2089" s="1">
        <v>2534.71</v>
      </c>
      <c r="C2089" s="1">
        <v>3558.46</v>
      </c>
      <c r="D2089" s="1">
        <v>9265.2199999999993</v>
      </c>
      <c r="E2089" t="b">
        <f t="shared" si="32"/>
        <v>0</v>
      </c>
    </row>
    <row r="2090" spans="1:5" x14ac:dyDescent="0.15">
      <c r="A2090" s="3">
        <v>42221</v>
      </c>
      <c r="B2090" s="1">
        <v>2487.06</v>
      </c>
      <c r="C2090" s="1">
        <v>3488.28</v>
      </c>
      <c r="D2090" s="1">
        <v>9240.8799999999992</v>
      </c>
      <c r="E2090" t="b">
        <f t="shared" si="32"/>
        <v>0</v>
      </c>
    </row>
    <row r="2091" spans="1:5" x14ac:dyDescent="0.15">
      <c r="A2091" s="3">
        <v>42222</v>
      </c>
      <c r="B2091" s="1">
        <v>2467.52</v>
      </c>
      <c r="C2091" s="1">
        <v>3458.47</v>
      </c>
      <c r="D2091" s="1">
        <v>9229.35</v>
      </c>
      <c r="E2091" t="b">
        <f t="shared" si="32"/>
        <v>0</v>
      </c>
    </row>
    <row r="2092" spans="1:5" x14ac:dyDescent="0.15">
      <c r="A2092" s="3">
        <v>42223</v>
      </c>
      <c r="B2092" s="1">
        <v>2503.8000000000002</v>
      </c>
      <c r="C2092" s="1">
        <v>3509.34</v>
      </c>
      <c r="D2092" s="1">
        <v>9585.14</v>
      </c>
      <c r="E2092" t="b">
        <f t="shared" si="32"/>
        <v>0</v>
      </c>
    </row>
    <row r="2093" spans="1:5" x14ac:dyDescent="0.15">
      <c r="A2093" s="3">
        <v>42226</v>
      </c>
      <c r="B2093" s="1">
        <v>2617.66</v>
      </c>
      <c r="C2093" s="1">
        <v>3661.57</v>
      </c>
      <c r="D2093" s="1">
        <v>10077.94</v>
      </c>
      <c r="E2093" t="b">
        <f t="shared" si="32"/>
        <v>0</v>
      </c>
    </row>
    <row r="2094" spans="1:5" x14ac:dyDescent="0.15">
      <c r="A2094" s="3">
        <v>42227</v>
      </c>
      <c r="B2094" s="1">
        <v>2590.71</v>
      </c>
      <c r="C2094" s="1">
        <v>3638.31</v>
      </c>
      <c r="D2094" s="1">
        <v>10153.709999999999</v>
      </c>
      <c r="E2094" t="b">
        <f t="shared" si="32"/>
        <v>0</v>
      </c>
    </row>
    <row r="2095" spans="1:5" x14ac:dyDescent="0.15">
      <c r="A2095" s="3">
        <v>42228</v>
      </c>
      <c r="B2095" s="1">
        <v>2561.13</v>
      </c>
      <c r="C2095" s="1">
        <v>3593.32</v>
      </c>
      <c r="D2095" s="1">
        <v>10005.93</v>
      </c>
      <c r="E2095" t="b">
        <f t="shared" si="32"/>
        <v>0</v>
      </c>
    </row>
    <row r="2096" spans="1:5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  <c r="E2096" t="b">
        <f t="shared" si="32"/>
        <v>0</v>
      </c>
    </row>
    <row r="2097" spans="1:5" x14ac:dyDescent="0.15">
      <c r="A2097" s="3">
        <v>42230</v>
      </c>
      <c r="B2097" s="1">
        <v>2577.04</v>
      </c>
      <c r="C2097" s="1">
        <v>3628.35</v>
      </c>
      <c r="D2097" s="1">
        <v>10377.98</v>
      </c>
      <c r="E2097" t="b">
        <f t="shared" si="32"/>
        <v>0</v>
      </c>
    </row>
    <row r="2098" spans="1:5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  <c r="E2098" t="b">
        <f t="shared" si="32"/>
        <v>0</v>
      </c>
    </row>
    <row r="2099" spans="1:5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  <c r="E2099" t="b">
        <f t="shared" si="32"/>
        <v>0</v>
      </c>
    </row>
    <row r="2100" spans="1:5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  <c r="E2100" t="b">
        <f t="shared" si="32"/>
        <v>0</v>
      </c>
    </row>
    <row r="2101" spans="1:5" x14ac:dyDescent="0.15">
      <c r="A2101" s="3">
        <v>42236</v>
      </c>
      <c r="B2101" s="1">
        <v>2356.92</v>
      </c>
      <c r="C2101" s="1">
        <v>3332.99</v>
      </c>
      <c r="D2101" s="1">
        <v>9739.92</v>
      </c>
      <c r="E2101" t="b">
        <f t="shared" si="32"/>
        <v>0</v>
      </c>
    </row>
    <row r="2102" spans="1:5" x14ac:dyDescent="0.15">
      <c r="A2102" s="3">
        <v>42237</v>
      </c>
      <c r="B2102" s="1">
        <v>2271.36</v>
      </c>
      <c r="C2102" s="1">
        <v>3202.77</v>
      </c>
      <c r="D2102" s="1">
        <v>9208.15</v>
      </c>
      <c r="E2102" t="b">
        <f t="shared" si="32"/>
        <v>0</v>
      </c>
    </row>
    <row r="2103" spans="1:5" x14ac:dyDescent="0.15">
      <c r="A2103" s="3">
        <v>42240</v>
      </c>
      <c r="B2103" s="1">
        <v>2058.25</v>
      </c>
      <c r="C2103" s="1">
        <v>2916.39</v>
      </c>
      <c r="D2103" s="1">
        <v>8506.7199999999993</v>
      </c>
      <c r="E2103" t="b">
        <f t="shared" si="32"/>
        <v>0</v>
      </c>
    </row>
    <row r="2104" spans="1:5" x14ac:dyDescent="0.15">
      <c r="A2104" s="3">
        <v>42241</v>
      </c>
      <c r="B2104" s="1">
        <v>1914.05</v>
      </c>
      <c r="C2104" s="1">
        <v>2721.54</v>
      </c>
      <c r="D2104" s="1">
        <v>7882.11</v>
      </c>
      <c r="E2104" t="b">
        <f t="shared" si="32"/>
        <v>0</v>
      </c>
    </row>
    <row r="2105" spans="1:5" x14ac:dyDescent="0.15">
      <c r="A2105" s="3">
        <v>42242</v>
      </c>
      <c r="B2105" s="1">
        <v>1942.45</v>
      </c>
      <c r="C2105" s="1">
        <v>2751.1</v>
      </c>
      <c r="D2105" s="1">
        <v>7543.78</v>
      </c>
      <c r="E2105" t="b">
        <f t="shared" si="32"/>
        <v>0</v>
      </c>
    </row>
    <row r="2106" spans="1:5" x14ac:dyDescent="0.15">
      <c r="A2106" s="3">
        <v>42243</v>
      </c>
      <c r="B2106" s="1">
        <v>2094.7199999999998</v>
      </c>
      <c r="C2106" s="1">
        <v>2934.44</v>
      </c>
      <c r="D2106" s="1">
        <v>7793.54</v>
      </c>
      <c r="E2106" t="b">
        <f t="shared" si="32"/>
        <v>0</v>
      </c>
    </row>
    <row r="2107" spans="1:5" x14ac:dyDescent="0.15">
      <c r="A2107" s="3">
        <v>42244</v>
      </c>
      <c r="B2107" s="1">
        <v>2159.96</v>
      </c>
      <c r="C2107" s="1">
        <v>3035.75</v>
      </c>
      <c r="D2107" s="1">
        <v>8270.9599999999991</v>
      </c>
      <c r="E2107" t="b">
        <f t="shared" si="32"/>
        <v>0</v>
      </c>
    </row>
    <row r="2108" spans="1:5" x14ac:dyDescent="0.15">
      <c r="A2108" s="3">
        <v>42247</v>
      </c>
      <c r="B2108" s="1">
        <v>2210.4499999999998</v>
      </c>
      <c r="C2108" s="1">
        <v>3083.51</v>
      </c>
      <c r="D2108" s="1">
        <v>7950.46</v>
      </c>
      <c r="E2108" t="b">
        <f t="shared" si="32"/>
        <v>1</v>
      </c>
    </row>
    <row r="2109" spans="1:5" x14ac:dyDescent="0.15">
      <c r="A2109" s="3">
        <v>42248</v>
      </c>
      <c r="B2109" s="1">
        <v>2230.3200000000002</v>
      </c>
      <c r="C2109" s="1">
        <v>3108.68</v>
      </c>
      <c r="D2109" s="1">
        <v>7441.34</v>
      </c>
      <c r="E2109" t="b">
        <f t="shared" si="32"/>
        <v>0</v>
      </c>
    </row>
    <row r="2110" spans="1:5" x14ac:dyDescent="0.15">
      <c r="A2110" s="3">
        <v>42249</v>
      </c>
      <c r="B2110" s="1">
        <v>2243.63</v>
      </c>
      <c r="C2110" s="1">
        <v>3127.12</v>
      </c>
      <c r="D2110" s="1">
        <v>7129.97</v>
      </c>
      <c r="E2110" t="b">
        <f t="shared" si="32"/>
        <v>0</v>
      </c>
    </row>
    <row r="2111" spans="1:5" x14ac:dyDescent="0.15">
      <c r="A2111" s="3">
        <v>42254</v>
      </c>
      <c r="B2111" s="1">
        <v>2133.98</v>
      </c>
      <c r="C2111" s="1">
        <v>2992.79</v>
      </c>
      <c r="D2111" s="1">
        <v>7291.47</v>
      </c>
      <c r="E2111" t="b">
        <f t="shared" si="32"/>
        <v>0</v>
      </c>
    </row>
    <row r="2112" spans="1:5" x14ac:dyDescent="0.15">
      <c r="A2112" s="3">
        <v>42255</v>
      </c>
      <c r="B2112" s="1">
        <v>2180.13</v>
      </c>
      <c r="C2112" s="1">
        <v>3057.87</v>
      </c>
      <c r="D2112" s="1">
        <v>7651.5</v>
      </c>
      <c r="E2112" t="b">
        <f t="shared" si="32"/>
        <v>0</v>
      </c>
    </row>
    <row r="2113" spans="1:5" x14ac:dyDescent="0.15">
      <c r="A2113" s="3">
        <v>42256</v>
      </c>
      <c r="B2113" s="1">
        <v>2211.1999999999998</v>
      </c>
      <c r="C2113" s="1">
        <v>3103.22</v>
      </c>
      <c r="D2113" s="1">
        <v>7956.73</v>
      </c>
      <c r="E2113" t="b">
        <f t="shared" si="32"/>
        <v>0</v>
      </c>
    </row>
    <row r="2114" spans="1:5" x14ac:dyDescent="0.15">
      <c r="A2114" s="3">
        <v>42257</v>
      </c>
      <c r="B2114" s="1">
        <v>2208.48</v>
      </c>
      <c r="C2114" s="1">
        <v>3085.32</v>
      </c>
      <c r="D2114" s="1">
        <v>7843</v>
      </c>
      <c r="E2114" t="b">
        <f t="shared" si="32"/>
        <v>0</v>
      </c>
    </row>
    <row r="2115" spans="1:5" x14ac:dyDescent="0.15">
      <c r="A2115" s="3">
        <v>42258</v>
      </c>
      <c r="B2115" s="1">
        <v>2195.39</v>
      </c>
      <c r="C2115" s="1">
        <v>3068.23</v>
      </c>
      <c r="D2115" s="1">
        <v>7952.14</v>
      </c>
      <c r="E2115" t="b">
        <f t="shared" ref="E2115:E2178" si="33">MONTH(A2115)&lt;&gt;MONTH(A2116)</f>
        <v>0</v>
      </c>
    </row>
    <row r="2116" spans="1:5" x14ac:dyDescent="0.15">
      <c r="A2116" s="3">
        <v>42261</v>
      </c>
      <c r="B2116" s="1">
        <v>2228.15</v>
      </c>
      <c r="C2116" s="1">
        <v>3072.31</v>
      </c>
      <c r="D2116" s="1">
        <v>7412.3</v>
      </c>
      <c r="E2116" t="b">
        <f t="shared" si="33"/>
        <v>0</v>
      </c>
    </row>
    <row r="2117" spans="1:5" x14ac:dyDescent="0.15">
      <c r="A2117" s="3">
        <v>42262</v>
      </c>
      <c r="B2117" s="1">
        <v>2175.17</v>
      </c>
      <c r="C2117" s="1">
        <v>2983.24</v>
      </c>
      <c r="D2117" s="1">
        <v>7034.9</v>
      </c>
      <c r="E2117" t="b">
        <f t="shared" si="33"/>
        <v>0</v>
      </c>
    </row>
    <row r="2118" spans="1:5" x14ac:dyDescent="0.15">
      <c r="A2118" s="3">
        <v>42263</v>
      </c>
      <c r="B2118" s="1">
        <v>2241.9499999999998</v>
      </c>
      <c r="C2118" s="1">
        <v>3097.36</v>
      </c>
      <c r="D2118" s="1">
        <v>7500.61</v>
      </c>
      <c r="E2118" t="b">
        <f t="shared" si="33"/>
        <v>0</v>
      </c>
    </row>
    <row r="2119" spans="1:5" x14ac:dyDescent="0.15">
      <c r="A2119" s="3">
        <v>42264</v>
      </c>
      <c r="B2119" s="1">
        <v>2194.8200000000002</v>
      </c>
      <c r="C2119" s="1">
        <v>3032.47</v>
      </c>
      <c r="D2119" s="1">
        <v>7428.64</v>
      </c>
      <c r="E2119" t="b">
        <f t="shared" si="33"/>
        <v>0</v>
      </c>
    </row>
    <row r="2120" spans="1:5" x14ac:dyDescent="0.15">
      <c r="A2120" s="3">
        <v>42265</v>
      </c>
      <c r="B2120" s="1">
        <v>2198.9899999999998</v>
      </c>
      <c r="C2120" s="1">
        <v>3038.96</v>
      </c>
      <c r="D2120" s="1">
        <v>7556.2</v>
      </c>
      <c r="E2120" t="b">
        <f t="shared" si="33"/>
        <v>0</v>
      </c>
    </row>
    <row r="2121" spans="1:5" x14ac:dyDescent="0.15">
      <c r="A2121" s="3">
        <v>42268</v>
      </c>
      <c r="B2121" s="1">
        <v>2214.4499999999998</v>
      </c>
      <c r="C2121" s="1">
        <v>3065.15</v>
      </c>
      <c r="D2121" s="1">
        <v>7847.88</v>
      </c>
      <c r="E2121" t="b">
        <f t="shared" si="33"/>
        <v>0</v>
      </c>
    </row>
    <row r="2122" spans="1:5" x14ac:dyDescent="0.15">
      <c r="A2122" s="3">
        <v>42269</v>
      </c>
      <c r="B2122" s="1">
        <v>2237.31</v>
      </c>
      <c r="C2122" s="1">
        <v>3092.62</v>
      </c>
      <c r="D2122" s="1">
        <v>7880.84</v>
      </c>
      <c r="E2122" t="b">
        <f t="shared" si="33"/>
        <v>0</v>
      </c>
    </row>
    <row r="2123" spans="1:5" x14ac:dyDescent="0.15">
      <c r="A2123" s="3">
        <v>42270</v>
      </c>
      <c r="B2123" s="1">
        <v>2178.5500000000002</v>
      </c>
      <c r="C2123" s="1">
        <v>3014.18</v>
      </c>
      <c r="D2123" s="1">
        <v>7824.07</v>
      </c>
      <c r="E2123" t="b">
        <f t="shared" si="33"/>
        <v>0</v>
      </c>
    </row>
    <row r="2124" spans="1:5" x14ac:dyDescent="0.15">
      <c r="A2124" s="3">
        <v>42271</v>
      </c>
      <c r="B2124" s="1">
        <v>2188.09</v>
      </c>
      <c r="C2124" s="1">
        <v>3028.42</v>
      </c>
      <c r="D2124" s="1">
        <v>7928.82</v>
      </c>
      <c r="E2124" t="b">
        <f t="shared" si="33"/>
        <v>0</v>
      </c>
    </row>
    <row r="2125" spans="1:5" x14ac:dyDescent="0.15">
      <c r="A2125" s="3">
        <v>42272</v>
      </c>
      <c r="B2125" s="1">
        <v>2183.4</v>
      </c>
      <c r="C2125" s="1">
        <v>3003.67</v>
      </c>
      <c r="D2125" s="1">
        <v>7640.17</v>
      </c>
      <c r="E2125" t="b">
        <f t="shared" si="33"/>
        <v>0</v>
      </c>
    </row>
    <row r="2126" spans="1:5" x14ac:dyDescent="0.15">
      <c r="A2126" s="3">
        <v>42275</v>
      </c>
      <c r="B2126" s="1">
        <v>2169.94</v>
      </c>
      <c r="C2126" s="1">
        <v>2995.3</v>
      </c>
      <c r="D2126" s="1">
        <v>7839.62</v>
      </c>
      <c r="E2126" t="b">
        <f t="shared" si="33"/>
        <v>0</v>
      </c>
    </row>
    <row r="2127" spans="1:5" x14ac:dyDescent="0.15">
      <c r="A2127" s="3">
        <v>42276</v>
      </c>
      <c r="B2127" s="1">
        <v>2127.1999999999998</v>
      </c>
      <c r="C2127" s="1">
        <v>2936.43</v>
      </c>
      <c r="D2127" s="1">
        <v>7720.68</v>
      </c>
      <c r="E2127" t="b">
        <f t="shared" si="33"/>
        <v>0</v>
      </c>
    </row>
    <row r="2128" spans="1:5" x14ac:dyDescent="0.15">
      <c r="A2128" s="3">
        <v>42277</v>
      </c>
      <c r="B2128" s="1">
        <v>2146.12</v>
      </c>
      <c r="C2128" s="1">
        <v>2965.19</v>
      </c>
      <c r="D2128" s="1">
        <v>7727.51</v>
      </c>
      <c r="E2128" t="b">
        <f t="shared" si="33"/>
        <v>1</v>
      </c>
    </row>
    <row r="2129" spans="1:5" x14ac:dyDescent="0.15">
      <c r="A2129" s="3">
        <v>42285</v>
      </c>
      <c r="B2129" s="1">
        <v>2191.34</v>
      </c>
      <c r="C2129" s="1">
        <v>3037.52</v>
      </c>
      <c r="D2129" s="1">
        <v>8056.28</v>
      </c>
      <c r="E2129" t="b">
        <f t="shared" si="33"/>
        <v>0</v>
      </c>
    </row>
    <row r="2130" spans="1:5" x14ac:dyDescent="0.15">
      <c r="A2130" s="3">
        <v>42286</v>
      </c>
      <c r="B2130" s="1">
        <v>2219.29</v>
      </c>
      <c r="C2130" s="1">
        <v>3074.59</v>
      </c>
      <c r="D2130" s="1">
        <v>8180.4</v>
      </c>
      <c r="E2130" t="b">
        <f t="shared" si="33"/>
        <v>0</v>
      </c>
    </row>
    <row r="2131" spans="1:5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  <c r="E2131" t="b">
        <f t="shared" si="33"/>
        <v>0</v>
      </c>
    </row>
    <row r="2132" spans="1:5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  <c r="E2132" t="b">
        <f t="shared" si="33"/>
        <v>0</v>
      </c>
    </row>
    <row r="2133" spans="1:5" x14ac:dyDescent="0.15">
      <c r="A2133" s="3">
        <v>42291</v>
      </c>
      <c r="B2133" s="1">
        <v>2253.91</v>
      </c>
      <c r="C2133" s="1">
        <v>3120.31</v>
      </c>
      <c r="D2133" s="1">
        <v>8534.73</v>
      </c>
      <c r="E2133" t="b">
        <f t="shared" si="33"/>
        <v>0</v>
      </c>
    </row>
    <row r="2134" spans="1:5" x14ac:dyDescent="0.15">
      <c r="A2134" s="3">
        <v>42292</v>
      </c>
      <c r="B2134" s="1">
        <v>2297.9</v>
      </c>
      <c r="C2134" s="1">
        <v>3181.29</v>
      </c>
      <c r="D2134" s="1">
        <v>8808.4599999999991</v>
      </c>
      <c r="E2134" t="b">
        <f t="shared" si="33"/>
        <v>0</v>
      </c>
    </row>
    <row r="2135" spans="1:5" x14ac:dyDescent="0.15">
      <c r="A2135" s="3">
        <v>42293</v>
      </c>
      <c r="B2135" s="1">
        <v>2323.7800000000002</v>
      </c>
      <c r="C2135" s="1">
        <v>3214.44</v>
      </c>
      <c r="D2135" s="1">
        <v>8943.02</v>
      </c>
      <c r="E2135" t="b">
        <f t="shared" si="33"/>
        <v>0</v>
      </c>
    </row>
    <row r="2136" spans="1:5" x14ac:dyDescent="0.15">
      <c r="A2136" s="3">
        <v>42296</v>
      </c>
      <c r="B2136" s="1">
        <v>2318.4699999999998</v>
      </c>
      <c r="C2136" s="1">
        <v>3212.76</v>
      </c>
      <c r="D2136" s="1">
        <v>8935.39</v>
      </c>
      <c r="E2136" t="b">
        <f t="shared" si="33"/>
        <v>0</v>
      </c>
    </row>
    <row r="2137" spans="1:5" x14ac:dyDescent="0.15">
      <c r="A2137" s="3">
        <v>42297</v>
      </c>
      <c r="B2137" s="1">
        <v>2337.08</v>
      </c>
      <c r="C2137" s="1">
        <v>3241.16</v>
      </c>
      <c r="D2137" s="1">
        <v>9116.5400000000009</v>
      </c>
      <c r="E2137" t="b">
        <f t="shared" si="33"/>
        <v>0</v>
      </c>
    </row>
    <row r="2138" spans="1:5" x14ac:dyDescent="0.15">
      <c r="A2138" s="3">
        <v>42298</v>
      </c>
      <c r="B2138" s="1">
        <v>2340.36</v>
      </c>
      <c r="C2138" s="1">
        <v>3207.78</v>
      </c>
      <c r="D2138" s="1">
        <v>8541.61</v>
      </c>
      <c r="E2138" t="b">
        <f t="shared" si="33"/>
        <v>0</v>
      </c>
    </row>
    <row r="2139" spans="1:5" x14ac:dyDescent="0.15">
      <c r="A2139" s="3">
        <v>42299</v>
      </c>
      <c r="B2139" s="1">
        <v>2331.79</v>
      </c>
      <c r="C2139" s="1">
        <v>3218.45</v>
      </c>
      <c r="D2139" s="1">
        <v>8894.76</v>
      </c>
      <c r="E2139" t="b">
        <f t="shared" si="33"/>
        <v>0</v>
      </c>
    </row>
    <row r="2140" spans="1:5" x14ac:dyDescent="0.15">
      <c r="A2140" s="3">
        <v>42300</v>
      </c>
      <c r="B2140" s="1">
        <v>2343.96</v>
      </c>
      <c r="C2140" s="1">
        <v>3243.95</v>
      </c>
      <c r="D2140" s="1">
        <v>9182.5499999999993</v>
      </c>
      <c r="E2140" t="b">
        <f t="shared" si="33"/>
        <v>0</v>
      </c>
    </row>
    <row r="2141" spans="1:5" x14ac:dyDescent="0.15">
      <c r="A2141" s="3">
        <v>42303</v>
      </c>
      <c r="B2141" s="1">
        <v>2350.02</v>
      </c>
      <c r="C2141" s="1">
        <v>3255.62</v>
      </c>
      <c r="D2141" s="1">
        <v>9262.89</v>
      </c>
      <c r="E2141" t="b">
        <f t="shared" si="33"/>
        <v>0</v>
      </c>
    </row>
    <row r="2142" spans="1:5" x14ac:dyDescent="0.15">
      <c r="A2142" s="3">
        <v>42304</v>
      </c>
      <c r="B2142" s="1">
        <v>2349.9</v>
      </c>
      <c r="C2142" s="1">
        <v>3250.14</v>
      </c>
      <c r="D2142" s="1">
        <v>9345.9699999999993</v>
      </c>
      <c r="E2142" t="b">
        <f t="shared" si="33"/>
        <v>0</v>
      </c>
    </row>
    <row r="2143" spans="1:5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  <c r="E2143" t="b">
        <f t="shared" si="33"/>
        <v>0</v>
      </c>
    </row>
    <row r="2144" spans="1:5" x14ac:dyDescent="0.15">
      <c r="A2144" s="3">
        <v>42306</v>
      </c>
      <c r="B2144" s="1">
        <v>2307.35</v>
      </c>
      <c r="C2144" s="1">
        <v>3200.48</v>
      </c>
      <c r="D2144" s="1">
        <v>9214.59</v>
      </c>
      <c r="E2144" t="b">
        <f t="shared" si="33"/>
        <v>0</v>
      </c>
    </row>
    <row r="2145" spans="1:5" x14ac:dyDescent="0.15">
      <c r="A2145" s="3">
        <v>42307</v>
      </c>
      <c r="B2145" s="1">
        <v>2312.9699999999998</v>
      </c>
      <c r="C2145" s="1">
        <v>3204.23</v>
      </c>
      <c r="D2145" s="1">
        <v>9188.27</v>
      </c>
      <c r="E2145" t="b">
        <f t="shared" si="33"/>
        <v>1</v>
      </c>
    </row>
    <row r="2146" spans="1:5" x14ac:dyDescent="0.15">
      <c r="A2146" s="3">
        <v>42310</v>
      </c>
      <c r="B2146" s="1">
        <v>2280.09</v>
      </c>
      <c r="C2146" s="1">
        <v>3160.37</v>
      </c>
      <c r="D2146" s="1">
        <v>8944.68</v>
      </c>
      <c r="E2146" t="b">
        <f t="shared" si="33"/>
        <v>0</v>
      </c>
    </row>
    <row r="2147" spans="1:5" x14ac:dyDescent="0.15">
      <c r="A2147" s="3">
        <v>42311</v>
      </c>
      <c r="B2147" s="1">
        <v>2271.65</v>
      </c>
      <c r="C2147" s="1">
        <v>3148.97</v>
      </c>
      <c r="D2147" s="1">
        <v>8924.42</v>
      </c>
      <c r="E2147" t="b">
        <f t="shared" si="33"/>
        <v>0</v>
      </c>
    </row>
    <row r="2148" spans="1:5" x14ac:dyDescent="0.15">
      <c r="A2148" s="3">
        <v>42312</v>
      </c>
      <c r="B2148" s="1">
        <v>2370.5</v>
      </c>
      <c r="C2148" s="1">
        <v>3287.66</v>
      </c>
      <c r="D2148" s="1">
        <v>9396.84</v>
      </c>
      <c r="E2148" t="b">
        <f t="shared" si="33"/>
        <v>0</v>
      </c>
    </row>
    <row r="2149" spans="1:5" x14ac:dyDescent="0.15">
      <c r="A2149" s="3">
        <v>42313</v>
      </c>
      <c r="B2149" s="1">
        <v>2440.65</v>
      </c>
      <c r="C2149" s="1">
        <v>3373.11</v>
      </c>
      <c r="D2149" s="1">
        <v>9391.4500000000007</v>
      </c>
      <c r="E2149" t="b">
        <f t="shared" si="33"/>
        <v>0</v>
      </c>
    </row>
    <row r="2150" spans="1:5" x14ac:dyDescent="0.15">
      <c r="A2150" s="3">
        <v>42314</v>
      </c>
      <c r="B2150" s="1">
        <v>2493.48</v>
      </c>
      <c r="C2150" s="1">
        <v>3443.43</v>
      </c>
      <c r="D2150" s="1">
        <v>9629.2800000000007</v>
      </c>
      <c r="E2150" t="b">
        <f t="shared" si="33"/>
        <v>0</v>
      </c>
    </row>
    <row r="2151" spans="1:5" x14ac:dyDescent="0.15">
      <c r="A2151" s="3">
        <v>42317</v>
      </c>
      <c r="B2151" s="1">
        <v>2534.08</v>
      </c>
      <c r="C2151" s="1">
        <v>3491.87</v>
      </c>
      <c r="D2151" s="1">
        <v>9816.0300000000007</v>
      </c>
      <c r="E2151" t="b">
        <f t="shared" si="33"/>
        <v>0</v>
      </c>
    </row>
    <row r="2152" spans="1:5" x14ac:dyDescent="0.15">
      <c r="A2152" s="3">
        <v>42318</v>
      </c>
      <c r="B2152" s="1">
        <v>2522.6799999999998</v>
      </c>
      <c r="C2152" s="1">
        <v>3475.62</v>
      </c>
      <c r="D2152" s="1">
        <v>9911.24</v>
      </c>
      <c r="E2152" t="b">
        <f t="shared" si="33"/>
        <v>0</v>
      </c>
    </row>
    <row r="2153" spans="1:5" x14ac:dyDescent="0.15">
      <c r="A2153" s="3">
        <v>42319</v>
      </c>
      <c r="B2153" s="1">
        <v>2505.83</v>
      </c>
      <c r="C2153" s="1">
        <v>3458.68</v>
      </c>
      <c r="D2153" s="1">
        <v>10100.51</v>
      </c>
      <c r="E2153" t="b">
        <f t="shared" si="33"/>
        <v>0</v>
      </c>
    </row>
    <row r="2154" spans="1:5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  <c r="E2154" t="b">
        <f t="shared" si="33"/>
        <v>0</v>
      </c>
    </row>
    <row r="2155" spans="1:5" x14ac:dyDescent="0.15">
      <c r="A2155" s="3">
        <v>42321</v>
      </c>
      <c r="B2155" s="1">
        <v>2447.77</v>
      </c>
      <c r="C2155" s="1">
        <v>3380.97</v>
      </c>
      <c r="D2155" s="1">
        <v>9934.77</v>
      </c>
      <c r="E2155" t="b">
        <f t="shared" si="33"/>
        <v>0</v>
      </c>
    </row>
    <row r="2156" spans="1:5" x14ac:dyDescent="0.15">
      <c r="A2156" s="3">
        <v>42324</v>
      </c>
      <c r="B2156" s="1">
        <v>2447.29</v>
      </c>
      <c r="C2156" s="1">
        <v>3381.65</v>
      </c>
      <c r="D2156" s="1">
        <v>10194.780000000001</v>
      </c>
      <c r="E2156" t="b">
        <f t="shared" si="33"/>
        <v>0</v>
      </c>
    </row>
    <row r="2157" spans="1:5" x14ac:dyDescent="0.15">
      <c r="A2157" s="3">
        <v>42325</v>
      </c>
      <c r="B2157" s="1">
        <v>2453.2600000000002</v>
      </c>
      <c r="C2157" s="1">
        <v>3389.23</v>
      </c>
      <c r="D2157" s="1">
        <v>10109.4</v>
      </c>
      <c r="E2157" t="b">
        <f t="shared" si="33"/>
        <v>0</v>
      </c>
    </row>
    <row r="2158" spans="1:5" x14ac:dyDescent="0.15">
      <c r="A2158" s="3">
        <v>42326</v>
      </c>
      <c r="B2158" s="1">
        <v>2439.4499999999998</v>
      </c>
      <c r="C2158" s="1">
        <v>3368.46</v>
      </c>
      <c r="D2158" s="1">
        <v>9928.66</v>
      </c>
      <c r="E2158" t="b">
        <f t="shared" si="33"/>
        <v>0</v>
      </c>
    </row>
    <row r="2159" spans="1:5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  <c r="E2159" t="b">
        <f t="shared" si="33"/>
        <v>0</v>
      </c>
    </row>
    <row r="2160" spans="1:5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  <c r="E2160" t="b">
        <f t="shared" si="33"/>
        <v>0</v>
      </c>
    </row>
    <row r="2161" spans="1:5" x14ac:dyDescent="0.15">
      <c r="A2161" s="3">
        <v>42331</v>
      </c>
      <c r="B2161" s="1">
        <v>2456.84</v>
      </c>
      <c r="C2161" s="1">
        <v>3386.6</v>
      </c>
      <c r="D2161" s="1">
        <v>10341.42</v>
      </c>
      <c r="E2161" t="b">
        <f t="shared" si="33"/>
        <v>0</v>
      </c>
    </row>
    <row r="2162" spans="1:5" x14ac:dyDescent="0.15">
      <c r="A2162" s="3">
        <v>42332</v>
      </c>
      <c r="B2162" s="1">
        <v>2447.9</v>
      </c>
      <c r="C2162" s="1">
        <v>3380.75</v>
      </c>
      <c r="D2162" s="1">
        <v>10459.6</v>
      </c>
      <c r="E2162" t="b">
        <f t="shared" si="33"/>
        <v>0</v>
      </c>
    </row>
    <row r="2163" spans="1:5" x14ac:dyDescent="0.15">
      <c r="A2163" s="3">
        <v>42333</v>
      </c>
      <c r="B2163" s="1">
        <v>2459.56</v>
      </c>
      <c r="C2163" s="1">
        <v>3395.42</v>
      </c>
      <c r="D2163" s="1">
        <v>10696.31</v>
      </c>
      <c r="E2163" t="b">
        <f t="shared" si="33"/>
        <v>0</v>
      </c>
    </row>
    <row r="2164" spans="1:5" x14ac:dyDescent="0.15">
      <c r="A2164" s="3">
        <v>42334</v>
      </c>
      <c r="B2164" s="1">
        <v>2450.96</v>
      </c>
      <c r="C2164" s="1">
        <v>3383.01</v>
      </c>
      <c r="D2164" s="1">
        <v>10620.83</v>
      </c>
      <c r="E2164" t="b">
        <f t="shared" si="33"/>
        <v>0</v>
      </c>
    </row>
    <row r="2165" spans="1:5" x14ac:dyDescent="0.15">
      <c r="A2165" s="3">
        <v>42335</v>
      </c>
      <c r="B2165" s="1">
        <v>2334.44</v>
      </c>
      <c r="C2165" s="1">
        <v>3219.75</v>
      </c>
      <c r="D2165" s="1">
        <v>9933.5</v>
      </c>
      <c r="E2165" t="b">
        <f t="shared" si="33"/>
        <v>0</v>
      </c>
    </row>
    <row r="2166" spans="1:5" x14ac:dyDescent="0.15">
      <c r="A2166" s="3">
        <v>42338</v>
      </c>
      <c r="B2166" s="1">
        <v>2336.29</v>
      </c>
      <c r="C2166" s="1">
        <v>3227.6</v>
      </c>
      <c r="D2166" s="1">
        <v>10001.19</v>
      </c>
      <c r="E2166" t="b">
        <f t="shared" si="33"/>
        <v>1</v>
      </c>
    </row>
    <row r="2167" spans="1:5" x14ac:dyDescent="0.15">
      <c r="A2167" s="3">
        <v>42339</v>
      </c>
      <c r="B2167" s="1">
        <v>2344.83</v>
      </c>
      <c r="C2167" s="1">
        <v>3252.33</v>
      </c>
      <c r="D2167" s="1">
        <v>9955.2099999999991</v>
      </c>
      <c r="E2167" t="b">
        <f t="shared" si="33"/>
        <v>0</v>
      </c>
    </row>
    <row r="2168" spans="1:5" x14ac:dyDescent="0.15">
      <c r="A2168" s="3">
        <v>42340</v>
      </c>
      <c r="B2168" s="1">
        <v>2458.41</v>
      </c>
      <c r="C2168" s="1">
        <v>3407.11</v>
      </c>
      <c r="D2168" s="1">
        <v>9822.0499999999993</v>
      </c>
      <c r="E2168" t="b">
        <f t="shared" si="33"/>
        <v>0</v>
      </c>
    </row>
    <row r="2169" spans="1:5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  <c r="E2169" t="b">
        <f t="shared" si="33"/>
        <v>0</v>
      </c>
    </row>
    <row r="2170" spans="1:5" x14ac:dyDescent="0.15">
      <c r="A2170" s="3">
        <v>42342</v>
      </c>
      <c r="B2170" s="1">
        <v>2397.56</v>
      </c>
      <c r="C2170" s="1">
        <v>3341.05</v>
      </c>
      <c r="D2170" s="1">
        <v>10081.57</v>
      </c>
      <c r="E2170" t="b">
        <f t="shared" si="33"/>
        <v>0</v>
      </c>
    </row>
    <row r="2171" spans="1:5" x14ac:dyDescent="0.15">
      <c r="A2171" s="3">
        <v>42345</v>
      </c>
      <c r="B2171" s="1">
        <v>2395.58</v>
      </c>
      <c r="C2171" s="1">
        <v>3338.64</v>
      </c>
      <c r="D2171" s="1">
        <v>10238.02</v>
      </c>
      <c r="E2171" t="b">
        <f t="shared" si="33"/>
        <v>0</v>
      </c>
    </row>
    <row r="2172" spans="1:5" x14ac:dyDescent="0.15">
      <c r="A2172" s="3">
        <v>42346</v>
      </c>
      <c r="B2172" s="1">
        <v>2364.34</v>
      </c>
      <c r="C2172" s="1">
        <v>3289.51</v>
      </c>
      <c r="D2172" s="1">
        <v>10057.74</v>
      </c>
      <c r="E2172" t="b">
        <f t="shared" si="33"/>
        <v>0</v>
      </c>
    </row>
    <row r="2173" spans="1:5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  <c r="E2173" t="b">
        <f t="shared" si="33"/>
        <v>0</v>
      </c>
    </row>
    <row r="2174" spans="1:5" x14ac:dyDescent="0.15">
      <c r="A2174" s="3">
        <v>42348</v>
      </c>
      <c r="B2174" s="1">
        <v>2357.21</v>
      </c>
      <c r="C2174" s="1">
        <v>3290.12</v>
      </c>
      <c r="D2174" s="1">
        <v>10035.450000000001</v>
      </c>
      <c r="E2174" t="b">
        <f t="shared" si="33"/>
        <v>0</v>
      </c>
    </row>
    <row r="2175" spans="1:5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  <c r="E2175" t="b">
        <f t="shared" si="33"/>
        <v>0</v>
      </c>
    </row>
    <row r="2176" spans="1:5" x14ac:dyDescent="0.15">
      <c r="A2176" s="3">
        <v>42352</v>
      </c>
      <c r="B2176" s="1">
        <v>2414.92</v>
      </c>
      <c r="C2176" s="1">
        <v>3371.68</v>
      </c>
      <c r="D2176" s="1">
        <v>10118.9</v>
      </c>
      <c r="E2176" t="b">
        <f t="shared" si="33"/>
        <v>0</v>
      </c>
    </row>
    <row r="2177" spans="1:5" x14ac:dyDescent="0.15">
      <c r="A2177" s="3">
        <v>42353</v>
      </c>
      <c r="B2177" s="1">
        <v>2383.83</v>
      </c>
      <c r="C2177" s="1">
        <v>3341.15</v>
      </c>
      <c r="D2177" s="1">
        <v>10278.469999999999</v>
      </c>
      <c r="E2177" t="b">
        <f t="shared" si="33"/>
        <v>0</v>
      </c>
    </row>
    <row r="2178" spans="1:5" x14ac:dyDescent="0.15">
      <c r="A2178" s="3">
        <v>42354</v>
      </c>
      <c r="B2178" s="1">
        <v>2376.54</v>
      </c>
      <c r="C2178" s="1">
        <v>3327.02</v>
      </c>
      <c r="D2178" s="1">
        <v>10374.23</v>
      </c>
      <c r="E2178" t="b">
        <f t="shared" si="33"/>
        <v>0</v>
      </c>
    </row>
    <row r="2179" spans="1:5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  <c r="E2179" t="b">
        <f t="shared" ref="E2179:E2242" si="34">MONTH(A2179)&lt;&gt;MONTH(A2180)</f>
        <v>0</v>
      </c>
    </row>
    <row r="2180" spans="1:5" x14ac:dyDescent="0.15">
      <c r="A2180" s="3">
        <v>42356</v>
      </c>
      <c r="B2180" s="1">
        <v>2422.83</v>
      </c>
      <c r="C2180" s="1">
        <v>3403.38</v>
      </c>
      <c r="D2180" s="1">
        <v>10629.97</v>
      </c>
      <c r="E2180" t="b">
        <f t="shared" si="34"/>
        <v>0</v>
      </c>
    </row>
    <row r="2181" spans="1:5" x14ac:dyDescent="0.15">
      <c r="A2181" s="3">
        <v>42359</v>
      </c>
      <c r="B2181" s="1">
        <v>2500.06</v>
      </c>
      <c r="C2181" s="1">
        <v>3506.13</v>
      </c>
      <c r="D2181" s="1">
        <v>10699.61</v>
      </c>
      <c r="E2181" t="b">
        <f t="shared" si="34"/>
        <v>0</v>
      </c>
    </row>
    <row r="2182" spans="1:5" x14ac:dyDescent="0.15">
      <c r="A2182" s="3">
        <v>42360</v>
      </c>
      <c r="B2182" s="1">
        <v>2496.0500000000002</v>
      </c>
      <c r="C2182" s="1">
        <v>3502.8</v>
      </c>
      <c r="D2182" s="1">
        <v>10809.24</v>
      </c>
      <c r="E2182" t="b">
        <f t="shared" si="34"/>
        <v>0</v>
      </c>
    </row>
    <row r="2183" spans="1:5" x14ac:dyDescent="0.15">
      <c r="A2183" s="3">
        <v>42361</v>
      </c>
      <c r="B2183" s="1">
        <v>2503.06</v>
      </c>
      <c r="C2183" s="1">
        <v>3506.1</v>
      </c>
      <c r="D2183" s="1">
        <v>10638.16</v>
      </c>
      <c r="E2183" t="b">
        <f t="shared" si="34"/>
        <v>0</v>
      </c>
    </row>
    <row r="2184" spans="1:5" x14ac:dyDescent="0.15">
      <c r="A2184" s="3">
        <v>42362</v>
      </c>
      <c r="B2184" s="1">
        <v>2481.75</v>
      </c>
      <c r="C2184" s="1">
        <v>3473.87</v>
      </c>
      <c r="D2184" s="1">
        <v>10633.19</v>
      </c>
      <c r="E2184" t="b">
        <f t="shared" si="34"/>
        <v>0</v>
      </c>
    </row>
    <row r="2185" spans="1:5" x14ac:dyDescent="0.15">
      <c r="A2185" s="3">
        <v>42363</v>
      </c>
      <c r="B2185" s="1">
        <v>2492.34</v>
      </c>
      <c r="C2185" s="1">
        <v>3482.12</v>
      </c>
      <c r="D2185" s="1">
        <v>10726.99</v>
      </c>
      <c r="E2185" t="b">
        <f t="shared" si="34"/>
        <v>0</v>
      </c>
    </row>
    <row r="2186" spans="1:5" x14ac:dyDescent="0.15">
      <c r="A2186" s="3">
        <v>42366</v>
      </c>
      <c r="B2186" s="1">
        <v>2411.41</v>
      </c>
      <c r="C2186" s="1">
        <v>3379.01</v>
      </c>
      <c r="D2186" s="1">
        <v>10515.36</v>
      </c>
      <c r="E2186" t="b">
        <f t="shared" si="34"/>
        <v>0</v>
      </c>
    </row>
    <row r="2187" spans="1:5" x14ac:dyDescent="0.15">
      <c r="A2187" s="3">
        <v>42367</v>
      </c>
      <c r="B2187" s="1">
        <v>2432.88</v>
      </c>
      <c r="C2187" s="1">
        <v>3410.07</v>
      </c>
      <c r="D2187" s="1">
        <v>10653.71</v>
      </c>
      <c r="E2187" t="b">
        <f t="shared" si="34"/>
        <v>0</v>
      </c>
    </row>
    <row r="2188" spans="1:5" x14ac:dyDescent="0.15">
      <c r="A2188" s="3">
        <v>42368</v>
      </c>
      <c r="B2188" s="1">
        <v>2432.77</v>
      </c>
      <c r="C2188" s="1">
        <v>3410.59</v>
      </c>
      <c r="D2188" s="1">
        <v>10806.7</v>
      </c>
      <c r="E2188" t="b">
        <f t="shared" si="34"/>
        <v>0</v>
      </c>
    </row>
    <row r="2189" spans="1:5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  <c r="E2189" t="b">
        <f t="shared" si="34"/>
        <v>1</v>
      </c>
    </row>
    <row r="2190" spans="1:5" x14ac:dyDescent="0.15">
      <c r="A2190" s="3">
        <v>42373</v>
      </c>
      <c r="B2190" s="1">
        <v>2270.46</v>
      </c>
      <c r="C2190" s="1">
        <v>3176.94</v>
      </c>
      <c r="D2190" s="1">
        <v>9694.84</v>
      </c>
      <c r="E2190" t="b">
        <f t="shared" si="34"/>
        <v>0</v>
      </c>
    </row>
    <row r="2191" spans="1:5" x14ac:dyDescent="0.15">
      <c r="A2191" s="3">
        <v>42374</v>
      </c>
      <c r="B2191" s="1">
        <v>2288.11</v>
      </c>
      <c r="C2191" s="1">
        <v>3202.16</v>
      </c>
      <c r="D2191" s="1">
        <v>9452.0400000000009</v>
      </c>
      <c r="E2191" t="b">
        <f t="shared" si="34"/>
        <v>0</v>
      </c>
    </row>
    <row r="2192" spans="1:5" x14ac:dyDescent="0.15">
      <c r="A2192" s="3">
        <v>42375</v>
      </c>
      <c r="B2192" s="1">
        <v>2317.65</v>
      </c>
      <c r="C2192" s="1">
        <v>3248.92</v>
      </c>
      <c r="D2192" s="1">
        <v>9709.57</v>
      </c>
      <c r="E2192" t="b">
        <f t="shared" si="34"/>
        <v>0</v>
      </c>
    </row>
    <row r="2193" spans="1:5" x14ac:dyDescent="0.15">
      <c r="A2193" s="3">
        <v>42376</v>
      </c>
      <c r="B2193" s="1">
        <v>2180.59</v>
      </c>
      <c r="C2193" s="1">
        <v>3053.24</v>
      </c>
      <c r="D2193" s="1">
        <v>8856.49</v>
      </c>
      <c r="E2193" t="b">
        <f t="shared" si="34"/>
        <v>0</v>
      </c>
    </row>
    <row r="2194" spans="1:5" x14ac:dyDescent="0.15">
      <c r="A2194" s="3">
        <v>42377</v>
      </c>
      <c r="B2194" s="1">
        <v>2219.61</v>
      </c>
      <c r="C2194" s="1">
        <v>3116.66</v>
      </c>
      <c r="D2194" s="1">
        <v>8876.25</v>
      </c>
      <c r="E2194" t="b">
        <f t="shared" si="34"/>
        <v>0</v>
      </c>
    </row>
    <row r="2195" spans="1:5" x14ac:dyDescent="0.15">
      <c r="A2195" s="3">
        <v>42380</v>
      </c>
      <c r="B2195" s="1">
        <v>2120.23</v>
      </c>
      <c r="C2195" s="1">
        <v>2982.49</v>
      </c>
      <c r="D2195" s="1">
        <v>8205.1200000000008</v>
      </c>
      <c r="E2195" t="b">
        <f t="shared" si="34"/>
        <v>0</v>
      </c>
    </row>
    <row r="2196" spans="1:5" x14ac:dyDescent="0.15">
      <c r="A2196" s="3">
        <v>42381</v>
      </c>
      <c r="B2196" s="1">
        <v>2131.37</v>
      </c>
      <c r="C2196" s="1">
        <v>2997.21</v>
      </c>
      <c r="D2196" s="1">
        <v>8187.96</v>
      </c>
      <c r="E2196" t="b">
        <f t="shared" si="34"/>
        <v>0</v>
      </c>
    </row>
    <row r="2197" spans="1:5" x14ac:dyDescent="0.15">
      <c r="A2197" s="3">
        <v>42382</v>
      </c>
      <c r="B2197" s="1">
        <v>2105.5100000000002</v>
      </c>
      <c r="C2197" s="1">
        <v>2955.31</v>
      </c>
      <c r="D2197" s="1">
        <v>7836.12</v>
      </c>
      <c r="E2197" t="b">
        <f t="shared" si="34"/>
        <v>0</v>
      </c>
    </row>
    <row r="2198" spans="1:5" x14ac:dyDescent="0.15">
      <c r="A2198" s="3">
        <v>42383</v>
      </c>
      <c r="B2198" s="1">
        <v>2132.08</v>
      </c>
      <c r="C2198" s="1">
        <v>2998.01</v>
      </c>
      <c r="D2198" s="1">
        <v>8157.74</v>
      </c>
      <c r="E2198" t="b">
        <f t="shared" si="34"/>
        <v>0</v>
      </c>
    </row>
    <row r="2199" spans="1:5" x14ac:dyDescent="0.15">
      <c r="A2199" s="3">
        <v>42384</v>
      </c>
      <c r="B2199" s="1">
        <v>2070.9299999999998</v>
      </c>
      <c r="C2199" s="1">
        <v>2909.85</v>
      </c>
      <c r="D2199" s="1">
        <v>7868.17</v>
      </c>
      <c r="E2199" t="b">
        <f t="shared" si="34"/>
        <v>0</v>
      </c>
    </row>
    <row r="2200" spans="1:5" x14ac:dyDescent="0.15">
      <c r="A2200" s="3">
        <v>42387</v>
      </c>
      <c r="B2200" s="1">
        <v>2069.27</v>
      </c>
      <c r="C2200" s="1">
        <v>2910.93</v>
      </c>
      <c r="D2200" s="1">
        <v>8060.88</v>
      </c>
      <c r="E2200" t="b">
        <f t="shared" si="34"/>
        <v>0</v>
      </c>
    </row>
    <row r="2201" spans="1:5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  <c r="E2201" t="b">
        <f t="shared" si="34"/>
        <v>0</v>
      </c>
    </row>
    <row r="2202" spans="1:5" x14ac:dyDescent="0.15">
      <c r="A2202" s="3">
        <v>42389</v>
      </c>
      <c r="B2202" s="1">
        <v>2088.7199999999998</v>
      </c>
      <c r="C2202" s="1">
        <v>2944.69</v>
      </c>
      <c r="D2202" s="1">
        <v>8321.39</v>
      </c>
      <c r="E2202" t="b">
        <f t="shared" si="34"/>
        <v>0</v>
      </c>
    </row>
    <row r="2203" spans="1:5" x14ac:dyDescent="0.15">
      <c r="A2203" s="3">
        <v>42390</v>
      </c>
      <c r="B2203" s="1">
        <v>2040.98</v>
      </c>
      <c r="C2203" s="1">
        <v>2873.62</v>
      </c>
      <c r="D2203" s="1">
        <v>7944.57</v>
      </c>
      <c r="E2203" t="b">
        <f t="shared" si="34"/>
        <v>0</v>
      </c>
    </row>
    <row r="2204" spans="1:5" x14ac:dyDescent="0.15">
      <c r="A2204" s="3">
        <v>42391</v>
      </c>
      <c r="B2204" s="1">
        <v>2061.96</v>
      </c>
      <c r="C2204" s="1">
        <v>2900.29</v>
      </c>
      <c r="D2204" s="1">
        <v>8074.29</v>
      </c>
      <c r="E2204" t="b">
        <f t="shared" si="34"/>
        <v>0</v>
      </c>
    </row>
    <row r="2205" spans="1:5" x14ac:dyDescent="0.15">
      <c r="A2205" s="3">
        <v>42394</v>
      </c>
      <c r="B2205" s="1">
        <v>2065.44</v>
      </c>
      <c r="C2205" s="1">
        <v>2907.12</v>
      </c>
      <c r="D2205" s="1">
        <v>8180.5</v>
      </c>
      <c r="E2205" t="b">
        <f t="shared" si="34"/>
        <v>0</v>
      </c>
    </row>
    <row r="2206" spans="1:5" x14ac:dyDescent="0.15">
      <c r="A2206" s="3">
        <v>42395</v>
      </c>
      <c r="B2206" s="1">
        <v>1951.61</v>
      </c>
      <c r="C2206" s="1">
        <v>2747.63</v>
      </c>
      <c r="D2206" s="1">
        <v>7545.54</v>
      </c>
      <c r="E2206" t="b">
        <f t="shared" si="34"/>
        <v>0</v>
      </c>
    </row>
    <row r="2207" spans="1:5" x14ac:dyDescent="0.15">
      <c r="A2207" s="3">
        <v>42396</v>
      </c>
      <c r="B2207" s="1">
        <v>1953.46</v>
      </c>
      <c r="C2207" s="1">
        <v>2743.1</v>
      </c>
      <c r="D2207" s="1">
        <v>7466.75</v>
      </c>
      <c r="E2207" t="b">
        <f t="shared" si="34"/>
        <v>0</v>
      </c>
    </row>
    <row r="2208" spans="1:5" x14ac:dyDescent="0.15">
      <c r="A2208" s="3">
        <v>42397</v>
      </c>
      <c r="B2208" s="1">
        <v>1912.72</v>
      </c>
      <c r="C2208" s="1">
        <v>2685.33</v>
      </c>
      <c r="D2208" s="1">
        <v>7100.9</v>
      </c>
      <c r="E2208" t="b">
        <f t="shared" si="34"/>
        <v>0</v>
      </c>
    </row>
    <row r="2209" spans="1:5" x14ac:dyDescent="0.15">
      <c r="A2209" s="3">
        <v>42398</v>
      </c>
      <c r="B2209" s="1">
        <v>1973.01</v>
      </c>
      <c r="C2209" s="1">
        <v>2767.02</v>
      </c>
      <c r="D2209" s="1">
        <v>7385.76</v>
      </c>
      <c r="E2209" t="b">
        <f t="shared" si="34"/>
        <v>1</v>
      </c>
    </row>
    <row r="2210" spans="1:5" x14ac:dyDescent="0.15">
      <c r="A2210" s="3">
        <v>42401</v>
      </c>
      <c r="B2210" s="1">
        <v>1937.07</v>
      </c>
      <c r="C2210" s="1">
        <v>2722.1</v>
      </c>
      <c r="D2210" s="1">
        <v>7292.61</v>
      </c>
      <c r="E2210" t="b">
        <f t="shared" si="34"/>
        <v>0</v>
      </c>
    </row>
    <row r="2211" spans="1:5" x14ac:dyDescent="0.15">
      <c r="A2211" s="3">
        <v>42402</v>
      </c>
      <c r="B2211" s="1">
        <v>1969.62</v>
      </c>
      <c r="C2211" s="1">
        <v>2768.01</v>
      </c>
      <c r="D2211" s="1">
        <v>7576.07</v>
      </c>
      <c r="E2211" t="b">
        <f t="shared" si="34"/>
        <v>0</v>
      </c>
    </row>
    <row r="2212" spans="1:5" x14ac:dyDescent="0.15">
      <c r="A2212" s="3">
        <v>42403</v>
      </c>
      <c r="B2212" s="1">
        <v>1952.37</v>
      </c>
      <c r="C2212" s="1">
        <v>2751.47</v>
      </c>
      <c r="D2212" s="1">
        <v>7630.46</v>
      </c>
      <c r="E2212" t="b">
        <f t="shared" si="34"/>
        <v>0</v>
      </c>
    </row>
    <row r="2213" spans="1:5" x14ac:dyDescent="0.15">
      <c r="A2213" s="3">
        <v>42404</v>
      </c>
      <c r="B2213" s="1">
        <v>1974.24</v>
      </c>
      <c r="C2213" s="1">
        <v>2781.47</v>
      </c>
      <c r="D2213" s="1">
        <v>7807.4</v>
      </c>
      <c r="E2213" t="b">
        <f t="shared" si="34"/>
        <v>0</v>
      </c>
    </row>
    <row r="2214" spans="1:5" x14ac:dyDescent="0.15">
      <c r="A2214" s="3">
        <v>42405</v>
      </c>
      <c r="B2214" s="1">
        <v>1967.26</v>
      </c>
      <c r="C2214" s="1">
        <v>2767.55</v>
      </c>
      <c r="D2214" s="1">
        <v>7718.71</v>
      </c>
      <c r="E2214" t="b">
        <f t="shared" si="34"/>
        <v>0</v>
      </c>
    </row>
    <row r="2215" spans="1:5" x14ac:dyDescent="0.15">
      <c r="A2215" s="3">
        <v>42415</v>
      </c>
      <c r="B2215" s="1">
        <v>1948.28</v>
      </c>
      <c r="C2215" s="1">
        <v>2744.67</v>
      </c>
      <c r="D2215" s="1">
        <v>7726.37</v>
      </c>
      <c r="E2215" t="b">
        <f t="shared" si="34"/>
        <v>0</v>
      </c>
    </row>
    <row r="2216" spans="1:5" x14ac:dyDescent="0.15">
      <c r="A2216" s="3">
        <v>42416</v>
      </c>
      <c r="B2216" s="1">
        <v>2000.9</v>
      </c>
      <c r="C2216" s="1">
        <v>2820.29</v>
      </c>
      <c r="D2216" s="1">
        <v>8069.59</v>
      </c>
      <c r="E2216" t="b">
        <f t="shared" si="34"/>
        <v>0</v>
      </c>
    </row>
    <row r="2217" spans="1:5" x14ac:dyDescent="0.15">
      <c r="A2217" s="3">
        <v>42417</v>
      </c>
      <c r="B2217" s="1">
        <v>2014.44</v>
      </c>
      <c r="C2217" s="1">
        <v>2839.65</v>
      </c>
      <c r="D2217" s="1">
        <v>8202.15</v>
      </c>
      <c r="E2217" t="b">
        <f t="shared" si="34"/>
        <v>0</v>
      </c>
    </row>
    <row r="2218" spans="1:5" x14ac:dyDescent="0.15">
      <c r="A2218" s="3">
        <v>42418</v>
      </c>
      <c r="B2218" s="1">
        <v>2009.27</v>
      </c>
      <c r="C2218" s="1">
        <v>2829.4</v>
      </c>
      <c r="D2218" s="1">
        <v>8176.14</v>
      </c>
      <c r="E2218" t="b">
        <f t="shared" si="34"/>
        <v>0</v>
      </c>
    </row>
    <row r="2219" spans="1:5" x14ac:dyDescent="0.15">
      <c r="A2219" s="3">
        <v>42419</v>
      </c>
      <c r="B2219" s="1">
        <v>2004.11</v>
      </c>
      <c r="C2219" s="1">
        <v>2823.2</v>
      </c>
      <c r="D2219" s="1">
        <v>8239.26</v>
      </c>
      <c r="E2219" t="b">
        <f t="shared" si="34"/>
        <v>0</v>
      </c>
    </row>
    <row r="2220" spans="1:5" x14ac:dyDescent="0.15">
      <c r="A2220" s="3">
        <v>42422</v>
      </c>
      <c r="B2220" s="1">
        <v>2053.86</v>
      </c>
      <c r="C2220" s="1">
        <v>2885.03</v>
      </c>
      <c r="D2220" s="1">
        <v>8407.85</v>
      </c>
      <c r="E2220" t="b">
        <f t="shared" si="34"/>
        <v>0</v>
      </c>
    </row>
    <row r="2221" spans="1:5" x14ac:dyDescent="0.15">
      <c r="A2221" s="3">
        <v>42423</v>
      </c>
      <c r="B2221" s="1">
        <v>2029.52</v>
      </c>
      <c r="C2221" s="1">
        <v>2855.08</v>
      </c>
      <c r="D2221" s="1">
        <v>8357.36</v>
      </c>
      <c r="E2221" t="b">
        <f t="shared" si="34"/>
        <v>0</v>
      </c>
    </row>
    <row r="2222" spans="1:5" x14ac:dyDescent="0.15">
      <c r="A2222" s="3">
        <v>42424</v>
      </c>
      <c r="B2222" s="1">
        <v>2041.39</v>
      </c>
      <c r="C2222" s="1">
        <v>2874.52</v>
      </c>
      <c r="D2222" s="1">
        <v>8364.66</v>
      </c>
      <c r="E2222" t="b">
        <f t="shared" si="34"/>
        <v>0</v>
      </c>
    </row>
    <row r="2223" spans="1:5" x14ac:dyDescent="0.15">
      <c r="A2223" s="3">
        <v>42425</v>
      </c>
      <c r="B2223" s="1">
        <v>1932.6</v>
      </c>
      <c r="C2223" s="1">
        <v>2721.86</v>
      </c>
      <c r="D2223" s="1">
        <v>7702.59</v>
      </c>
      <c r="E2223" t="b">
        <f t="shared" si="34"/>
        <v>0</v>
      </c>
    </row>
    <row r="2224" spans="1:5" x14ac:dyDescent="0.15">
      <c r="A2224" s="3">
        <v>42426</v>
      </c>
      <c r="B2224" s="1">
        <v>1955.4</v>
      </c>
      <c r="C2224" s="1">
        <v>2750.96</v>
      </c>
      <c r="D2224" s="1">
        <v>7666.82</v>
      </c>
      <c r="E2224" t="b">
        <f t="shared" si="34"/>
        <v>0</v>
      </c>
    </row>
    <row r="2225" spans="1:5" x14ac:dyDescent="0.15">
      <c r="A2225" s="3">
        <v>42429</v>
      </c>
      <c r="B2225" s="1">
        <v>1944.61</v>
      </c>
      <c r="C2225" s="1">
        <v>2716.53</v>
      </c>
      <c r="D2225" s="1">
        <v>7183.68</v>
      </c>
      <c r="E2225" t="b">
        <f t="shared" si="34"/>
        <v>1</v>
      </c>
    </row>
    <row r="2226" spans="1:5" x14ac:dyDescent="0.15">
      <c r="A2226" s="3">
        <v>42430</v>
      </c>
      <c r="B2226" s="1">
        <v>1973.19</v>
      </c>
      <c r="C2226" s="1">
        <v>2758.92</v>
      </c>
      <c r="D2226" s="1">
        <v>7345.09</v>
      </c>
      <c r="E2226" t="b">
        <f t="shared" si="34"/>
        <v>0</v>
      </c>
    </row>
    <row r="2227" spans="1:5" x14ac:dyDescent="0.15">
      <c r="A2227" s="3">
        <v>42431</v>
      </c>
      <c r="B2227" s="1">
        <v>2043.41</v>
      </c>
      <c r="C2227" s="1">
        <v>2859.49</v>
      </c>
      <c r="D2227" s="1">
        <v>7711.89</v>
      </c>
      <c r="E2227" t="b">
        <f t="shared" si="34"/>
        <v>0</v>
      </c>
    </row>
    <row r="2228" spans="1:5" x14ac:dyDescent="0.15">
      <c r="A2228" s="3">
        <v>42432</v>
      </c>
      <c r="B2228" s="1">
        <v>2053.27</v>
      </c>
      <c r="C2228" s="1">
        <v>2868.96</v>
      </c>
      <c r="D2228" s="1">
        <v>7727.16</v>
      </c>
      <c r="E2228" t="b">
        <f t="shared" si="34"/>
        <v>0</v>
      </c>
    </row>
    <row r="2229" spans="1:5" x14ac:dyDescent="0.15">
      <c r="A2229" s="3">
        <v>42433</v>
      </c>
      <c r="B2229" s="1">
        <v>2122.27</v>
      </c>
      <c r="C2229" s="1">
        <v>2939.22</v>
      </c>
      <c r="D2229" s="1">
        <v>7418.8</v>
      </c>
      <c r="E2229" t="b">
        <f t="shared" si="34"/>
        <v>0</v>
      </c>
    </row>
    <row r="2230" spans="1:5" x14ac:dyDescent="0.15">
      <c r="A2230" s="3">
        <v>42436</v>
      </c>
      <c r="B2230" s="1">
        <v>2107.67</v>
      </c>
      <c r="C2230" s="1">
        <v>2930.03</v>
      </c>
      <c r="D2230" s="1">
        <v>7600.44</v>
      </c>
      <c r="E2230" t="b">
        <f t="shared" si="34"/>
        <v>0</v>
      </c>
    </row>
    <row r="2231" spans="1:5" x14ac:dyDescent="0.15">
      <c r="A2231" s="3">
        <v>42437</v>
      </c>
      <c r="B2231" s="1">
        <v>2115.16</v>
      </c>
      <c r="C2231" s="1">
        <v>2935.17</v>
      </c>
      <c r="D2231" s="1">
        <v>7670.69</v>
      </c>
      <c r="E2231" t="b">
        <f t="shared" si="34"/>
        <v>0</v>
      </c>
    </row>
    <row r="2232" spans="1:5" x14ac:dyDescent="0.15">
      <c r="A2232" s="3">
        <v>42438</v>
      </c>
      <c r="B2232" s="1">
        <v>2111.92</v>
      </c>
      <c r="C2232" s="1">
        <v>2919.56</v>
      </c>
      <c r="D2232" s="1">
        <v>7500.17</v>
      </c>
      <c r="E2232" t="b">
        <f t="shared" si="34"/>
        <v>0</v>
      </c>
    </row>
    <row r="2233" spans="1:5" x14ac:dyDescent="0.15">
      <c r="A2233" s="3">
        <v>42439</v>
      </c>
      <c r="B2233" s="1">
        <v>2061.4499999999998</v>
      </c>
      <c r="C2233" s="1">
        <v>2862.05</v>
      </c>
      <c r="D2233" s="1">
        <v>7376.7</v>
      </c>
      <c r="E2233" t="b">
        <f t="shared" si="34"/>
        <v>0</v>
      </c>
    </row>
    <row r="2234" spans="1:5" x14ac:dyDescent="0.15">
      <c r="A2234" s="3">
        <v>42440</v>
      </c>
      <c r="B2234" s="1">
        <v>2070.7199999999998</v>
      </c>
      <c r="C2234" s="1">
        <v>2872.23</v>
      </c>
      <c r="D2234" s="1">
        <v>7349.57</v>
      </c>
      <c r="E2234" t="b">
        <f t="shared" si="34"/>
        <v>0</v>
      </c>
    </row>
    <row r="2235" spans="1:5" x14ac:dyDescent="0.15">
      <c r="A2235" s="3">
        <v>42443</v>
      </c>
      <c r="B2235" s="1">
        <v>2078.41</v>
      </c>
      <c r="C2235" s="1">
        <v>2894.29</v>
      </c>
      <c r="D2235" s="1">
        <v>7640.13</v>
      </c>
      <c r="E2235" t="b">
        <f t="shared" si="34"/>
        <v>0</v>
      </c>
    </row>
    <row r="2236" spans="1:5" x14ac:dyDescent="0.15">
      <c r="A2236" s="3">
        <v>42444</v>
      </c>
      <c r="B2236" s="1">
        <v>2101.12</v>
      </c>
      <c r="C2236" s="1">
        <v>2915.76</v>
      </c>
      <c r="D2236" s="1">
        <v>7571.82</v>
      </c>
      <c r="E2236" t="b">
        <f t="shared" si="34"/>
        <v>0</v>
      </c>
    </row>
    <row r="2237" spans="1:5" x14ac:dyDescent="0.15">
      <c r="A2237" s="3">
        <v>42445</v>
      </c>
      <c r="B2237" s="1">
        <v>2136.13</v>
      </c>
      <c r="C2237" s="1">
        <v>2947.6</v>
      </c>
      <c r="D2237" s="1">
        <v>7484.23</v>
      </c>
      <c r="E2237" t="b">
        <f t="shared" si="34"/>
        <v>0</v>
      </c>
    </row>
    <row r="2238" spans="1:5" x14ac:dyDescent="0.15">
      <c r="A2238" s="3">
        <v>42446</v>
      </c>
      <c r="B2238" s="1">
        <v>2131.48</v>
      </c>
      <c r="C2238" s="1">
        <v>2955.74</v>
      </c>
      <c r="D2238" s="1">
        <v>7779.88</v>
      </c>
      <c r="E2238" t="b">
        <f t="shared" si="34"/>
        <v>0</v>
      </c>
    </row>
    <row r="2239" spans="1:5" x14ac:dyDescent="0.15">
      <c r="A2239" s="3">
        <v>42447</v>
      </c>
      <c r="B2239" s="1">
        <v>2141.1799999999998</v>
      </c>
      <c r="C2239" s="1">
        <v>2980.07</v>
      </c>
      <c r="D2239" s="1">
        <v>8097.2</v>
      </c>
      <c r="E2239" t="b">
        <f t="shared" si="34"/>
        <v>0</v>
      </c>
    </row>
    <row r="2240" spans="1:5" x14ac:dyDescent="0.15">
      <c r="A2240" s="3">
        <v>42450</v>
      </c>
      <c r="B2240" s="1">
        <v>2193.39</v>
      </c>
      <c r="C2240" s="1">
        <v>3047.72</v>
      </c>
      <c r="D2240" s="1">
        <v>8325.98</v>
      </c>
      <c r="E2240" t="b">
        <f t="shared" si="34"/>
        <v>0</v>
      </c>
    </row>
    <row r="2241" spans="1:5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  <c r="E2241" t="b">
        <f t="shared" si="34"/>
        <v>0</v>
      </c>
    </row>
    <row r="2242" spans="1:5" x14ac:dyDescent="0.15">
      <c r="A2242" s="3">
        <v>42452</v>
      </c>
      <c r="B2242" s="1">
        <v>2175.2800000000002</v>
      </c>
      <c r="C2242" s="1">
        <v>3027.86</v>
      </c>
      <c r="D2242" s="1">
        <v>8408.64</v>
      </c>
      <c r="E2242" t="b">
        <f t="shared" si="34"/>
        <v>0</v>
      </c>
    </row>
    <row r="2243" spans="1:5" x14ac:dyDescent="0.15">
      <c r="A2243" s="3">
        <v>42453</v>
      </c>
      <c r="B2243" s="1">
        <v>2137.59</v>
      </c>
      <c r="C2243" s="1">
        <v>2978.64</v>
      </c>
      <c r="D2243" s="1">
        <v>8279.65</v>
      </c>
      <c r="E2243" t="b">
        <f t="shared" ref="E2243:E2306" si="35">MONTH(A2243)&lt;&gt;MONTH(A2244)</f>
        <v>0</v>
      </c>
    </row>
    <row r="2244" spans="1:5" x14ac:dyDescent="0.15">
      <c r="A2244" s="3">
        <v>42454</v>
      </c>
      <c r="B2244" s="1">
        <v>2149.1999999999998</v>
      </c>
      <c r="C2244" s="1">
        <v>2994.73</v>
      </c>
      <c r="D2244" s="1">
        <v>8343.24</v>
      </c>
      <c r="E2244" t="b">
        <f t="shared" si="35"/>
        <v>0</v>
      </c>
    </row>
    <row r="2245" spans="1:5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  <c r="E2245" t="b">
        <f t="shared" si="35"/>
        <v>0</v>
      </c>
    </row>
    <row r="2246" spans="1:5" x14ac:dyDescent="0.15">
      <c r="A2246" s="3">
        <v>42458</v>
      </c>
      <c r="B2246" s="1">
        <v>2106.86</v>
      </c>
      <c r="C2246" s="1">
        <v>2940.81</v>
      </c>
      <c r="D2246" s="1">
        <v>8119</v>
      </c>
      <c r="E2246" t="b">
        <f t="shared" si="35"/>
        <v>0</v>
      </c>
    </row>
    <row r="2247" spans="1:5" x14ac:dyDescent="0.15">
      <c r="A2247" s="3">
        <v>42459</v>
      </c>
      <c r="B2247" s="1">
        <v>2157.5300000000002</v>
      </c>
      <c r="C2247" s="1">
        <v>3006.68</v>
      </c>
      <c r="D2247" s="1">
        <v>8438.68</v>
      </c>
      <c r="E2247" t="b">
        <f t="shared" si="35"/>
        <v>0</v>
      </c>
    </row>
    <row r="2248" spans="1:5" x14ac:dyDescent="0.15">
      <c r="A2248" s="3">
        <v>42460</v>
      </c>
      <c r="B2248" s="1">
        <v>2156.54</v>
      </c>
      <c r="C2248" s="1">
        <v>3007.84</v>
      </c>
      <c r="D2248" s="1">
        <v>8447.18</v>
      </c>
      <c r="E2248" t="b">
        <f t="shared" si="35"/>
        <v>1</v>
      </c>
    </row>
    <row r="2249" spans="1:5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  <c r="E2249" t="b">
        <f t="shared" si="35"/>
        <v>0</v>
      </c>
    </row>
    <row r="2250" spans="1:5" x14ac:dyDescent="0.15">
      <c r="A2250" s="3">
        <v>42465</v>
      </c>
      <c r="B2250" s="1">
        <v>2180.2600000000002</v>
      </c>
      <c r="C2250" s="1">
        <v>3039.17</v>
      </c>
      <c r="D2250" s="1">
        <v>8635.67</v>
      </c>
      <c r="E2250" t="b">
        <f t="shared" si="35"/>
        <v>0</v>
      </c>
    </row>
    <row r="2251" spans="1:5" x14ac:dyDescent="0.15">
      <c r="A2251" s="3">
        <v>42466</v>
      </c>
      <c r="B2251" s="1">
        <v>2168.04</v>
      </c>
      <c r="C2251" s="1">
        <v>3026.34</v>
      </c>
      <c r="D2251" s="1">
        <v>8691.23</v>
      </c>
      <c r="E2251" t="b">
        <f t="shared" si="35"/>
        <v>0</v>
      </c>
    </row>
    <row r="2252" spans="1:5" x14ac:dyDescent="0.15">
      <c r="A2252" s="3">
        <v>42467</v>
      </c>
      <c r="B2252" s="1">
        <v>2139.4</v>
      </c>
      <c r="C2252" s="1">
        <v>2986.46</v>
      </c>
      <c r="D2252" s="1">
        <v>8549.51</v>
      </c>
      <c r="E2252" t="b">
        <f t="shared" si="35"/>
        <v>0</v>
      </c>
    </row>
    <row r="2253" spans="1:5" x14ac:dyDescent="0.15">
      <c r="A2253" s="3">
        <v>42468</v>
      </c>
      <c r="B2253" s="1">
        <v>2123.8000000000002</v>
      </c>
      <c r="C2253" s="1">
        <v>2965.53</v>
      </c>
      <c r="D2253" s="1">
        <v>8484.17</v>
      </c>
      <c r="E2253" t="b">
        <f t="shared" si="35"/>
        <v>0</v>
      </c>
    </row>
    <row r="2254" spans="1:5" x14ac:dyDescent="0.15">
      <c r="A2254" s="3">
        <v>42471</v>
      </c>
      <c r="B2254" s="1">
        <v>2148.44</v>
      </c>
      <c r="C2254" s="1">
        <v>2999.93</v>
      </c>
      <c r="D2254" s="1">
        <v>8677.41</v>
      </c>
      <c r="E2254" t="b">
        <f t="shared" si="35"/>
        <v>0</v>
      </c>
    </row>
    <row r="2255" spans="1:5" x14ac:dyDescent="0.15">
      <c r="A2255" s="3">
        <v>42472</v>
      </c>
      <c r="B2255" s="1">
        <v>2143.9</v>
      </c>
      <c r="C2255" s="1">
        <v>2992.71</v>
      </c>
      <c r="D2255" s="1">
        <v>8608.3700000000008</v>
      </c>
      <c r="E2255" t="b">
        <f t="shared" si="35"/>
        <v>0</v>
      </c>
    </row>
    <row r="2256" spans="1:5" x14ac:dyDescent="0.15">
      <c r="A2256" s="3">
        <v>42473</v>
      </c>
      <c r="B2256" s="1">
        <v>2171.31</v>
      </c>
      <c r="C2256" s="1">
        <v>3029.42</v>
      </c>
      <c r="D2256" s="1">
        <v>8729.84</v>
      </c>
      <c r="E2256" t="b">
        <f t="shared" si="35"/>
        <v>0</v>
      </c>
    </row>
    <row r="2257" spans="1:5" x14ac:dyDescent="0.15">
      <c r="A2257" s="3">
        <v>42474</v>
      </c>
      <c r="B2257" s="1">
        <v>2178.87</v>
      </c>
      <c r="C2257" s="1">
        <v>3040.22</v>
      </c>
      <c r="D2257" s="1">
        <v>8837.02</v>
      </c>
      <c r="E2257" t="b">
        <f t="shared" si="35"/>
        <v>0</v>
      </c>
    </row>
    <row r="2258" spans="1:5" x14ac:dyDescent="0.15">
      <c r="A2258" s="3">
        <v>42475</v>
      </c>
      <c r="B2258" s="1">
        <v>2182.0700000000002</v>
      </c>
      <c r="C2258" s="1">
        <v>3040.5</v>
      </c>
      <c r="D2258" s="1">
        <v>8841.09</v>
      </c>
      <c r="E2258" t="b">
        <f t="shared" si="35"/>
        <v>0</v>
      </c>
    </row>
    <row r="2259" spans="1:5" x14ac:dyDescent="0.15">
      <c r="A2259" s="3">
        <v>42478</v>
      </c>
      <c r="B2259" s="1">
        <v>2158.23</v>
      </c>
      <c r="C2259" s="1">
        <v>3006.83</v>
      </c>
      <c r="D2259" s="1">
        <v>8715.85</v>
      </c>
      <c r="E2259" t="b">
        <f t="shared" si="35"/>
        <v>0</v>
      </c>
    </row>
    <row r="2260" spans="1:5" x14ac:dyDescent="0.15">
      <c r="A2260" s="3">
        <v>42479</v>
      </c>
      <c r="B2260" s="1">
        <v>2163.61</v>
      </c>
      <c r="C2260" s="1">
        <v>3013.38</v>
      </c>
      <c r="D2260" s="1">
        <v>8754.5</v>
      </c>
      <c r="E2260" t="b">
        <f t="shared" si="35"/>
        <v>0</v>
      </c>
    </row>
    <row r="2261" spans="1:5" x14ac:dyDescent="0.15">
      <c r="A2261" s="3">
        <v>42480</v>
      </c>
      <c r="B2261" s="1">
        <v>2154.89</v>
      </c>
      <c r="C2261" s="1">
        <v>2987.3</v>
      </c>
      <c r="D2261" s="1">
        <v>8312.2000000000007</v>
      </c>
      <c r="E2261" t="b">
        <f t="shared" si="35"/>
        <v>0</v>
      </c>
    </row>
    <row r="2262" spans="1:5" x14ac:dyDescent="0.15">
      <c r="A2262" s="3">
        <v>42481</v>
      </c>
      <c r="B2262" s="1">
        <v>2147.7199999999998</v>
      </c>
      <c r="C2262" s="1">
        <v>2975.61</v>
      </c>
      <c r="D2262" s="1">
        <v>8198.51</v>
      </c>
      <c r="E2262" t="b">
        <f t="shared" si="35"/>
        <v>0</v>
      </c>
    </row>
    <row r="2263" spans="1:5" x14ac:dyDescent="0.15">
      <c r="A2263" s="3">
        <v>42482</v>
      </c>
      <c r="B2263" s="1">
        <v>2157.7199999999998</v>
      </c>
      <c r="C2263" s="1">
        <v>2989.13</v>
      </c>
      <c r="D2263" s="1">
        <v>8282.42</v>
      </c>
      <c r="E2263" t="b">
        <f t="shared" si="35"/>
        <v>0</v>
      </c>
    </row>
    <row r="2264" spans="1:5" x14ac:dyDescent="0.15">
      <c r="A2264" s="3">
        <v>42485</v>
      </c>
      <c r="B2264" s="1">
        <v>2148.2800000000002</v>
      </c>
      <c r="C2264" s="1">
        <v>2980.16</v>
      </c>
      <c r="D2264" s="1">
        <v>8232.48</v>
      </c>
      <c r="E2264" t="b">
        <f t="shared" si="35"/>
        <v>0</v>
      </c>
    </row>
    <row r="2265" spans="1:5" x14ac:dyDescent="0.15">
      <c r="A2265" s="3">
        <v>42486</v>
      </c>
      <c r="B2265" s="1">
        <v>2155.79</v>
      </c>
      <c r="C2265" s="1">
        <v>2990.67</v>
      </c>
      <c r="D2265" s="1">
        <v>8343.42</v>
      </c>
      <c r="E2265" t="b">
        <f t="shared" si="35"/>
        <v>0</v>
      </c>
    </row>
    <row r="2266" spans="1:5" x14ac:dyDescent="0.15">
      <c r="A2266" s="3">
        <v>42487</v>
      </c>
      <c r="B2266" s="1">
        <v>2145.38</v>
      </c>
      <c r="C2266" s="1">
        <v>2977.45</v>
      </c>
      <c r="D2266" s="1">
        <v>8323.4599999999991</v>
      </c>
      <c r="E2266" t="b">
        <f t="shared" si="35"/>
        <v>0</v>
      </c>
    </row>
    <row r="2267" spans="1:5" x14ac:dyDescent="0.15">
      <c r="A2267" s="3">
        <v>42488</v>
      </c>
      <c r="B2267" s="1">
        <v>2142.06</v>
      </c>
      <c r="C2267" s="1">
        <v>2970.8</v>
      </c>
      <c r="D2267" s="1">
        <v>8303.56</v>
      </c>
      <c r="E2267" t="b">
        <f t="shared" si="35"/>
        <v>0</v>
      </c>
    </row>
    <row r="2268" spans="1:5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  <c r="E2268" t="b">
        <f t="shared" si="35"/>
        <v>1</v>
      </c>
    </row>
    <row r="2269" spans="1:5" x14ac:dyDescent="0.15">
      <c r="A2269" s="3">
        <v>42493</v>
      </c>
      <c r="B2269" s="1">
        <v>2158.27</v>
      </c>
      <c r="C2269" s="1">
        <v>3008.64</v>
      </c>
      <c r="D2269" s="1">
        <v>8558.58</v>
      </c>
      <c r="E2269" t="b">
        <f t="shared" si="35"/>
        <v>0</v>
      </c>
    </row>
    <row r="2270" spans="1:5" x14ac:dyDescent="0.15">
      <c r="A2270" s="3">
        <v>42494</v>
      </c>
      <c r="B2270" s="1">
        <v>2152.9299999999998</v>
      </c>
      <c r="C2270" s="1">
        <v>3000.81</v>
      </c>
      <c r="D2270" s="1">
        <v>8565.11</v>
      </c>
      <c r="E2270" t="b">
        <f t="shared" si="35"/>
        <v>0</v>
      </c>
    </row>
    <row r="2271" spans="1:5" x14ac:dyDescent="0.15">
      <c r="A2271" s="3">
        <v>42495</v>
      </c>
      <c r="B2271" s="1">
        <v>2152.88</v>
      </c>
      <c r="C2271" s="1">
        <v>3001.1</v>
      </c>
      <c r="D2271" s="1">
        <v>8628.74</v>
      </c>
      <c r="E2271" t="b">
        <f t="shared" si="35"/>
        <v>0</v>
      </c>
    </row>
    <row r="2272" spans="1:5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  <c r="E2272" t="b">
        <f t="shared" si="35"/>
        <v>0</v>
      </c>
    </row>
    <row r="2273" spans="1:5" x14ac:dyDescent="0.15">
      <c r="A2273" s="3">
        <v>42499</v>
      </c>
      <c r="B2273" s="1">
        <v>2072.4699999999998</v>
      </c>
      <c r="C2273" s="1">
        <v>2885.61</v>
      </c>
      <c r="D2273" s="1">
        <v>7918.15</v>
      </c>
      <c r="E2273" t="b">
        <f t="shared" si="35"/>
        <v>0</v>
      </c>
    </row>
    <row r="2274" spans="1:5" x14ac:dyDescent="0.15">
      <c r="A2274" s="3">
        <v>42500</v>
      </c>
      <c r="B2274" s="1">
        <v>2072.38</v>
      </c>
      <c r="C2274" s="1">
        <v>2888.84</v>
      </c>
      <c r="D2274" s="1">
        <v>7898.66</v>
      </c>
      <c r="E2274" t="b">
        <f t="shared" si="35"/>
        <v>0</v>
      </c>
    </row>
    <row r="2275" spans="1:5" x14ac:dyDescent="0.15">
      <c r="A2275" s="3">
        <v>42501</v>
      </c>
      <c r="B2275" s="1">
        <v>2078.41</v>
      </c>
      <c r="C2275" s="1">
        <v>2900.42</v>
      </c>
      <c r="D2275" s="1">
        <v>7823.98</v>
      </c>
      <c r="E2275" t="b">
        <f t="shared" si="35"/>
        <v>0</v>
      </c>
    </row>
    <row r="2276" spans="1:5" x14ac:dyDescent="0.15">
      <c r="A2276" s="3">
        <v>42502</v>
      </c>
      <c r="B2276" s="1">
        <v>2084.84</v>
      </c>
      <c r="C2276" s="1">
        <v>2909.97</v>
      </c>
      <c r="D2276" s="1">
        <v>7821.91</v>
      </c>
      <c r="E2276" t="b">
        <f t="shared" si="35"/>
        <v>0</v>
      </c>
    </row>
    <row r="2277" spans="1:5" x14ac:dyDescent="0.15">
      <c r="A2277" s="3">
        <v>42503</v>
      </c>
      <c r="B2277" s="1">
        <v>2076.19</v>
      </c>
      <c r="C2277" s="1">
        <v>2896.58</v>
      </c>
      <c r="D2277" s="1">
        <v>7806.96</v>
      </c>
      <c r="E2277" t="b">
        <f t="shared" si="35"/>
        <v>0</v>
      </c>
    </row>
    <row r="2278" spans="1:5" x14ac:dyDescent="0.15">
      <c r="A2278" s="3">
        <v>42506</v>
      </c>
      <c r="B2278" s="1">
        <v>2082.62</v>
      </c>
      <c r="C2278" s="1">
        <v>2909.02</v>
      </c>
      <c r="D2278" s="1">
        <v>7961.15</v>
      </c>
      <c r="E2278" t="b">
        <f t="shared" si="35"/>
        <v>0</v>
      </c>
    </row>
    <row r="2279" spans="1:5" x14ac:dyDescent="0.15">
      <c r="A2279" s="3">
        <v>42507</v>
      </c>
      <c r="B2279" s="1">
        <v>2075.4699999999998</v>
      </c>
      <c r="C2279" s="1">
        <v>2898.35</v>
      </c>
      <c r="D2279" s="1">
        <v>7961.5</v>
      </c>
      <c r="E2279" t="b">
        <f t="shared" si="35"/>
        <v>0</v>
      </c>
    </row>
    <row r="2280" spans="1:5" x14ac:dyDescent="0.15">
      <c r="A2280" s="3">
        <v>42508</v>
      </c>
      <c r="B2280" s="1">
        <v>2078.7600000000002</v>
      </c>
      <c r="C2280" s="1">
        <v>2895.23</v>
      </c>
      <c r="D2280" s="1">
        <v>7711.95</v>
      </c>
      <c r="E2280" t="b">
        <f t="shared" si="35"/>
        <v>0</v>
      </c>
    </row>
    <row r="2281" spans="1:5" x14ac:dyDescent="0.15">
      <c r="A2281" s="3">
        <v>42509</v>
      </c>
      <c r="B2281" s="1">
        <v>2073.8000000000002</v>
      </c>
      <c r="C2281" s="1">
        <v>2887.28</v>
      </c>
      <c r="D2281" s="1">
        <v>7767.32</v>
      </c>
      <c r="E2281" t="b">
        <f t="shared" si="35"/>
        <v>0</v>
      </c>
    </row>
    <row r="2282" spans="1:5" x14ac:dyDescent="0.15">
      <c r="A2282" s="3">
        <v>42510</v>
      </c>
      <c r="B2282" s="1">
        <v>2083.12</v>
      </c>
      <c r="C2282" s="1">
        <v>2900.18</v>
      </c>
      <c r="D2282" s="1">
        <v>7860.13</v>
      </c>
      <c r="E2282" t="b">
        <f t="shared" si="35"/>
        <v>0</v>
      </c>
    </row>
    <row r="2283" spans="1:5" x14ac:dyDescent="0.15">
      <c r="A2283" s="3">
        <v>42513</v>
      </c>
      <c r="B2283" s="1">
        <v>2082.41</v>
      </c>
      <c r="C2283" s="1">
        <v>2902.72</v>
      </c>
      <c r="D2283" s="1">
        <v>7995.58</v>
      </c>
      <c r="E2283" t="b">
        <f t="shared" si="35"/>
        <v>0</v>
      </c>
    </row>
    <row r="2284" spans="1:5" x14ac:dyDescent="0.15">
      <c r="A2284" s="3">
        <v>42514</v>
      </c>
      <c r="B2284" s="1">
        <v>2066.64</v>
      </c>
      <c r="C2284" s="1">
        <v>2882.19</v>
      </c>
      <c r="D2284" s="1">
        <v>7913.68</v>
      </c>
      <c r="E2284" t="b">
        <f t="shared" si="35"/>
        <v>0</v>
      </c>
    </row>
    <row r="2285" spans="1:5" x14ac:dyDescent="0.15">
      <c r="A2285" s="3">
        <v>42515</v>
      </c>
      <c r="B2285" s="1">
        <v>2071.91</v>
      </c>
      <c r="C2285" s="1">
        <v>2883.56</v>
      </c>
      <c r="D2285" s="1">
        <v>7889.73</v>
      </c>
      <c r="E2285" t="b">
        <f t="shared" si="35"/>
        <v>0</v>
      </c>
    </row>
    <row r="2286" spans="1:5" x14ac:dyDescent="0.15">
      <c r="A2286" s="3">
        <v>42516</v>
      </c>
      <c r="B2286" s="1">
        <v>2076.14</v>
      </c>
      <c r="C2286" s="1">
        <v>2887.67</v>
      </c>
      <c r="D2286" s="1">
        <v>7929.47</v>
      </c>
      <c r="E2286" t="b">
        <f t="shared" si="35"/>
        <v>0</v>
      </c>
    </row>
    <row r="2287" spans="1:5" x14ac:dyDescent="0.15">
      <c r="A2287" s="3">
        <v>42517</v>
      </c>
      <c r="B2287" s="1">
        <v>2074.92</v>
      </c>
      <c r="C2287" s="1">
        <v>2885.86</v>
      </c>
      <c r="D2287" s="1">
        <v>7912.86</v>
      </c>
      <c r="E2287" t="b">
        <f t="shared" si="35"/>
        <v>0</v>
      </c>
    </row>
    <row r="2288" spans="1:5" x14ac:dyDescent="0.15">
      <c r="A2288" s="3">
        <v>42520</v>
      </c>
      <c r="B2288" s="1">
        <v>2092.16</v>
      </c>
      <c r="C2288" s="1">
        <v>2899.81</v>
      </c>
      <c r="D2288" s="1">
        <v>7867.6</v>
      </c>
      <c r="E2288" t="b">
        <f t="shared" si="35"/>
        <v>0</v>
      </c>
    </row>
    <row r="2289" spans="1:5" x14ac:dyDescent="0.15">
      <c r="A2289" s="3">
        <v>42521</v>
      </c>
      <c r="B2289" s="1">
        <v>2155.66</v>
      </c>
      <c r="C2289" s="1">
        <v>2985.65</v>
      </c>
      <c r="D2289" s="1">
        <v>8197.56</v>
      </c>
      <c r="E2289" t="b">
        <f t="shared" si="35"/>
        <v>1</v>
      </c>
    </row>
    <row r="2290" spans="1:5" x14ac:dyDescent="0.15">
      <c r="A2290" s="3">
        <v>42522</v>
      </c>
      <c r="B2290" s="1">
        <v>2138.96</v>
      </c>
      <c r="C2290" s="1">
        <v>2970.37</v>
      </c>
      <c r="D2290" s="1">
        <v>8270.52</v>
      </c>
      <c r="E2290" t="b">
        <f t="shared" si="35"/>
        <v>0</v>
      </c>
    </row>
    <row r="2291" spans="1:5" x14ac:dyDescent="0.15">
      <c r="A2291" s="3">
        <v>42523</v>
      </c>
      <c r="B2291" s="1">
        <v>2137.65</v>
      </c>
      <c r="C2291" s="1">
        <v>2971.16</v>
      </c>
      <c r="D2291" s="1">
        <v>8369.43</v>
      </c>
      <c r="E2291" t="b">
        <f t="shared" si="35"/>
        <v>0</v>
      </c>
    </row>
    <row r="2292" spans="1:5" x14ac:dyDescent="0.15">
      <c r="A2292" s="3">
        <v>42524</v>
      </c>
      <c r="B2292" s="1">
        <v>2152.64</v>
      </c>
      <c r="C2292" s="1">
        <v>2993.09</v>
      </c>
      <c r="D2292" s="1">
        <v>8391.76</v>
      </c>
      <c r="E2292" t="b">
        <f t="shared" si="35"/>
        <v>0</v>
      </c>
    </row>
    <row r="2293" spans="1:5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  <c r="E2293" t="b">
        <f t="shared" si="35"/>
        <v>0</v>
      </c>
    </row>
    <row r="2294" spans="1:5" x14ac:dyDescent="0.15">
      <c r="A2294" s="3">
        <v>42528</v>
      </c>
      <c r="B2294" s="1">
        <v>2139.0700000000002</v>
      </c>
      <c r="C2294" s="1">
        <v>2977.59</v>
      </c>
      <c r="D2294" s="1">
        <v>8434.67</v>
      </c>
      <c r="E2294" t="b">
        <f t="shared" si="35"/>
        <v>0</v>
      </c>
    </row>
    <row r="2295" spans="1:5" x14ac:dyDescent="0.15">
      <c r="A2295" s="3">
        <v>42529</v>
      </c>
      <c r="B2295" s="1">
        <v>2132.96</v>
      </c>
      <c r="C2295" s="1">
        <v>2967.11</v>
      </c>
      <c r="D2295" s="1">
        <v>8431.89</v>
      </c>
      <c r="E2295" t="b">
        <f t="shared" si="35"/>
        <v>0</v>
      </c>
    </row>
    <row r="2296" spans="1:5" x14ac:dyDescent="0.15">
      <c r="A2296" s="3">
        <v>42534</v>
      </c>
      <c r="B2296" s="1">
        <v>2084.3000000000002</v>
      </c>
      <c r="C2296" s="1">
        <v>2894.32</v>
      </c>
      <c r="D2296" s="1">
        <v>8000.82</v>
      </c>
      <c r="E2296" t="b">
        <f t="shared" si="35"/>
        <v>0</v>
      </c>
    </row>
    <row r="2297" spans="1:5" x14ac:dyDescent="0.15">
      <c r="A2297" s="3">
        <v>42535</v>
      </c>
      <c r="B2297" s="1">
        <v>2095.02</v>
      </c>
      <c r="C2297" s="1">
        <v>2905.83</v>
      </c>
      <c r="D2297" s="1">
        <v>8038.59</v>
      </c>
      <c r="E2297" t="b">
        <f t="shared" si="35"/>
        <v>0</v>
      </c>
    </row>
    <row r="2298" spans="1:5" x14ac:dyDescent="0.15">
      <c r="A2298" s="3">
        <v>42536</v>
      </c>
      <c r="B2298" s="1">
        <v>2106.63</v>
      </c>
      <c r="C2298" s="1">
        <v>2929.33</v>
      </c>
      <c r="D2298" s="1">
        <v>8340.5400000000009</v>
      </c>
      <c r="E2298" t="b">
        <f t="shared" si="35"/>
        <v>0</v>
      </c>
    </row>
    <row r="2299" spans="1:5" x14ac:dyDescent="0.15">
      <c r="A2299" s="3">
        <v>42537</v>
      </c>
      <c r="B2299" s="1">
        <v>2094.81</v>
      </c>
      <c r="C2299" s="1">
        <v>2911.34</v>
      </c>
      <c r="D2299" s="1">
        <v>8358.0300000000007</v>
      </c>
      <c r="E2299" t="b">
        <f t="shared" si="35"/>
        <v>0</v>
      </c>
    </row>
    <row r="2300" spans="1:5" x14ac:dyDescent="0.15">
      <c r="A2300" s="3">
        <v>42538</v>
      </c>
      <c r="B2300" s="1">
        <v>2102.1999999999998</v>
      </c>
      <c r="C2300" s="1">
        <v>2926.46</v>
      </c>
      <c r="D2300" s="1">
        <v>8414.51</v>
      </c>
      <c r="E2300" t="b">
        <f t="shared" si="35"/>
        <v>0</v>
      </c>
    </row>
    <row r="2301" spans="1:5" x14ac:dyDescent="0.15">
      <c r="A2301" s="3">
        <v>42541</v>
      </c>
      <c r="B2301" s="1">
        <v>2104.2199999999998</v>
      </c>
      <c r="C2301" s="1">
        <v>2929.83</v>
      </c>
      <c r="D2301" s="1">
        <v>8457.93</v>
      </c>
      <c r="E2301" t="b">
        <f t="shared" si="35"/>
        <v>0</v>
      </c>
    </row>
    <row r="2302" spans="1:5" x14ac:dyDescent="0.15">
      <c r="A2302" s="3">
        <v>42542</v>
      </c>
      <c r="B2302" s="1">
        <v>2104.56</v>
      </c>
      <c r="C2302" s="1">
        <v>2925.89</v>
      </c>
      <c r="D2302" s="1">
        <v>8350.76</v>
      </c>
      <c r="E2302" t="b">
        <f t="shared" si="35"/>
        <v>0</v>
      </c>
    </row>
    <row r="2303" spans="1:5" x14ac:dyDescent="0.15">
      <c r="A2303" s="3">
        <v>42543</v>
      </c>
      <c r="B2303" s="1">
        <v>2115.77</v>
      </c>
      <c r="C2303" s="1">
        <v>2945.61</v>
      </c>
      <c r="D2303" s="1">
        <v>8513.5400000000009</v>
      </c>
      <c r="E2303" t="b">
        <f t="shared" si="35"/>
        <v>0</v>
      </c>
    </row>
    <row r="2304" spans="1:5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  <c r="E2304" t="b">
        <f t="shared" si="35"/>
        <v>0</v>
      </c>
    </row>
    <row r="2305" spans="1:5" x14ac:dyDescent="0.15">
      <c r="A2305" s="3">
        <v>42545</v>
      </c>
      <c r="B2305" s="1">
        <v>2076.3000000000002</v>
      </c>
      <c r="C2305" s="1">
        <v>2891.5</v>
      </c>
      <c r="D2305" s="1">
        <v>8428.82</v>
      </c>
      <c r="E2305" t="b">
        <f t="shared" si="35"/>
        <v>0</v>
      </c>
    </row>
    <row r="2306" spans="1:5" x14ac:dyDescent="0.15">
      <c r="A2306" s="3">
        <v>42548</v>
      </c>
      <c r="B2306" s="1">
        <v>2095.89</v>
      </c>
      <c r="C2306" s="1">
        <v>2923.53</v>
      </c>
      <c r="D2306" s="1">
        <v>8646.16</v>
      </c>
      <c r="E2306" t="b">
        <f t="shared" si="35"/>
        <v>0</v>
      </c>
    </row>
    <row r="2307" spans="1:5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  <c r="E2307" t="b">
        <f t="shared" ref="E2307:E2370" si="36">MONTH(A2307)&lt;&gt;MONTH(A2308)</f>
        <v>0</v>
      </c>
    </row>
    <row r="2308" spans="1:5" x14ac:dyDescent="0.15">
      <c r="A2308" s="3">
        <v>42550</v>
      </c>
      <c r="B2308" s="1">
        <v>2122.9699999999998</v>
      </c>
      <c r="C2308" s="1">
        <v>2954.68</v>
      </c>
      <c r="D2308" s="1">
        <v>8745.82</v>
      </c>
      <c r="E2308" t="b">
        <f t="shared" si="36"/>
        <v>0</v>
      </c>
    </row>
    <row r="2309" spans="1:5" x14ac:dyDescent="0.15">
      <c r="A2309" s="3">
        <v>42551</v>
      </c>
      <c r="B2309" s="1">
        <v>2122.63</v>
      </c>
      <c r="C2309" s="1">
        <v>2959.8</v>
      </c>
      <c r="D2309" s="1">
        <v>8741.1</v>
      </c>
      <c r="E2309" t="b">
        <f t="shared" si="36"/>
        <v>1</v>
      </c>
    </row>
    <row r="2310" spans="1:5" x14ac:dyDescent="0.15">
      <c r="A2310" s="3">
        <v>42552</v>
      </c>
      <c r="B2310" s="1">
        <v>2127.09</v>
      </c>
      <c r="C2310" s="1">
        <v>2963.83</v>
      </c>
      <c r="D2310" s="1">
        <v>8710.52</v>
      </c>
      <c r="E2310" t="b">
        <f t="shared" si="36"/>
        <v>0</v>
      </c>
    </row>
    <row r="2311" spans="1:5" x14ac:dyDescent="0.15">
      <c r="A2311" s="3">
        <v>42555</v>
      </c>
      <c r="B2311" s="1">
        <v>2163.29</v>
      </c>
      <c r="C2311" s="1">
        <v>3002.36</v>
      </c>
      <c r="D2311" s="1">
        <v>8874.07</v>
      </c>
      <c r="E2311" t="b">
        <f t="shared" si="36"/>
        <v>0</v>
      </c>
    </row>
    <row r="2312" spans="1:5" x14ac:dyDescent="0.15">
      <c r="A2312" s="3">
        <v>42556</v>
      </c>
      <c r="B2312" s="1">
        <v>2168.86</v>
      </c>
      <c r="C2312" s="1">
        <v>2997.97</v>
      </c>
      <c r="D2312" s="1">
        <v>8914.84</v>
      </c>
      <c r="E2312" t="b">
        <f t="shared" si="36"/>
        <v>0</v>
      </c>
    </row>
    <row r="2313" spans="1:5" x14ac:dyDescent="0.15">
      <c r="A2313" s="3">
        <v>42557</v>
      </c>
      <c r="B2313" s="1">
        <v>2167.1</v>
      </c>
      <c r="C2313" s="1">
        <v>3003.39</v>
      </c>
      <c r="D2313" s="1">
        <v>8947.14</v>
      </c>
      <c r="E2313" t="b">
        <f t="shared" si="36"/>
        <v>0</v>
      </c>
    </row>
    <row r="2314" spans="1:5" x14ac:dyDescent="0.15">
      <c r="A2314" s="3">
        <v>42558</v>
      </c>
      <c r="B2314" s="1">
        <v>2166.88</v>
      </c>
      <c r="C2314" s="1">
        <v>2994.48</v>
      </c>
      <c r="D2314" s="1">
        <v>8954.2800000000007</v>
      </c>
      <c r="E2314" t="b">
        <f t="shared" si="36"/>
        <v>0</v>
      </c>
    </row>
    <row r="2315" spans="1:5" x14ac:dyDescent="0.15">
      <c r="A2315" s="3">
        <v>42559</v>
      </c>
      <c r="B2315" s="1">
        <v>2148.7600000000002</v>
      </c>
      <c r="C2315" s="1">
        <v>2974.1</v>
      </c>
      <c r="D2315" s="1">
        <v>8939.26</v>
      </c>
      <c r="E2315" t="b">
        <f t="shared" si="36"/>
        <v>0</v>
      </c>
    </row>
    <row r="2316" spans="1:5" x14ac:dyDescent="0.15">
      <c r="A2316" s="3">
        <v>42562</v>
      </c>
      <c r="B2316" s="1">
        <v>2155.7199999999998</v>
      </c>
      <c r="C2316" s="1">
        <v>2985.54</v>
      </c>
      <c r="D2316" s="1">
        <v>8875</v>
      </c>
      <c r="E2316" t="b">
        <f t="shared" si="36"/>
        <v>0</v>
      </c>
    </row>
    <row r="2317" spans="1:5" x14ac:dyDescent="0.15">
      <c r="A2317" s="3">
        <v>42563</v>
      </c>
      <c r="B2317" s="1">
        <v>2200.35</v>
      </c>
      <c r="C2317" s="1">
        <v>3049.27</v>
      </c>
      <c r="D2317" s="1">
        <v>8943.06</v>
      </c>
      <c r="E2317" t="b">
        <f t="shared" si="36"/>
        <v>0</v>
      </c>
    </row>
    <row r="2318" spans="1:5" x14ac:dyDescent="0.15">
      <c r="A2318" s="3">
        <v>42564</v>
      </c>
      <c r="B2318" s="1">
        <v>2197.79</v>
      </c>
      <c r="C2318" s="1">
        <v>3048.23</v>
      </c>
      <c r="D2318" s="1">
        <v>9023.24</v>
      </c>
      <c r="E2318" t="b">
        <f t="shared" si="36"/>
        <v>0</v>
      </c>
    </row>
    <row r="2319" spans="1:5" x14ac:dyDescent="0.15">
      <c r="A2319" s="3">
        <v>42565</v>
      </c>
      <c r="B2319" s="1">
        <v>2195.23</v>
      </c>
      <c r="C2319" s="1">
        <v>3040.39</v>
      </c>
      <c r="D2319" s="1">
        <v>9042.76</v>
      </c>
      <c r="E2319" t="b">
        <f t="shared" si="36"/>
        <v>0</v>
      </c>
    </row>
    <row r="2320" spans="1:5" x14ac:dyDescent="0.15">
      <c r="A2320" s="3">
        <v>42566</v>
      </c>
      <c r="B2320" s="1">
        <v>2192.39</v>
      </c>
      <c r="C2320" s="1">
        <v>3039.9</v>
      </c>
      <c r="D2320" s="1">
        <v>8982.89</v>
      </c>
      <c r="E2320" t="b">
        <f t="shared" si="36"/>
        <v>0</v>
      </c>
    </row>
    <row r="2321" spans="1:5" x14ac:dyDescent="0.15">
      <c r="A2321" s="3">
        <v>42569</v>
      </c>
      <c r="B2321" s="1">
        <v>2187.98</v>
      </c>
      <c r="C2321" s="1">
        <v>3028.39</v>
      </c>
      <c r="D2321" s="1">
        <v>8937.86</v>
      </c>
      <c r="E2321" t="b">
        <f t="shared" si="36"/>
        <v>0</v>
      </c>
    </row>
    <row r="2322" spans="1:5" x14ac:dyDescent="0.15">
      <c r="A2322" s="3">
        <v>42570</v>
      </c>
      <c r="B2322" s="1">
        <v>2175.4</v>
      </c>
      <c r="C2322" s="1">
        <v>3008.24</v>
      </c>
      <c r="D2322" s="1">
        <v>8996.83</v>
      </c>
      <c r="E2322" t="b">
        <f t="shared" si="36"/>
        <v>0</v>
      </c>
    </row>
    <row r="2323" spans="1:5" x14ac:dyDescent="0.15">
      <c r="A2323" s="3">
        <v>42571</v>
      </c>
      <c r="B2323" s="1">
        <v>2167.12</v>
      </c>
      <c r="C2323" s="1">
        <v>2998.22</v>
      </c>
      <c r="D2323" s="1">
        <v>8997.89</v>
      </c>
      <c r="E2323" t="b">
        <f t="shared" si="36"/>
        <v>0</v>
      </c>
    </row>
    <row r="2324" spans="1:5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  <c r="E2324" t="b">
        <f t="shared" si="36"/>
        <v>0</v>
      </c>
    </row>
    <row r="2325" spans="1:5" x14ac:dyDescent="0.15">
      <c r="A2325" s="3">
        <v>42573</v>
      </c>
      <c r="B2325" s="1">
        <v>2157.23</v>
      </c>
      <c r="C2325" s="1">
        <v>2984.06</v>
      </c>
      <c r="D2325" s="1">
        <v>8931.9699999999993</v>
      </c>
      <c r="E2325" t="b">
        <f t="shared" si="36"/>
        <v>0</v>
      </c>
    </row>
    <row r="2326" spans="1:5" x14ac:dyDescent="0.15">
      <c r="A2326" s="3">
        <v>42576</v>
      </c>
      <c r="B2326" s="1">
        <v>2159.5500000000002</v>
      </c>
      <c r="C2326" s="1">
        <v>2985.96</v>
      </c>
      <c r="D2326" s="1">
        <v>8925.34</v>
      </c>
      <c r="E2326" t="b">
        <f t="shared" si="36"/>
        <v>0</v>
      </c>
    </row>
    <row r="2327" spans="1:5" x14ac:dyDescent="0.15">
      <c r="A2327" s="3">
        <v>42577</v>
      </c>
      <c r="B2327" s="1">
        <v>2182.5</v>
      </c>
      <c r="C2327" s="1">
        <v>3020.09</v>
      </c>
      <c r="D2327" s="1">
        <v>9035.56</v>
      </c>
      <c r="E2327" t="b">
        <f t="shared" si="36"/>
        <v>0</v>
      </c>
    </row>
    <row r="2328" spans="1:5" x14ac:dyDescent="0.15">
      <c r="A2328" s="3">
        <v>42578</v>
      </c>
      <c r="B2328" s="1">
        <v>2173.9699999999998</v>
      </c>
      <c r="C2328" s="1">
        <v>2995.51</v>
      </c>
      <c r="D2328" s="1">
        <v>8602.92</v>
      </c>
      <c r="E2328" t="b">
        <f t="shared" si="36"/>
        <v>0</v>
      </c>
    </row>
    <row r="2329" spans="1:5" x14ac:dyDescent="0.15">
      <c r="A2329" s="3">
        <v>42579</v>
      </c>
      <c r="B2329" s="1">
        <v>2163.81</v>
      </c>
      <c r="C2329" s="1">
        <v>2995.06</v>
      </c>
      <c r="D2329" s="1">
        <v>8571.56</v>
      </c>
      <c r="E2329" t="b">
        <f t="shared" si="36"/>
        <v>0</v>
      </c>
    </row>
    <row r="2330" spans="1:5" x14ac:dyDescent="0.15">
      <c r="A2330" s="3">
        <v>42580</v>
      </c>
      <c r="B2330" s="1">
        <v>2155.2399999999998</v>
      </c>
      <c r="C2330" s="1">
        <v>2982.38</v>
      </c>
      <c r="D2330" s="1">
        <v>8501.09</v>
      </c>
      <c r="E2330" t="b">
        <f t="shared" si="36"/>
        <v>1</v>
      </c>
    </row>
    <row r="2331" spans="1:5" x14ac:dyDescent="0.15">
      <c r="A2331" s="3">
        <v>42583</v>
      </c>
      <c r="B2331" s="1">
        <v>2147.56</v>
      </c>
      <c r="C2331" s="1">
        <v>2967.61</v>
      </c>
      <c r="D2331" s="1">
        <v>8363.61</v>
      </c>
      <c r="E2331" t="b">
        <f t="shared" si="36"/>
        <v>0</v>
      </c>
    </row>
    <row r="2332" spans="1:5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  <c r="E2332" t="b">
        <f t="shared" si="36"/>
        <v>0</v>
      </c>
    </row>
    <row r="2333" spans="1:5" x14ac:dyDescent="0.15">
      <c r="A2333" s="3">
        <v>42585</v>
      </c>
      <c r="B2333" s="1">
        <v>2145.79</v>
      </c>
      <c r="C2333" s="1">
        <v>2972.8</v>
      </c>
      <c r="D2333" s="1">
        <v>8482.2000000000007</v>
      </c>
      <c r="E2333" t="b">
        <f t="shared" si="36"/>
        <v>0</v>
      </c>
    </row>
    <row r="2334" spans="1:5" x14ac:dyDescent="0.15">
      <c r="A2334" s="3">
        <v>42586</v>
      </c>
      <c r="B2334" s="1">
        <v>2143.84</v>
      </c>
      <c r="C2334" s="1">
        <v>2977.78</v>
      </c>
      <c r="D2334" s="1">
        <v>8553.01</v>
      </c>
      <c r="E2334" t="b">
        <f t="shared" si="36"/>
        <v>0</v>
      </c>
    </row>
    <row r="2335" spans="1:5" x14ac:dyDescent="0.15">
      <c r="A2335" s="3">
        <v>42587</v>
      </c>
      <c r="B2335" s="1">
        <v>2148.6799999999998</v>
      </c>
      <c r="C2335" s="1">
        <v>2987.97</v>
      </c>
      <c r="D2335" s="1">
        <v>8505.36</v>
      </c>
      <c r="E2335" t="b">
        <f t="shared" si="36"/>
        <v>0</v>
      </c>
    </row>
    <row r="2336" spans="1:5" x14ac:dyDescent="0.15">
      <c r="A2336" s="3">
        <v>42590</v>
      </c>
      <c r="B2336" s="1">
        <v>2159.67</v>
      </c>
      <c r="C2336" s="1">
        <v>3009.72</v>
      </c>
      <c r="D2336" s="1">
        <v>8607.4</v>
      </c>
      <c r="E2336" t="b">
        <f t="shared" si="36"/>
        <v>0</v>
      </c>
    </row>
    <row r="2337" spans="1:5" x14ac:dyDescent="0.15">
      <c r="A2337" s="3">
        <v>42591</v>
      </c>
      <c r="B2337" s="1">
        <v>2175.35</v>
      </c>
      <c r="C2337" s="1">
        <v>3029.14</v>
      </c>
      <c r="D2337" s="1">
        <v>8699.39</v>
      </c>
      <c r="E2337" t="b">
        <f t="shared" si="36"/>
        <v>0</v>
      </c>
    </row>
    <row r="2338" spans="1:5" x14ac:dyDescent="0.15">
      <c r="A2338" s="3">
        <v>42592</v>
      </c>
      <c r="B2338" s="1">
        <v>2170.1</v>
      </c>
      <c r="C2338" s="1">
        <v>3015.37</v>
      </c>
      <c r="D2338" s="1">
        <v>8671.7800000000007</v>
      </c>
      <c r="E2338" t="b">
        <f t="shared" si="36"/>
        <v>0</v>
      </c>
    </row>
    <row r="2339" spans="1:5" x14ac:dyDescent="0.15">
      <c r="A2339" s="3">
        <v>42593</v>
      </c>
      <c r="B2339" s="1">
        <v>2177.06</v>
      </c>
      <c r="C2339" s="1">
        <v>3018.8</v>
      </c>
      <c r="D2339" s="1">
        <v>8531.69</v>
      </c>
      <c r="E2339" t="b">
        <f t="shared" si="36"/>
        <v>0</v>
      </c>
    </row>
    <row r="2340" spans="1:5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  <c r="E2340" t="b">
        <f t="shared" si="36"/>
        <v>0</v>
      </c>
    </row>
    <row r="2341" spans="1:5" x14ac:dyDescent="0.15">
      <c r="A2341" s="3">
        <v>42597</v>
      </c>
      <c r="B2341" s="1">
        <v>2287.66</v>
      </c>
      <c r="C2341" s="1">
        <v>3177.34</v>
      </c>
      <c r="D2341" s="1">
        <v>8807.83</v>
      </c>
      <c r="E2341" t="b">
        <f t="shared" si="36"/>
        <v>0</v>
      </c>
    </row>
    <row r="2342" spans="1:5" x14ac:dyDescent="0.15">
      <c r="A2342" s="3">
        <v>42598</v>
      </c>
      <c r="B2342" s="1">
        <v>2257.6999999999998</v>
      </c>
      <c r="C2342" s="1">
        <v>3156.21</v>
      </c>
      <c r="D2342" s="1">
        <v>8877.07</v>
      </c>
      <c r="E2342" t="b">
        <f t="shared" si="36"/>
        <v>0</v>
      </c>
    </row>
    <row r="2343" spans="1:5" x14ac:dyDescent="0.15">
      <c r="A2343" s="3">
        <v>42599</v>
      </c>
      <c r="B2343" s="1">
        <v>2253.7399999999998</v>
      </c>
      <c r="C2343" s="1">
        <v>3146.15</v>
      </c>
      <c r="D2343" s="1">
        <v>8911.75</v>
      </c>
      <c r="E2343" t="b">
        <f t="shared" si="36"/>
        <v>0</v>
      </c>
    </row>
    <row r="2344" spans="1:5" x14ac:dyDescent="0.15">
      <c r="A2344" s="3">
        <v>42600</v>
      </c>
      <c r="B2344" s="1">
        <v>2244.7199999999998</v>
      </c>
      <c r="C2344" s="1">
        <v>3132.46</v>
      </c>
      <c r="D2344" s="1">
        <v>8908.32</v>
      </c>
      <c r="E2344" t="b">
        <f t="shared" si="36"/>
        <v>0</v>
      </c>
    </row>
    <row r="2345" spans="1:5" x14ac:dyDescent="0.15">
      <c r="A2345" s="3">
        <v>42601</v>
      </c>
      <c r="B2345" s="1">
        <v>2249.34</v>
      </c>
      <c r="C2345" s="1">
        <v>3132.04</v>
      </c>
      <c r="D2345" s="1">
        <v>8923.36</v>
      </c>
      <c r="E2345" t="b">
        <f t="shared" si="36"/>
        <v>0</v>
      </c>
    </row>
    <row r="2346" spans="1:5" x14ac:dyDescent="0.15">
      <c r="A2346" s="3">
        <v>42604</v>
      </c>
      <c r="B2346" s="1">
        <v>2237.13</v>
      </c>
      <c r="C2346" s="1">
        <v>3110.61</v>
      </c>
      <c r="D2346" s="1">
        <v>8810.84</v>
      </c>
      <c r="E2346" t="b">
        <f t="shared" si="36"/>
        <v>0</v>
      </c>
    </row>
    <row r="2347" spans="1:5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  <c r="E2347" t="b">
        <f t="shared" si="36"/>
        <v>0</v>
      </c>
    </row>
    <row r="2348" spans="1:5" x14ac:dyDescent="0.15">
      <c r="A2348" s="3">
        <v>42606</v>
      </c>
      <c r="B2348" s="1">
        <v>2232.21</v>
      </c>
      <c r="C2348" s="1">
        <v>3101.32</v>
      </c>
      <c r="D2348" s="1">
        <v>8850.51</v>
      </c>
      <c r="E2348" t="b">
        <f t="shared" si="36"/>
        <v>0</v>
      </c>
    </row>
    <row r="2349" spans="1:5" x14ac:dyDescent="0.15">
      <c r="A2349" s="3">
        <v>42607</v>
      </c>
      <c r="B2349" s="1">
        <v>2222.15</v>
      </c>
      <c r="C2349" s="1">
        <v>3084.39</v>
      </c>
      <c r="D2349" s="1">
        <v>8784.58</v>
      </c>
      <c r="E2349" t="b">
        <f t="shared" si="36"/>
        <v>0</v>
      </c>
    </row>
    <row r="2350" spans="1:5" x14ac:dyDescent="0.15">
      <c r="A2350" s="3">
        <v>42608</v>
      </c>
      <c r="B2350" s="1">
        <v>2219.31</v>
      </c>
      <c r="C2350" s="1">
        <v>3079.51</v>
      </c>
      <c r="D2350" s="1">
        <v>8814.4599999999991</v>
      </c>
      <c r="E2350" t="b">
        <f t="shared" si="36"/>
        <v>0</v>
      </c>
    </row>
    <row r="2351" spans="1:5" x14ac:dyDescent="0.15">
      <c r="A2351" s="3">
        <v>42611</v>
      </c>
      <c r="B2351" s="1">
        <v>2214.2600000000002</v>
      </c>
      <c r="C2351" s="1">
        <v>3075.04</v>
      </c>
      <c r="D2351" s="1">
        <v>8836.99</v>
      </c>
      <c r="E2351" t="b">
        <f t="shared" si="36"/>
        <v>0</v>
      </c>
    </row>
    <row r="2352" spans="1:5" x14ac:dyDescent="0.15">
      <c r="A2352" s="3">
        <v>42612</v>
      </c>
      <c r="B2352" s="1">
        <v>2224.06</v>
      </c>
      <c r="C2352" s="1">
        <v>3083.55</v>
      </c>
      <c r="D2352" s="1">
        <v>8838.4599999999991</v>
      </c>
      <c r="E2352" t="b">
        <f t="shared" si="36"/>
        <v>0</v>
      </c>
    </row>
    <row r="2353" spans="1:5" x14ac:dyDescent="0.15">
      <c r="A2353" s="3">
        <v>42613</v>
      </c>
      <c r="B2353" s="1">
        <v>2232.71</v>
      </c>
      <c r="C2353" s="1">
        <v>3104.51</v>
      </c>
      <c r="D2353" s="1">
        <v>8838.3799999999992</v>
      </c>
      <c r="E2353" t="b">
        <f t="shared" si="36"/>
        <v>1</v>
      </c>
    </row>
    <row r="2354" spans="1:5" x14ac:dyDescent="0.15">
      <c r="A2354" s="3">
        <v>42614</v>
      </c>
      <c r="B2354" s="1">
        <v>2220.4</v>
      </c>
      <c r="C2354" s="1">
        <v>3079.92</v>
      </c>
      <c r="D2354" s="1">
        <v>8770.75</v>
      </c>
      <c r="E2354" t="b">
        <f t="shared" si="36"/>
        <v>0</v>
      </c>
    </row>
    <row r="2355" spans="1:5" x14ac:dyDescent="0.15">
      <c r="A2355" s="3">
        <v>42615</v>
      </c>
      <c r="B2355" s="1">
        <v>2229.89</v>
      </c>
      <c r="C2355" s="1">
        <v>3096</v>
      </c>
      <c r="D2355" s="1">
        <v>8724.94</v>
      </c>
      <c r="E2355" t="b">
        <f t="shared" si="36"/>
        <v>0</v>
      </c>
    </row>
    <row r="2356" spans="1:5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  <c r="E2356" t="b">
        <f t="shared" si="36"/>
        <v>0</v>
      </c>
    </row>
    <row r="2357" spans="1:5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  <c r="E2357" t="b">
        <f t="shared" si="36"/>
        <v>0</v>
      </c>
    </row>
    <row r="2358" spans="1:5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  <c r="E2358" t="b">
        <f t="shared" si="36"/>
        <v>0</v>
      </c>
    </row>
    <row r="2359" spans="1:5" x14ac:dyDescent="0.15">
      <c r="A2359" s="3">
        <v>42621</v>
      </c>
      <c r="B2359" s="1">
        <v>2236.63</v>
      </c>
      <c r="C2359" s="1">
        <v>3109.64</v>
      </c>
      <c r="D2359" s="1">
        <v>8938.43</v>
      </c>
      <c r="E2359" t="b">
        <f t="shared" si="36"/>
        <v>0</v>
      </c>
    </row>
    <row r="2360" spans="1:5" x14ac:dyDescent="0.15">
      <c r="A2360" s="3">
        <v>42622</v>
      </c>
      <c r="B2360" s="1">
        <v>2229.31</v>
      </c>
      <c r="C2360" s="1">
        <v>3093.34</v>
      </c>
      <c r="D2360" s="1">
        <v>8872.31</v>
      </c>
      <c r="E2360" t="b">
        <f t="shared" si="36"/>
        <v>0</v>
      </c>
    </row>
    <row r="2361" spans="1:5" x14ac:dyDescent="0.15">
      <c r="A2361" s="3">
        <v>42625</v>
      </c>
      <c r="B2361" s="1">
        <v>2199.98</v>
      </c>
      <c r="C2361" s="1">
        <v>3052.27</v>
      </c>
      <c r="D2361" s="1">
        <v>8587.4</v>
      </c>
      <c r="E2361" t="b">
        <f t="shared" si="36"/>
        <v>0</v>
      </c>
    </row>
    <row r="2362" spans="1:5" x14ac:dyDescent="0.15">
      <c r="A2362" s="3">
        <v>42626</v>
      </c>
      <c r="B2362" s="1">
        <v>2193.19</v>
      </c>
      <c r="C2362" s="1">
        <v>3044.33</v>
      </c>
      <c r="D2362" s="1">
        <v>8656.68</v>
      </c>
      <c r="E2362" t="b">
        <f t="shared" si="36"/>
        <v>0</v>
      </c>
    </row>
    <row r="2363" spans="1:5" x14ac:dyDescent="0.15">
      <c r="A2363" s="3">
        <v>42627</v>
      </c>
      <c r="B2363" s="1">
        <v>2176.52</v>
      </c>
      <c r="C2363" s="1">
        <v>3021.97</v>
      </c>
      <c r="D2363" s="1">
        <v>8618.15</v>
      </c>
      <c r="E2363" t="b">
        <f t="shared" si="36"/>
        <v>0</v>
      </c>
    </row>
    <row r="2364" spans="1:5" x14ac:dyDescent="0.15">
      <c r="A2364" s="3">
        <v>42632</v>
      </c>
      <c r="B2364" s="1">
        <v>2189.46</v>
      </c>
      <c r="C2364" s="1">
        <v>3043.7</v>
      </c>
      <c r="D2364" s="1">
        <v>8716.49</v>
      </c>
      <c r="E2364" t="b">
        <f t="shared" si="36"/>
        <v>0</v>
      </c>
    </row>
    <row r="2365" spans="1:5" x14ac:dyDescent="0.15">
      <c r="A2365" s="3">
        <v>42633</v>
      </c>
      <c r="B2365" s="1">
        <v>2184.21</v>
      </c>
      <c r="C2365" s="1">
        <v>3036.66</v>
      </c>
      <c r="D2365" s="1">
        <v>8712.2800000000007</v>
      </c>
      <c r="E2365" t="b">
        <f t="shared" si="36"/>
        <v>0</v>
      </c>
    </row>
    <row r="2366" spans="1:5" x14ac:dyDescent="0.15">
      <c r="A2366" s="3">
        <v>42634</v>
      </c>
      <c r="B2366" s="1">
        <v>2187.15</v>
      </c>
      <c r="C2366" s="1">
        <v>3044.24</v>
      </c>
      <c r="D2366" s="1">
        <v>8732</v>
      </c>
      <c r="E2366" t="b">
        <f t="shared" si="36"/>
        <v>0</v>
      </c>
    </row>
    <row r="2367" spans="1:5" x14ac:dyDescent="0.15">
      <c r="A2367" s="3">
        <v>42635</v>
      </c>
      <c r="B2367" s="1">
        <v>2200.6999999999998</v>
      </c>
      <c r="C2367" s="1">
        <v>3072.5</v>
      </c>
      <c r="D2367" s="1">
        <v>8770.09</v>
      </c>
      <c r="E2367" t="b">
        <f t="shared" si="36"/>
        <v>0</v>
      </c>
    </row>
    <row r="2368" spans="1:5" x14ac:dyDescent="0.15">
      <c r="A2368" s="3">
        <v>42636</v>
      </c>
      <c r="B2368" s="1">
        <v>2196.29</v>
      </c>
      <c r="C2368" s="1">
        <v>3057.9</v>
      </c>
      <c r="D2368" s="1">
        <v>8729.61</v>
      </c>
      <c r="E2368" t="b">
        <f t="shared" si="36"/>
        <v>0</v>
      </c>
    </row>
    <row r="2369" spans="1:5" x14ac:dyDescent="0.15">
      <c r="A2369" s="3">
        <v>42639</v>
      </c>
      <c r="B2369" s="1">
        <v>2167.2600000000002</v>
      </c>
      <c r="C2369" s="1">
        <v>3012.71</v>
      </c>
      <c r="D2369" s="1">
        <v>8544.18</v>
      </c>
      <c r="E2369" t="b">
        <f t="shared" si="36"/>
        <v>0</v>
      </c>
    </row>
    <row r="2370" spans="1:5" x14ac:dyDescent="0.15">
      <c r="A2370" s="3">
        <v>42640</v>
      </c>
      <c r="B2370" s="1">
        <v>2176.4499999999998</v>
      </c>
      <c r="C2370" s="1">
        <v>3029.25</v>
      </c>
      <c r="D2370" s="1">
        <v>8604.1</v>
      </c>
      <c r="E2370" t="b">
        <f t="shared" si="36"/>
        <v>0</v>
      </c>
    </row>
    <row r="2371" spans="1:5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  <c r="E2371" t="b">
        <f t="shared" ref="E2371:E2428" si="37">MONTH(A2371)&lt;&gt;MONTH(A2372)</f>
        <v>0</v>
      </c>
    </row>
    <row r="2372" spans="1:5" x14ac:dyDescent="0.15">
      <c r="A2372" s="3">
        <v>42642</v>
      </c>
      <c r="B2372" s="1">
        <v>2175.37</v>
      </c>
      <c r="C2372" s="1">
        <v>3034.55</v>
      </c>
      <c r="D2372" s="1">
        <v>8618.61</v>
      </c>
      <c r="E2372" t="b">
        <f t="shared" si="37"/>
        <v>0</v>
      </c>
    </row>
    <row r="2373" spans="1:5" x14ac:dyDescent="0.15">
      <c r="A2373" s="3">
        <v>42643</v>
      </c>
      <c r="B2373" s="1">
        <v>2177.35</v>
      </c>
      <c r="C2373" s="1">
        <v>3042.62</v>
      </c>
      <c r="D2373" s="1">
        <v>8661.02</v>
      </c>
      <c r="E2373" t="b">
        <f t="shared" si="37"/>
        <v>1</v>
      </c>
    </row>
    <row r="2374" spans="1:5" x14ac:dyDescent="0.15">
      <c r="A2374" s="3">
        <v>42653</v>
      </c>
      <c r="B2374" s="1">
        <v>2202.87</v>
      </c>
      <c r="C2374" s="1">
        <v>3074.78</v>
      </c>
      <c r="D2374" s="1">
        <v>8842.82</v>
      </c>
      <c r="E2374" t="b">
        <f t="shared" si="37"/>
        <v>0</v>
      </c>
    </row>
    <row r="2375" spans="1:5" x14ac:dyDescent="0.15">
      <c r="A2375" s="3">
        <v>42654</v>
      </c>
      <c r="B2375" s="1">
        <v>2209.23</v>
      </c>
      <c r="C2375" s="1">
        <v>3085.49</v>
      </c>
      <c r="D2375" s="1">
        <v>8903.4599999999991</v>
      </c>
      <c r="E2375" t="b">
        <f t="shared" si="37"/>
        <v>0</v>
      </c>
    </row>
    <row r="2376" spans="1:5" x14ac:dyDescent="0.15">
      <c r="A2376" s="3">
        <v>42655</v>
      </c>
      <c r="B2376" s="1">
        <v>2201</v>
      </c>
      <c r="C2376" s="1">
        <v>3077.95</v>
      </c>
      <c r="D2376" s="1">
        <v>8915.44</v>
      </c>
      <c r="E2376" t="b">
        <f t="shared" si="37"/>
        <v>0</v>
      </c>
    </row>
    <row r="2377" spans="1:5" x14ac:dyDescent="0.15">
      <c r="A2377" s="3">
        <v>42656</v>
      </c>
      <c r="B2377" s="1">
        <v>2202.12</v>
      </c>
      <c r="C2377" s="1">
        <v>3080.14</v>
      </c>
      <c r="D2377" s="1">
        <v>8929.51</v>
      </c>
      <c r="E2377" t="b">
        <f t="shared" si="37"/>
        <v>0</v>
      </c>
    </row>
    <row r="2378" spans="1:5" x14ac:dyDescent="0.15">
      <c r="A2378" s="3">
        <v>42657</v>
      </c>
      <c r="B2378" s="1">
        <v>2209.81</v>
      </c>
      <c r="C2378" s="1">
        <v>3087.72</v>
      </c>
      <c r="D2378" s="1">
        <v>8913.7000000000007</v>
      </c>
      <c r="E2378" t="b">
        <f t="shared" si="37"/>
        <v>0</v>
      </c>
    </row>
    <row r="2379" spans="1:5" x14ac:dyDescent="0.15">
      <c r="A2379" s="3">
        <v>42660</v>
      </c>
      <c r="B2379" s="1">
        <v>2192.88</v>
      </c>
      <c r="C2379" s="1">
        <v>3061.8</v>
      </c>
      <c r="D2379" s="1">
        <v>8832.09</v>
      </c>
      <c r="E2379" t="b">
        <f t="shared" si="37"/>
        <v>0</v>
      </c>
    </row>
    <row r="2380" spans="1:5" x14ac:dyDescent="0.15">
      <c r="A2380" s="3">
        <v>42661</v>
      </c>
      <c r="B2380" s="1">
        <v>2222.7800000000002</v>
      </c>
      <c r="C2380" s="1">
        <v>3101.29</v>
      </c>
      <c r="D2380" s="1">
        <v>8966.69</v>
      </c>
      <c r="E2380" t="b">
        <f t="shared" si="37"/>
        <v>0</v>
      </c>
    </row>
    <row r="2381" spans="1:5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  <c r="E2381" t="b">
        <f t="shared" si="37"/>
        <v>0</v>
      </c>
    </row>
    <row r="2382" spans="1:5" x14ac:dyDescent="0.15">
      <c r="A2382" s="3">
        <v>42663</v>
      </c>
      <c r="B2382" s="1">
        <v>2223.42</v>
      </c>
      <c r="C2382" s="1">
        <v>3099.64</v>
      </c>
      <c r="D2382" s="1">
        <v>8995.41</v>
      </c>
      <c r="E2382" t="b">
        <f t="shared" si="37"/>
        <v>0</v>
      </c>
    </row>
    <row r="2383" spans="1:5" x14ac:dyDescent="0.15">
      <c r="A2383" s="3">
        <v>42664</v>
      </c>
      <c r="B2383" s="1">
        <v>2240.75</v>
      </c>
      <c r="C2383" s="1">
        <v>3116.21</v>
      </c>
      <c r="D2383" s="1">
        <v>8943.01</v>
      </c>
      <c r="E2383" t="b">
        <f t="shared" si="37"/>
        <v>0</v>
      </c>
    </row>
    <row r="2384" spans="1:5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  <c r="E2384" t="b">
        <f t="shared" si="37"/>
        <v>0</v>
      </c>
    </row>
    <row r="2385" spans="1:5" x14ac:dyDescent="0.15">
      <c r="A2385" s="3">
        <v>42668</v>
      </c>
      <c r="B2385" s="1">
        <v>2266.17</v>
      </c>
      <c r="C2385" s="1">
        <v>3151.26</v>
      </c>
      <c r="D2385" s="1">
        <v>9039.48</v>
      </c>
      <c r="E2385" t="b">
        <f t="shared" si="37"/>
        <v>0</v>
      </c>
    </row>
    <row r="2386" spans="1:5" x14ac:dyDescent="0.15">
      <c r="A2386" s="3">
        <v>42669</v>
      </c>
      <c r="B2386" s="1">
        <v>2257.12</v>
      </c>
      <c r="C2386" s="1">
        <v>3139.57</v>
      </c>
      <c r="D2386" s="1">
        <v>9000.76</v>
      </c>
      <c r="E2386" t="b">
        <f t="shared" si="37"/>
        <v>0</v>
      </c>
    </row>
    <row r="2387" spans="1:5" x14ac:dyDescent="0.15">
      <c r="A2387" s="3">
        <v>42670</v>
      </c>
      <c r="B2387" s="1">
        <v>2250.2600000000002</v>
      </c>
      <c r="C2387" s="1">
        <v>3127.51</v>
      </c>
      <c r="D2387" s="1">
        <v>8997.02</v>
      </c>
      <c r="E2387" t="b">
        <f t="shared" si="37"/>
        <v>0</v>
      </c>
    </row>
    <row r="2388" spans="1:5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  <c r="E2388" t="b">
        <f t="shared" si="37"/>
        <v>0</v>
      </c>
    </row>
    <row r="2389" spans="1:5" x14ac:dyDescent="0.15">
      <c r="A2389" s="3">
        <v>42674</v>
      </c>
      <c r="B2389" s="1">
        <v>2250.4699999999998</v>
      </c>
      <c r="C2389" s="1">
        <v>3125.58</v>
      </c>
      <c r="D2389" s="1">
        <v>8910.51</v>
      </c>
      <c r="E2389" t="b">
        <f t="shared" si="37"/>
        <v>1</v>
      </c>
    </row>
    <row r="2390" spans="1:5" x14ac:dyDescent="0.15">
      <c r="A2390" s="3">
        <v>42675</v>
      </c>
      <c r="B2390" s="1">
        <v>2263.48</v>
      </c>
      <c r="C2390" s="1">
        <v>3146.29</v>
      </c>
      <c r="D2390" s="1">
        <v>9006.7900000000009</v>
      </c>
      <c r="E2390" t="b">
        <f t="shared" si="37"/>
        <v>0</v>
      </c>
    </row>
    <row r="2391" spans="1:5" x14ac:dyDescent="0.15">
      <c r="A2391" s="3">
        <v>42676</v>
      </c>
      <c r="B2391" s="1">
        <v>2244.7399999999998</v>
      </c>
      <c r="C2391" s="1">
        <v>3118.02</v>
      </c>
      <c r="D2391" s="1">
        <v>8946.74</v>
      </c>
      <c r="E2391" t="b">
        <f t="shared" si="37"/>
        <v>0</v>
      </c>
    </row>
    <row r="2392" spans="1:5" x14ac:dyDescent="0.15">
      <c r="A2392" s="3">
        <v>42677</v>
      </c>
      <c r="B2392" s="1">
        <v>2273.63</v>
      </c>
      <c r="C2392" s="1">
        <v>3149.4</v>
      </c>
      <c r="D2392" s="1">
        <v>9004.85</v>
      </c>
      <c r="E2392" t="b">
        <f t="shared" si="37"/>
        <v>0</v>
      </c>
    </row>
    <row r="2393" spans="1:5" x14ac:dyDescent="0.15">
      <c r="A2393" s="3">
        <v>42678</v>
      </c>
      <c r="B2393" s="1">
        <v>2271.9299999999998</v>
      </c>
      <c r="C2393" s="1">
        <v>3143.56</v>
      </c>
      <c r="D2393" s="1">
        <v>8979.93</v>
      </c>
      <c r="E2393" t="b">
        <f t="shared" si="37"/>
        <v>0</v>
      </c>
    </row>
    <row r="2394" spans="1:5" x14ac:dyDescent="0.15">
      <c r="A2394" s="3">
        <v>42681</v>
      </c>
      <c r="B2394" s="1">
        <v>2276.9499999999998</v>
      </c>
      <c r="C2394" s="1">
        <v>3147.01</v>
      </c>
      <c r="D2394" s="1">
        <v>8975.57</v>
      </c>
      <c r="E2394" t="b">
        <f t="shared" si="37"/>
        <v>0</v>
      </c>
    </row>
    <row r="2395" spans="1:5" x14ac:dyDescent="0.15">
      <c r="A2395" s="3">
        <v>42682</v>
      </c>
      <c r="B2395" s="1">
        <v>2282.42</v>
      </c>
      <c r="C2395" s="1">
        <v>3158.24</v>
      </c>
      <c r="D2395" s="1">
        <v>9030.73</v>
      </c>
      <c r="E2395" t="b">
        <f t="shared" si="37"/>
        <v>0</v>
      </c>
    </row>
    <row r="2396" spans="1:5" x14ac:dyDescent="0.15">
      <c r="A2396" s="3">
        <v>42683</v>
      </c>
      <c r="B2396" s="1">
        <v>2263.92</v>
      </c>
      <c r="C2396" s="1">
        <v>3144.1</v>
      </c>
      <c r="D2396" s="1">
        <v>8967.6</v>
      </c>
      <c r="E2396" t="b">
        <f t="shared" si="37"/>
        <v>0</v>
      </c>
    </row>
    <row r="2397" spans="1:5" x14ac:dyDescent="0.15">
      <c r="A2397" s="3">
        <v>42684</v>
      </c>
      <c r="B2397" s="1">
        <v>2289.4499999999998</v>
      </c>
      <c r="C2397" s="1">
        <v>3177.34</v>
      </c>
      <c r="D2397" s="1">
        <v>9083.84</v>
      </c>
      <c r="E2397" t="b">
        <f t="shared" si="37"/>
        <v>0</v>
      </c>
    </row>
    <row r="2398" spans="1:5" x14ac:dyDescent="0.15">
      <c r="A2398" s="3">
        <v>42685</v>
      </c>
      <c r="B2398" s="1">
        <v>2308.4299999999998</v>
      </c>
      <c r="C2398" s="1">
        <v>3201.37</v>
      </c>
      <c r="D2398" s="1">
        <v>9121.51</v>
      </c>
      <c r="E2398" t="b">
        <f t="shared" si="37"/>
        <v>0</v>
      </c>
    </row>
    <row r="2399" spans="1:5" x14ac:dyDescent="0.15">
      <c r="A2399" s="3">
        <v>42688</v>
      </c>
      <c r="B2399" s="1">
        <v>2317.77</v>
      </c>
      <c r="C2399" s="1">
        <v>3210.91</v>
      </c>
      <c r="D2399" s="1">
        <v>9152.17</v>
      </c>
      <c r="E2399" t="b">
        <f t="shared" si="37"/>
        <v>0</v>
      </c>
    </row>
    <row r="2400" spans="1:5" x14ac:dyDescent="0.15">
      <c r="A2400" s="3">
        <v>42689</v>
      </c>
      <c r="B2400" s="1">
        <v>2310.9</v>
      </c>
      <c r="C2400" s="1">
        <v>3209.4</v>
      </c>
      <c r="D2400" s="1">
        <v>9197.86</v>
      </c>
      <c r="E2400" t="b">
        <f t="shared" si="37"/>
        <v>0</v>
      </c>
    </row>
    <row r="2401" spans="1:5" x14ac:dyDescent="0.15">
      <c r="A2401" s="3">
        <v>42690</v>
      </c>
      <c r="B2401" s="1">
        <v>2309.94</v>
      </c>
      <c r="C2401" s="1">
        <v>3207.04</v>
      </c>
      <c r="D2401" s="1">
        <v>9211.9500000000007</v>
      </c>
      <c r="E2401" t="b">
        <f t="shared" si="37"/>
        <v>0</v>
      </c>
    </row>
    <row r="2402" spans="1:5" x14ac:dyDescent="0.15">
      <c r="A2402" s="3">
        <v>42691</v>
      </c>
      <c r="B2402" s="1">
        <v>2316.7199999999998</v>
      </c>
      <c r="C2402" s="1">
        <v>3216.29</v>
      </c>
      <c r="D2402" s="1">
        <v>9174.44</v>
      </c>
      <c r="E2402" t="b">
        <f t="shared" si="37"/>
        <v>0</v>
      </c>
    </row>
    <row r="2403" spans="1:5" x14ac:dyDescent="0.15">
      <c r="A2403" s="3">
        <v>42692</v>
      </c>
      <c r="B2403" s="1">
        <v>2307.27</v>
      </c>
      <c r="C2403" s="1">
        <v>3202.08</v>
      </c>
      <c r="D2403" s="1">
        <v>9146.2099999999991</v>
      </c>
      <c r="E2403" t="b">
        <f t="shared" si="37"/>
        <v>0</v>
      </c>
    </row>
    <row r="2404" spans="1:5" x14ac:dyDescent="0.15">
      <c r="A2404" s="3">
        <v>42695</v>
      </c>
      <c r="B2404" s="1">
        <v>2334.6799999999998</v>
      </c>
      <c r="C2404" s="1">
        <v>3231.87</v>
      </c>
      <c r="D2404" s="1">
        <v>9167.49</v>
      </c>
      <c r="E2404" t="b">
        <f t="shared" si="37"/>
        <v>0</v>
      </c>
    </row>
    <row r="2405" spans="1:5" x14ac:dyDescent="0.15">
      <c r="A2405" s="3">
        <v>42696</v>
      </c>
      <c r="B2405" s="1">
        <v>2353</v>
      </c>
      <c r="C2405" s="1">
        <v>3257.58</v>
      </c>
      <c r="D2405" s="1">
        <v>9244.2099999999991</v>
      </c>
      <c r="E2405" t="b">
        <f t="shared" si="37"/>
        <v>0</v>
      </c>
    </row>
    <row r="2406" spans="1:5" x14ac:dyDescent="0.15">
      <c r="A2406" s="3">
        <v>42697</v>
      </c>
      <c r="B2406" s="1">
        <v>2360.34</v>
      </c>
      <c r="C2406" s="1">
        <v>3272.66</v>
      </c>
      <c r="D2406" s="1">
        <v>9180.01</v>
      </c>
      <c r="E2406" t="b">
        <f t="shared" si="37"/>
        <v>0</v>
      </c>
    </row>
    <row r="2407" spans="1:5" x14ac:dyDescent="0.15">
      <c r="A2407" s="3">
        <v>42698</v>
      </c>
      <c r="B2407" s="1">
        <v>2368.73</v>
      </c>
      <c r="C2407" s="1">
        <v>3288.06</v>
      </c>
      <c r="D2407" s="1">
        <v>9116.57</v>
      </c>
      <c r="E2407" t="b">
        <f t="shared" si="37"/>
        <v>0</v>
      </c>
    </row>
    <row r="2408" spans="1:5" x14ac:dyDescent="0.15">
      <c r="A2408" s="3">
        <v>42699</v>
      </c>
      <c r="B2408" s="1">
        <v>2393.9499999999998</v>
      </c>
      <c r="C2408" s="1">
        <v>3323.55</v>
      </c>
      <c r="D2408" s="1">
        <v>9134.82</v>
      </c>
      <c r="E2408" t="b">
        <f t="shared" si="37"/>
        <v>0</v>
      </c>
    </row>
    <row r="2409" spans="1:5" x14ac:dyDescent="0.15">
      <c r="A2409" s="3">
        <v>42702</v>
      </c>
      <c r="B2409" s="1">
        <v>2403.14</v>
      </c>
      <c r="C2409" s="1">
        <v>3337.03</v>
      </c>
      <c r="D2409" s="1">
        <v>9133.91</v>
      </c>
      <c r="E2409" t="b">
        <f t="shared" si="37"/>
        <v>0</v>
      </c>
    </row>
    <row r="2410" spans="1:5" x14ac:dyDescent="0.15">
      <c r="A2410" s="3">
        <v>42703</v>
      </c>
      <c r="B2410" s="1">
        <v>2441.58</v>
      </c>
      <c r="C2410" s="1">
        <v>3378.84</v>
      </c>
      <c r="D2410" s="1">
        <v>9031.2900000000009</v>
      </c>
      <c r="E2410" t="b">
        <f t="shared" si="37"/>
        <v>0</v>
      </c>
    </row>
    <row r="2411" spans="1:5" x14ac:dyDescent="0.15">
      <c r="A2411" s="3">
        <v>42704</v>
      </c>
      <c r="B2411" s="1">
        <v>2419.41</v>
      </c>
      <c r="C2411" s="1">
        <v>3351.87</v>
      </c>
      <c r="D2411" s="1">
        <v>9014.91</v>
      </c>
      <c r="E2411" t="b">
        <f t="shared" si="37"/>
        <v>1</v>
      </c>
    </row>
    <row r="2412" spans="1:5" x14ac:dyDescent="0.15">
      <c r="A2412" s="3">
        <v>42705</v>
      </c>
      <c r="B2412" s="1">
        <v>2431.31</v>
      </c>
      <c r="C2412" s="1">
        <v>3378.74</v>
      </c>
      <c r="D2412" s="1">
        <v>9055.99</v>
      </c>
      <c r="E2412" t="b">
        <f t="shared" si="37"/>
        <v>0</v>
      </c>
    </row>
    <row r="2413" spans="1:5" x14ac:dyDescent="0.15">
      <c r="A2413" s="3">
        <v>42706</v>
      </c>
      <c r="B2413" s="1">
        <v>2416.5100000000002</v>
      </c>
      <c r="C2413" s="1">
        <v>3348.15</v>
      </c>
      <c r="D2413" s="1">
        <v>8900.41</v>
      </c>
      <c r="E2413" t="b">
        <f t="shared" si="37"/>
        <v>0</v>
      </c>
    </row>
    <row r="2414" spans="1:5" x14ac:dyDescent="0.15">
      <c r="A2414" s="3">
        <v>42709</v>
      </c>
      <c r="B2414" s="1">
        <v>2375.2600000000002</v>
      </c>
      <c r="C2414" s="1">
        <v>3281.01</v>
      </c>
      <c r="D2414" s="1">
        <v>8851.52</v>
      </c>
      <c r="E2414" t="b">
        <f t="shared" si="37"/>
        <v>0</v>
      </c>
    </row>
    <row r="2415" spans="1:5" x14ac:dyDescent="0.15">
      <c r="A2415" s="3">
        <v>42710</v>
      </c>
      <c r="B2415" s="1">
        <v>2368.6799999999998</v>
      </c>
      <c r="C2415" s="1">
        <v>3272.83</v>
      </c>
      <c r="D2415" s="1">
        <v>8871.73</v>
      </c>
      <c r="E2415" t="b">
        <f t="shared" si="37"/>
        <v>0</v>
      </c>
    </row>
    <row r="2416" spans="1:5" x14ac:dyDescent="0.15">
      <c r="A2416" s="3">
        <v>42711</v>
      </c>
      <c r="B2416" s="1">
        <v>2376.92</v>
      </c>
      <c r="C2416" s="1">
        <v>3281.88</v>
      </c>
      <c r="D2416" s="1">
        <v>8969.14</v>
      </c>
      <c r="E2416" t="b">
        <f t="shared" si="37"/>
        <v>0</v>
      </c>
    </row>
    <row r="2417" spans="1:5" x14ac:dyDescent="0.15">
      <c r="A2417" s="3">
        <v>42712</v>
      </c>
      <c r="B2417" s="1">
        <v>2379</v>
      </c>
      <c r="C2417" s="1">
        <v>3280.77</v>
      </c>
      <c r="D2417" s="1">
        <v>8914.51</v>
      </c>
      <c r="E2417" t="b">
        <f t="shared" si="37"/>
        <v>0</v>
      </c>
    </row>
    <row r="2418" spans="1:5" x14ac:dyDescent="0.15">
      <c r="A2418" s="3">
        <v>42713</v>
      </c>
      <c r="B2418" s="1">
        <v>2411.31</v>
      </c>
      <c r="C2418" s="1">
        <v>3317.53</v>
      </c>
      <c r="D2418" s="1">
        <v>8881.34</v>
      </c>
      <c r="E2418" t="b">
        <f t="shared" si="37"/>
        <v>0</v>
      </c>
    </row>
    <row r="2419" spans="1:5" x14ac:dyDescent="0.15">
      <c r="A2419" s="3">
        <v>42716</v>
      </c>
      <c r="B2419" s="1">
        <v>2387.16</v>
      </c>
      <c r="C2419" s="1">
        <v>3260.96</v>
      </c>
      <c r="D2419" s="1">
        <v>8397.48</v>
      </c>
      <c r="E2419" t="b">
        <f t="shared" si="37"/>
        <v>0</v>
      </c>
    </row>
    <row r="2420" spans="1:5" x14ac:dyDescent="0.15">
      <c r="A2420" s="3">
        <v>42717</v>
      </c>
      <c r="B2420" s="1">
        <v>2372.9299999999998</v>
      </c>
      <c r="C2420" s="1">
        <v>3248.19</v>
      </c>
      <c r="D2420" s="1">
        <v>8433.59</v>
      </c>
      <c r="E2420" t="b">
        <f t="shared" si="37"/>
        <v>0</v>
      </c>
    </row>
    <row r="2421" spans="1:5" x14ac:dyDescent="0.15">
      <c r="A2421" s="3">
        <v>42718</v>
      </c>
      <c r="B2421" s="1">
        <v>2360.38</v>
      </c>
      <c r="C2421" s="1">
        <v>3224.99</v>
      </c>
      <c r="D2421" s="1">
        <v>8378.06</v>
      </c>
      <c r="E2421" t="b">
        <f t="shared" si="37"/>
        <v>0</v>
      </c>
    </row>
    <row r="2422" spans="1:5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  <c r="E2422" t="b">
        <f t="shared" si="37"/>
        <v>0</v>
      </c>
    </row>
    <row r="2423" spans="1:5" x14ac:dyDescent="0.15">
      <c r="A2423" s="3">
        <v>42720</v>
      </c>
      <c r="B2423" s="1">
        <v>2302.3200000000002</v>
      </c>
      <c r="C2423" s="1">
        <v>3168.81</v>
      </c>
      <c r="D2423" s="1">
        <v>8559.99</v>
      </c>
      <c r="E2423" t="b">
        <f t="shared" si="37"/>
        <v>0</v>
      </c>
    </row>
    <row r="2424" spans="1:5" x14ac:dyDescent="0.15">
      <c r="A2424" s="3">
        <v>42723</v>
      </c>
      <c r="B2424" s="1">
        <v>2291.38</v>
      </c>
      <c r="C2424" s="1">
        <v>3148.18</v>
      </c>
      <c r="D2424" s="1">
        <v>8551.33</v>
      </c>
      <c r="E2424" t="b">
        <f t="shared" si="37"/>
        <v>0</v>
      </c>
    </row>
    <row r="2425" spans="1:5" x14ac:dyDescent="0.15">
      <c r="A2425" s="3">
        <v>42724</v>
      </c>
      <c r="B2425" s="1">
        <v>2279.6799999999998</v>
      </c>
      <c r="C2425" s="1">
        <v>3127.3</v>
      </c>
      <c r="D2425" s="1">
        <v>8546.19</v>
      </c>
      <c r="E2425" t="b">
        <f t="shared" si="37"/>
        <v>0</v>
      </c>
    </row>
    <row r="2426" spans="1:5" x14ac:dyDescent="0.15">
      <c r="A2426" s="3">
        <v>42725</v>
      </c>
      <c r="B2426" s="1">
        <v>2297.37</v>
      </c>
      <c r="C2426" s="1">
        <v>3151.72</v>
      </c>
      <c r="D2426" s="1">
        <v>8609.41</v>
      </c>
      <c r="E2426" t="b">
        <f t="shared" si="37"/>
        <v>0</v>
      </c>
    </row>
    <row r="2427" spans="1:5" x14ac:dyDescent="0.15">
      <c r="A2427" s="3">
        <v>42726</v>
      </c>
      <c r="B2427" s="1">
        <v>2292.04</v>
      </c>
      <c r="C2427" s="1">
        <v>3146.58</v>
      </c>
      <c r="D2427" s="1">
        <v>8607.9500000000007</v>
      </c>
      <c r="E2427" t="b">
        <f t="shared" si="37"/>
        <v>0</v>
      </c>
    </row>
    <row r="2428" spans="1:5" x14ac:dyDescent="0.15">
      <c r="A2428" s="3">
        <v>42727</v>
      </c>
      <c r="B2428" s="1">
        <v>2278.48</v>
      </c>
      <c r="C2428" s="1">
        <v>3123.2</v>
      </c>
      <c r="D2428" s="1">
        <v>8509.36</v>
      </c>
      <c r="E2428" t="b">
        <f t="shared" si="37"/>
        <v>1</v>
      </c>
    </row>
  </sheetData>
  <phoneticPr fontId="18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28"/>
  <sheetViews>
    <sheetView workbookViewId="0">
      <selection sqref="A1:D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</cols>
  <sheetData>
    <row r="1" spans="1:6" x14ac:dyDescent="0.15">
      <c r="A1" s="3" t="s">
        <v>0</v>
      </c>
      <c r="B1" s="1" t="s">
        <v>1</v>
      </c>
      <c r="C1" s="1" t="s">
        <v>2</v>
      </c>
      <c r="D1" s="1" t="s">
        <v>3</v>
      </c>
    </row>
    <row r="2" spans="1:6" x14ac:dyDescent="0.15">
      <c r="A2" s="3">
        <v>39086</v>
      </c>
      <c r="B2" s="1">
        <v>1836.14</v>
      </c>
      <c r="C2" s="1">
        <v>2304.2399999999998</v>
      </c>
      <c r="D2" s="1">
        <v>1480.94</v>
      </c>
    </row>
    <row r="3" spans="1:6" x14ac:dyDescent="0.15">
      <c r="A3" s="3">
        <v>39087</v>
      </c>
      <c r="B3" s="1">
        <v>1815.12</v>
      </c>
      <c r="C3" s="1">
        <v>2287.86</v>
      </c>
      <c r="D3" s="1">
        <v>1517.5</v>
      </c>
      <c r="F3" s="4">
        <f>COUNT(A:A)</f>
        <v>2427</v>
      </c>
    </row>
    <row r="4" spans="1:6" x14ac:dyDescent="0.15">
      <c r="A4" s="3">
        <v>39090</v>
      </c>
      <c r="B4" s="1">
        <v>1856.62</v>
      </c>
      <c r="C4" s="1">
        <v>2341.1999999999998</v>
      </c>
      <c r="D4" s="1">
        <v>1571.82</v>
      </c>
    </row>
    <row r="5" spans="1:6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6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6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6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6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6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6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6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6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6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6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6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28"/>
  <sheetViews>
    <sheetView workbookViewId="0">
      <selection sqref="A1:XFD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</cols>
  <sheetData>
    <row r="1" spans="1:6" x14ac:dyDescent="0.15">
      <c r="A1" s="3" t="s">
        <v>0</v>
      </c>
      <c r="B1" s="1" t="s">
        <v>1</v>
      </c>
      <c r="C1" s="1" t="s">
        <v>2</v>
      </c>
      <c r="D1" s="1" t="s">
        <v>3</v>
      </c>
    </row>
    <row r="2" spans="1:6" x14ac:dyDescent="0.15">
      <c r="A2" s="3">
        <v>39086</v>
      </c>
      <c r="B2" s="1">
        <v>1836.14</v>
      </c>
      <c r="C2" s="1">
        <v>2304.2399999999998</v>
      </c>
      <c r="D2" s="1">
        <v>1480.94</v>
      </c>
      <c r="F2" s="4">
        <f>COUNTIF(B:B,"&gt;2000")</f>
        <v>1247</v>
      </c>
    </row>
    <row r="3" spans="1:6" x14ac:dyDescent="0.15">
      <c r="A3" s="3">
        <v>39087</v>
      </c>
      <c r="B3" s="1">
        <v>1815.12</v>
      </c>
      <c r="C3" s="1">
        <v>2287.86</v>
      </c>
      <c r="D3" s="1">
        <v>1517.5</v>
      </c>
    </row>
    <row r="4" spans="1:6" x14ac:dyDescent="0.15">
      <c r="A4" s="3">
        <v>39090</v>
      </c>
      <c r="B4" s="1">
        <v>1856.62</v>
      </c>
      <c r="C4" s="1">
        <v>2341.1999999999998</v>
      </c>
      <c r="D4" s="1">
        <v>1571.82</v>
      </c>
    </row>
    <row r="5" spans="1:6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6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6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6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6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6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6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6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6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6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6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6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28"/>
  <sheetViews>
    <sheetView workbookViewId="0">
      <selection sqref="A1:D1048576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</cols>
  <sheetData>
    <row r="1" spans="1:6" x14ac:dyDescent="0.15">
      <c r="A1" s="3" t="s">
        <v>0</v>
      </c>
      <c r="B1" s="1" t="s">
        <v>1</v>
      </c>
      <c r="C1" s="1" t="s">
        <v>2</v>
      </c>
      <c r="D1" s="1" t="s">
        <v>3</v>
      </c>
    </row>
    <row r="2" spans="1:6" x14ac:dyDescent="0.15">
      <c r="A2" s="3">
        <v>39086</v>
      </c>
      <c r="B2" s="1">
        <v>1836.14</v>
      </c>
      <c r="C2" s="1">
        <v>2304.2399999999998</v>
      </c>
      <c r="D2" s="1">
        <v>1480.94</v>
      </c>
      <c r="F2" s="4">
        <f>COUNTIFS(B:B,"&gt;2000",C:C,"&gt;2000")</f>
        <v>1243</v>
      </c>
    </row>
    <row r="3" spans="1:6" x14ac:dyDescent="0.15">
      <c r="A3" s="3">
        <v>39087</v>
      </c>
      <c r="B3" s="1">
        <v>1815.12</v>
      </c>
      <c r="C3" s="1">
        <v>2287.86</v>
      </c>
      <c r="D3" s="1">
        <v>1517.5</v>
      </c>
    </row>
    <row r="4" spans="1:6" x14ac:dyDescent="0.15">
      <c r="A4" s="3">
        <v>39090</v>
      </c>
      <c r="B4" s="1">
        <v>1856.62</v>
      </c>
      <c r="C4" s="1">
        <v>2341.1999999999998</v>
      </c>
      <c r="D4" s="1">
        <v>1571.82</v>
      </c>
    </row>
    <row r="5" spans="1:6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6" x14ac:dyDescent="0.15">
      <c r="A6" s="3">
        <v>39092</v>
      </c>
      <c r="B6" s="1">
        <v>1963.63</v>
      </c>
      <c r="C6" s="1">
        <v>2482.9</v>
      </c>
      <c r="D6" s="1">
        <v>1653.72</v>
      </c>
    </row>
    <row r="7" spans="1:6" x14ac:dyDescent="0.15">
      <c r="A7" s="3">
        <v>39093</v>
      </c>
      <c r="B7" s="1">
        <v>1927.22</v>
      </c>
      <c r="C7" s="1">
        <v>2449</v>
      </c>
      <c r="D7" s="1">
        <v>1669.98</v>
      </c>
    </row>
    <row r="8" spans="1:6" x14ac:dyDescent="0.15">
      <c r="A8" s="3">
        <v>39094</v>
      </c>
      <c r="B8" s="1">
        <v>1876.14</v>
      </c>
      <c r="C8" s="1">
        <v>2394.84</v>
      </c>
      <c r="D8" s="1">
        <v>1616.33</v>
      </c>
    </row>
    <row r="9" spans="1:6" x14ac:dyDescent="0.15">
      <c r="A9" s="3">
        <v>39097</v>
      </c>
      <c r="B9" s="1">
        <v>1963.16</v>
      </c>
      <c r="C9" s="1">
        <v>2518.63</v>
      </c>
      <c r="D9" s="1">
        <v>1683.9</v>
      </c>
    </row>
    <row r="10" spans="1:6" x14ac:dyDescent="0.15">
      <c r="A10" s="3">
        <v>39098</v>
      </c>
      <c r="B10" s="1">
        <v>1992.1</v>
      </c>
      <c r="C10" s="1">
        <v>2583</v>
      </c>
      <c r="D10" s="1">
        <v>1727.79</v>
      </c>
    </row>
    <row r="11" spans="1:6" x14ac:dyDescent="0.15">
      <c r="A11" s="3">
        <v>39099</v>
      </c>
      <c r="B11" s="1">
        <v>1955.74</v>
      </c>
      <c r="C11" s="1">
        <v>2530.5</v>
      </c>
      <c r="D11" s="1">
        <v>1730.6</v>
      </c>
    </row>
    <row r="12" spans="1:6" x14ac:dyDescent="0.15">
      <c r="A12" s="3">
        <v>39100</v>
      </c>
      <c r="B12" s="1">
        <v>1936.92</v>
      </c>
      <c r="C12" s="1">
        <v>2517.87</v>
      </c>
      <c r="D12" s="1">
        <v>1776.39</v>
      </c>
    </row>
    <row r="13" spans="1:6" x14ac:dyDescent="0.15">
      <c r="A13" s="3">
        <v>39101</v>
      </c>
      <c r="B13" s="1">
        <v>1995.53</v>
      </c>
      <c r="C13" s="1">
        <v>2593.31</v>
      </c>
      <c r="D13" s="1">
        <v>1836.65</v>
      </c>
    </row>
    <row r="14" spans="1:6" x14ac:dyDescent="0.15">
      <c r="A14" s="3">
        <v>39104</v>
      </c>
      <c r="B14" s="1">
        <v>2075.54</v>
      </c>
      <c r="C14" s="1">
        <v>2691.85</v>
      </c>
      <c r="D14" s="1">
        <v>1906.27</v>
      </c>
    </row>
    <row r="15" spans="1:6" x14ac:dyDescent="0.15">
      <c r="A15" s="3">
        <v>39105</v>
      </c>
      <c r="B15" s="1">
        <v>2105.9899999999998</v>
      </c>
      <c r="C15" s="1">
        <v>2710.85</v>
      </c>
      <c r="D15" s="1">
        <v>1921.53</v>
      </c>
    </row>
    <row r="16" spans="1:6" x14ac:dyDescent="0.15">
      <c r="A16" s="3">
        <v>39106</v>
      </c>
      <c r="B16" s="1">
        <v>2145.69</v>
      </c>
      <c r="C16" s="1">
        <v>2751.58</v>
      </c>
      <c r="D16" s="1">
        <v>1926.33</v>
      </c>
    </row>
    <row r="17" spans="1:4" x14ac:dyDescent="0.15">
      <c r="A17" s="3">
        <v>39107</v>
      </c>
      <c r="B17" s="1">
        <v>2098.1799999999998</v>
      </c>
      <c r="C17" s="1">
        <v>2680.21</v>
      </c>
      <c r="D17" s="1">
        <v>1853.94</v>
      </c>
    </row>
    <row r="18" spans="1:4" x14ac:dyDescent="0.15">
      <c r="A18" s="3">
        <v>39108</v>
      </c>
      <c r="B18" s="1">
        <v>2164.5100000000002</v>
      </c>
      <c r="C18" s="1">
        <v>2753.97</v>
      </c>
      <c r="D18" s="1">
        <v>1860.58</v>
      </c>
    </row>
    <row r="19" spans="1:4" x14ac:dyDescent="0.15">
      <c r="A19" s="3">
        <v>39111</v>
      </c>
      <c r="B19" s="1">
        <v>2222.41</v>
      </c>
      <c r="C19" s="1">
        <v>2815.16</v>
      </c>
      <c r="D19" s="1">
        <v>1924.46</v>
      </c>
    </row>
    <row r="20" spans="1:4" x14ac:dyDescent="0.15">
      <c r="A20" s="3">
        <v>39112</v>
      </c>
      <c r="B20" s="1">
        <v>2197.19</v>
      </c>
      <c r="C20" s="1">
        <v>2787.02</v>
      </c>
      <c r="D20" s="1">
        <v>1910.42</v>
      </c>
    </row>
    <row r="21" spans="1:4" x14ac:dyDescent="0.15">
      <c r="A21" s="3">
        <v>39113</v>
      </c>
      <c r="B21" s="1">
        <v>2052.91</v>
      </c>
      <c r="C21" s="1">
        <v>2598.9299999999998</v>
      </c>
      <c r="D21" s="1">
        <v>1830.29</v>
      </c>
    </row>
    <row r="22" spans="1:4" x14ac:dyDescent="0.15">
      <c r="A22" s="3">
        <v>39114</v>
      </c>
      <c r="B22" s="1">
        <v>2051.66</v>
      </c>
      <c r="C22" s="1">
        <v>2601.34</v>
      </c>
      <c r="D22" s="1">
        <v>1834.24</v>
      </c>
    </row>
    <row r="23" spans="1:4" x14ac:dyDescent="0.15">
      <c r="A23" s="3">
        <v>39115</v>
      </c>
      <c r="B23" s="1">
        <v>1954.97</v>
      </c>
      <c r="C23" s="1">
        <v>2480.8000000000002</v>
      </c>
      <c r="D23" s="1">
        <v>1806.41</v>
      </c>
    </row>
    <row r="24" spans="1:4" x14ac:dyDescent="0.15">
      <c r="A24" s="3">
        <v>39118</v>
      </c>
      <c r="B24" s="1">
        <v>1906.03</v>
      </c>
      <c r="C24" s="1">
        <v>2427.58</v>
      </c>
      <c r="D24" s="1">
        <v>1827.62</v>
      </c>
    </row>
    <row r="25" spans="1:4" x14ac:dyDescent="0.15">
      <c r="A25" s="3">
        <v>39119</v>
      </c>
      <c r="B25" s="1">
        <v>1954.16</v>
      </c>
      <c r="C25" s="1">
        <v>2476.3200000000002</v>
      </c>
      <c r="D25" s="1">
        <v>1876.42</v>
      </c>
    </row>
    <row r="26" spans="1:4" x14ac:dyDescent="0.15">
      <c r="A26" s="3">
        <v>39120</v>
      </c>
      <c r="B26" s="1">
        <v>2001.37</v>
      </c>
      <c r="C26" s="1">
        <v>2535.67</v>
      </c>
      <c r="D26" s="1">
        <v>1900.95</v>
      </c>
    </row>
    <row r="27" spans="1:4" x14ac:dyDescent="0.15">
      <c r="A27" s="3">
        <v>39121</v>
      </c>
      <c r="B27" s="1">
        <v>2023.18</v>
      </c>
      <c r="C27" s="1">
        <v>2569.7800000000002</v>
      </c>
      <c r="D27" s="1">
        <v>1936.74</v>
      </c>
    </row>
    <row r="28" spans="1:4" x14ac:dyDescent="0.15">
      <c r="A28" s="3">
        <v>39122</v>
      </c>
      <c r="B28" s="1">
        <v>2003.32</v>
      </c>
      <c r="C28" s="1">
        <v>2545.34</v>
      </c>
      <c r="D28" s="1">
        <v>1938.72</v>
      </c>
    </row>
    <row r="29" spans="1:4" x14ac:dyDescent="0.15">
      <c r="A29" s="3">
        <v>39125</v>
      </c>
      <c r="B29" s="1">
        <v>2082.4</v>
      </c>
      <c r="C29" s="1">
        <v>2647.67</v>
      </c>
      <c r="D29" s="1">
        <v>1979.74</v>
      </c>
    </row>
    <row r="30" spans="1:4" x14ac:dyDescent="0.15">
      <c r="A30" s="3">
        <v>39126</v>
      </c>
      <c r="B30" s="1">
        <v>2108.63</v>
      </c>
      <c r="C30" s="1">
        <v>2687.08</v>
      </c>
      <c r="D30" s="1">
        <v>2011.05</v>
      </c>
    </row>
    <row r="31" spans="1:4" x14ac:dyDescent="0.15">
      <c r="A31" s="3">
        <v>39127</v>
      </c>
      <c r="B31" s="1">
        <v>2174</v>
      </c>
      <c r="C31" s="1">
        <v>2760.04</v>
      </c>
      <c r="D31" s="1">
        <v>2052.67</v>
      </c>
    </row>
    <row r="32" spans="1:4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</row>
    <row r="33" spans="1:4" x14ac:dyDescent="0.15">
      <c r="A33" s="3">
        <v>39129</v>
      </c>
      <c r="B33" s="1">
        <v>2232.98</v>
      </c>
      <c r="C33" s="1">
        <v>2838.72</v>
      </c>
      <c r="D33" s="1">
        <v>2165.0700000000002</v>
      </c>
    </row>
    <row r="34" spans="1:4" x14ac:dyDescent="0.15">
      <c r="A34" s="3">
        <v>39139</v>
      </c>
      <c r="B34" s="1">
        <v>2242.7600000000002</v>
      </c>
      <c r="C34" s="1">
        <v>2848.46</v>
      </c>
      <c r="D34" s="1">
        <v>2271.81</v>
      </c>
    </row>
    <row r="35" spans="1:4" x14ac:dyDescent="0.15">
      <c r="A35" s="3">
        <v>39140</v>
      </c>
      <c r="B35" s="1">
        <v>2030.36</v>
      </c>
      <c r="C35" s="1">
        <v>2579.89</v>
      </c>
      <c r="D35" s="1">
        <v>2097.4299999999998</v>
      </c>
    </row>
    <row r="36" spans="1:4" x14ac:dyDescent="0.15">
      <c r="A36" s="3">
        <v>39141</v>
      </c>
      <c r="B36" s="1">
        <v>2096.23</v>
      </c>
      <c r="C36" s="1">
        <v>2658.83</v>
      </c>
      <c r="D36" s="1">
        <v>2199.83</v>
      </c>
    </row>
    <row r="37" spans="1:4" x14ac:dyDescent="0.15">
      <c r="A37" s="3">
        <v>39142</v>
      </c>
      <c r="B37" s="1">
        <v>2039.68</v>
      </c>
      <c r="C37" s="1">
        <v>2583.15</v>
      </c>
      <c r="D37" s="1">
        <v>2172.8200000000002</v>
      </c>
    </row>
    <row r="38" spans="1:4" x14ac:dyDescent="0.15">
      <c r="A38" s="3">
        <v>39143</v>
      </c>
      <c r="B38" s="1">
        <v>2069.0700000000002</v>
      </c>
      <c r="C38" s="1">
        <v>2621.11</v>
      </c>
      <c r="D38" s="1">
        <v>2211.79</v>
      </c>
    </row>
    <row r="39" spans="1:4" x14ac:dyDescent="0.15">
      <c r="A39" s="3">
        <v>39146</v>
      </c>
      <c r="B39" s="1">
        <v>2019.73</v>
      </c>
      <c r="C39" s="1">
        <v>2571.88</v>
      </c>
      <c r="D39" s="1">
        <v>2225.25</v>
      </c>
    </row>
    <row r="40" spans="1:4" x14ac:dyDescent="0.15">
      <c r="A40" s="3">
        <v>39147</v>
      </c>
      <c r="B40" s="1">
        <v>2076.87</v>
      </c>
      <c r="C40" s="1">
        <v>2633.19</v>
      </c>
      <c r="D40" s="1">
        <v>2231.35</v>
      </c>
    </row>
    <row r="41" spans="1:4" x14ac:dyDescent="0.15">
      <c r="A41" s="3">
        <v>39148</v>
      </c>
      <c r="B41" s="1">
        <v>2129.48</v>
      </c>
      <c r="C41" s="1">
        <v>2701.28</v>
      </c>
      <c r="D41" s="1">
        <v>2288.4</v>
      </c>
    </row>
    <row r="42" spans="1:4" x14ac:dyDescent="0.15">
      <c r="A42" s="3">
        <v>39149</v>
      </c>
      <c r="B42" s="1">
        <v>2150.15</v>
      </c>
      <c r="C42" s="1">
        <v>2731.62</v>
      </c>
      <c r="D42" s="1">
        <v>2344.16</v>
      </c>
    </row>
    <row r="43" spans="1:4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</row>
    <row r="44" spans="1:4" x14ac:dyDescent="0.15">
      <c r="A44" s="3">
        <v>39153</v>
      </c>
      <c r="B44" s="1">
        <v>2140.5300000000002</v>
      </c>
      <c r="C44" s="1">
        <v>2710.82</v>
      </c>
      <c r="D44" s="1">
        <v>2449.1</v>
      </c>
    </row>
    <row r="45" spans="1:4" x14ac:dyDescent="0.15">
      <c r="A45" s="3">
        <v>39154</v>
      </c>
      <c r="B45" s="1">
        <v>2149.9699999999998</v>
      </c>
      <c r="C45" s="1">
        <v>2727.36</v>
      </c>
      <c r="D45" s="1">
        <v>2481.59</v>
      </c>
    </row>
    <row r="46" spans="1:4" x14ac:dyDescent="0.15">
      <c r="A46" s="3">
        <v>39155</v>
      </c>
      <c r="B46" s="1">
        <v>2100.56</v>
      </c>
      <c r="C46" s="1">
        <v>2667.78</v>
      </c>
      <c r="D46" s="1">
        <v>2475.98</v>
      </c>
    </row>
    <row r="47" spans="1:4" x14ac:dyDescent="0.15">
      <c r="A47" s="3">
        <v>39156</v>
      </c>
      <c r="B47" s="1">
        <v>2138.0500000000002</v>
      </c>
      <c r="C47" s="1">
        <v>2721.54</v>
      </c>
      <c r="D47" s="1">
        <v>2531.94</v>
      </c>
    </row>
    <row r="48" spans="1:4" x14ac:dyDescent="0.15">
      <c r="A48" s="3">
        <v>39157</v>
      </c>
      <c r="B48" s="1">
        <v>2107.63</v>
      </c>
      <c r="C48" s="1">
        <v>2680.79</v>
      </c>
      <c r="D48" s="1">
        <v>2485.4499999999998</v>
      </c>
    </row>
    <row r="49" spans="1:4" x14ac:dyDescent="0.15">
      <c r="A49" s="3">
        <v>39160</v>
      </c>
      <c r="B49" s="1">
        <v>2176.15</v>
      </c>
      <c r="C49" s="1">
        <v>2751.46</v>
      </c>
      <c r="D49" s="1">
        <v>2538.3000000000002</v>
      </c>
    </row>
    <row r="50" spans="1:4" x14ac:dyDescent="0.15">
      <c r="A50" s="3">
        <v>39161</v>
      </c>
      <c r="B50" s="1">
        <v>2175.13</v>
      </c>
      <c r="C50" s="1">
        <v>2751.61</v>
      </c>
      <c r="D50" s="1">
        <v>2610.54</v>
      </c>
    </row>
    <row r="51" spans="1:4" x14ac:dyDescent="0.15">
      <c r="A51" s="3">
        <v>39162</v>
      </c>
      <c r="B51" s="1">
        <v>2192.9299999999998</v>
      </c>
      <c r="C51" s="1">
        <v>2777.08</v>
      </c>
      <c r="D51" s="1">
        <v>2659.3</v>
      </c>
    </row>
    <row r="52" spans="1:4" x14ac:dyDescent="0.15">
      <c r="A52" s="3">
        <v>39163</v>
      </c>
      <c r="B52" s="1">
        <v>2208.4699999999998</v>
      </c>
      <c r="C52" s="1">
        <v>2793.29</v>
      </c>
      <c r="D52" s="1">
        <v>2677.63</v>
      </c>
    </row>
    <row r="53" spans="1:4" x14ac:dyDescent="0.15">
      <c r="A53" s="3">
        <v>39164</v>
      </c>
      <c r="B53" s="1">
        <v>2200.04</v>
      </c>
      <c r="C53" s="1">
        <v>2789.01</v>
      </c>
      <c r="D53" s="1">
        <v>2708.89</v>
      </c>
    </row>
    <row r="54" spans="1:4" x14ac:dyDescent="0.15">
      <c r="A54" s="3">
        <v>39167</v>
      </c>
      <c r="B54" s="1">
        <v>2230</v>
      </c>
      <c r="C54" s="1">
        <v>2832.49</v>
      </c>
      <c r="D54" s="1">
        <v>2784.11</v>
      </c>
    </row>
    <row r="55" spans="1:4" x14ac:dyDescent="0.15">
      <c r="A55" s="3">
        <v>39168</v>
      </c>
      <c r="B55" s="1">
        <v>2237.2199999999998</v>
      </c>
      <c r="C55" s="1">
        <v>2842.03</v>
      </c>
      <c r="D55" s="1">
        <v>2835.29</v>
      </c>
    </row>
    <row r="56" spans="1:4" x14ac:dyDescent="0.15">
      <c r="A56" s="3">
        <v>39169</v>
      </c>
      <c r="B56" s="1">
        <v>2277.9699999999998</v>
      </c>
      <c r="C56" s="1">
        <v>2874.46</v>
      </c>
      <c r="D56" s="1">
        <v>2816.99</v>
      </c>
    </row>
    <row r="57" spans="1:4" x14ac:dyDescent="0.15">
      <c r="A57" s="3">
        <v>39170</v>
      </c>
      <c r="B57" s="1">
        <v>2301.48</v>
      </c>
      <c r="C57" s="1">
        <v>2892.83</v>
      </c>
      <c r="D57" s="1">
        <v>2702.91</v>
      </c>
    </row>
    <row r="58" spans="1:4" x14ac:dyDescent="0.15">
      <c r="A58" s="3">
        <v>39171</v>
      </c>
      <c r="B58" s="1">
        <v>2288.2600000000002</v>
      </c>
      <c r="C58" s="1">
        <v>2877.97</v>
      </c>
      <c r="D58" s="1">
        <v>2731.19</v>
      </c>
    </row>
    <row r="59" spans="1:4" x14ac:dyDescent="0.15">
      <c r="A59" s="3">
        <v>39174</v>
      </c>
      <c r="B59" s="1">
        <v>2342.52</v>
      </c>
      <c r="C59" s="1">
        <v>2951.32</v>
      </c>
      <c r="D59" s="1">
        <v>2796.51</v>
      </c>
    </row>
    <row r="60" spans="1:4" x14ac:dyDescent="0.15">
      <c r="A60" s="3">
        <v>39175</v>
      </c>
      <c r="B60" s="1">
        <v>2362.98</v>
      </c>
      <c r="C60" s="1">
        <v>2986.33</v>
      </c>
      <c r="D60" s="1">
        <v>2833</v>
      </c>
    </row>
    <row r="61" spans="1:4" x14ac:dyDescent="0.15">
      <c r="A61" s="3">
        <v>39176</v>
      </c>
      <c r="B61" s="1">
        <v>2372.66</v>
      </c>
      <c r="D61" s="1">
        <v>2859.24</v>
      </c>
    </row>
    <row r="62" spans="1:4" x14ac:dyDescent="0.15">
      <c r="A62" s="3">
        <v>39177</v>
      </c>
      <c r="B62" s="1">
        <v>2392.64</v>
      </c>
      <c r="D62" s="1">
        <v>2920.68</v>
      </c>
    </row>
    <row r="63" spans="1:4" x14ac:dyDescent="0.15">
      <c r="A63" s="3">
        <v>39178</v>
      </c>
      <c r="B63" s="1">
        <v>2390.64</v>
      </c>
      <c r="D63" s="1">
        <v>2954.23</v>
      </c>
    </row>
    <row r="64" spans="1:4" x14ac:dyDescent="0.15">
      <c r="A64" s="3">
        <v>39181</v>
      </c>
      <c r="B64" s="1">
        <v>2442.9299999999998</v>
      </c>
      <c r="D64" s="1">
        <v>2999.09</v>
      </c>
    </row>
    <row r="65" spans="1:4" x14ac:dyDescent="0.15">
      <c r="A65" s="3">
        <v>39182</v>
      </c>
      <c r="B65" s="1">
        <v>2473.7600000000002</v>
      </c>
      <c r="C65" s="1">
        <v>3137.41</v>
      </c>
      <c r="D65" s="1">
        <v>3033.29</v>
      </c>
    </row>
    <row r="66" spans="1:4" x14ac:dyDescent="0.15">
      <c r="A66" s="3">
        <v>39183</v>
      </c>
      <c r="B66" s="1">
        <v>2508.4699999999998</v>
      </c>
      <c r="C66" s="1">
        <v>3177.61</v>
      </c>
      <c r="D66" s="1">
        <v>3059.64</v>
      </c>
    </row>
    <row r="67" spans="1:4" x14ac:dyDescent="0.15">
      <c r="A67" s="3">
        <v>39184</v>
      </c>
      <c r="B67" s="1">
        <v>2535.1</v>
      </c>
      <c r="C67" s="1">
        <v>3219.9</v>
      </c>
      <c r="D67" s="1">
        <v>3125.47</v>
      </c>
    </row>
    <row r="68" spans="1:4" x14ac:dyDescent="0.15">
      <c r="A68" s="3">
        <v>39185</v>
      </c>
      <c r="B68" s="1">
        <v>2517.79</v>
      </c>
      <c r="C68" s="1">
        <v>3216.42</v>
      </c>
      <c r="D68" s="1">
        <v>3147.18</v>
      </c>
    </row>
    <row r="69" spans="1:4" x14ac:dyDescent="0.15">
      <c r="A69" s="3">
        <v>39188</v>
      </c>
      <c r="B69" s="1">
        <v>2585.34</v>
      </c>
      <c r="C69" s="1">
        <v>3299.66</v>
      </c>
      <c r="D69" s="1">
        <v>3238.2</v>
      </c>
    </row>
    <row r="70" spans="1:4" x14ac:dyDescent="0.15">
      <c r="A70" s="3">
        <v>39189</v>
      </c>
      <c r="B70" s="1">
        <v>2577.0100000000002</v>
      </c>
      <c r="C70" s="1">
        <v>3291.49</v>
      </c>
      <c r="D70" s="1">
        <v>3320.88</v>
      </c>
    </row>
    <row r="71" spans="1:4" x14ac:dyDescent="0.15">
      <c r="A71" s="3">
        <v>39190</v>
      </c>
      <c r="B71" s="1">
        <v>2558.52</v>
      </c>
      <c r="C71" s="1">
        <v>3282.58</v>
      </c>
      <c r="D71" s="1">
        <v>3410.57</v>
      </c>
    </row>
    <row r="72" spans="1:4" x14ac:dyDescent="0.15">
      <c r="A72" s="3">
        <v>39191</v>
      </c>
      <c r="B72" s="1">
        <v>2452.5500000000002</v>
      </c>
      <c r="C72" s="1">
        <v>3138.9</v>
      </c>
      <c r="D72" s="1">
        <v>3260.65</v>
      </c>
    </row>
    <row r="73" spans="1:4" x14ac:dyDescent="0.15">
      <c r="A73" s="3">
        <v>39192</v>
      </c>
      <c r="B73" s="1">
        <v>2547.5</v>
      </c>
      <c r="C73" s="1">
        <v>3260.53</v>
      </c>
      <c r="D73" s="1">
        <v>3420.55</v>
      </c>
    </row>
    <row r="74" spans="1:4" x14ac:dyDescent="0.15">
      <c r="A74" s="3">
        <v>39195</v>
      </c>
      <c r="B74" s="1">
        <v>2651.43</v>
      </c>
      <c r="C74" s="1">
        <v>3395.79</v>
      </c>
      <c r="D74" s="1">
        <v>3562.61</v>
      </c>
    </row>
    <row r="75" spans="1:4" x14ac:dyDescent="0.15">
      <c r="A75" s="3">
        <v>39196</v>
      </c>
      <c r="B75" s="1">
        <v>2659.21</v>
      </c>
      <c r="C75" s="1">
        <v>3405.05</v>
      </c>
      <c r="D75" s="1">
        <v>3579.3</v>
      </c>
    </row>
    <row r="76" spans="1:4" x14ac:dyDescent="0.15">
      <c r="A76" s="3">
        <v>39197</v>
      </c>
      <c r="B76" s="1">
        <v>2679.08</v>
      </c>
      <c r="C76" s="1">
        <v>3425.93</v>
      </c>
      <c r="D76" s="1">
        <v>3583.26</v>
      </c>
    </row>
    <row r="77" spans="1:4" x14ac:dyDescent="0.15">
      <c r="A77" s="3">
        <v>39198</v>
      </c>
      <c r="B77" s="1">
        <v>2702.13</v>
      </c>
      <c r="C77" s="1">
        <v>3462.18</v>
      </c>
      <c r="D77" s="1">
        <v>3621.14</v>
      </c>
    </row>
    <row r="78" spans="1:4" x14ac:dyDescent="0.15">
      <c r="A78" s="3">
        <v>39199</v>
      </c>
      <c r="B78" s="1">
        <v>2681.3</v>
      </c>
      <c r="C78" s="1">
        <v>3425.93</v>
      </c>
      <c r="D78" s="1">
        <v>3615.14</v>
      </c>
    </row>
    <row r="79" spans="1:4" x14ac:dyDescent="0.15">
      <c r="A79" s="3">
        <v>39202</v>
      </c>
      <c r="B79" s="1">
        <v>2757.83</v>
      </c>
      <c r="C79" s="1">
        <v>3515.81</v>
      </c>
      <c r="D79" s="1">
        <v>3654.97</v>
      </c>
    </row>
    <row r="80" spans="1:4" x14ac:dyDescent="0.15">
      <c r="A80" s="3">
        <v>39210</v>
      </c>
      <c r="B80" s="1">
        <v>2831.26</v>
      </c>
      <c r="C80" s="1">
        <v>3628.88</v>
      </c>
      <c r="D80" s="1">
        <v>3814.82</v>
      </c>
    </row>
    <row r="81" spans="1:4" x14ac:dyDescent="0.15">
      <c r="A81" s="3">
        <v>39211</v>
      </c>
      <c r="B81" s="1">
        <v>2860.31</v>
      </c>
      <c r="C81" s="1">
        <v>3669.34</v>
      </c>
      <c r="D81" s="1">
        <v>3864.12</v>
      </c>
    </row>
    <row r="82" spans="1:4" x14ac:dyDescent="0.15">
      <c r="A82" s="3">
        <v>39212</v>
      </c>
      <c r="B82" s="1">
        <v>2885.72</v>
      </c>
      <c r="C82" s="1">
        <v>3696.23</v>
      </c>
      <c r="D82" s="1">
        <v>3896.25</v>
      </c>
    </row>
    <row r="83" spans="1:4" x14ac:dyDescent="0.15">
      <c r="A83" s="3">
        <v>39213</v>
      </c>
      <c r="B83" s="1">
        <v>2867.97</v>
      </c>
      <c r="C83" s="1">
        <v>3673.89</v>
      </c>
      <c r="D83" s="1">
        <v>3891.92</v>
      </c>
    </row>
    <row r="84" spans="1:4" x14ac:dyDescent="0.15">
      <c r="A84" s="3">
        <v>39216</v>
      </c>
      <c r="B84" s="1">
        <v>2885.5</v>
      </c>
      <c r="C84" s="1">
        <v>3711.72</v>
      </c>
      <c r="D84" s="1">
        <v>3923.15</v>
      </c>
    </row>
    <row r="85" spans="1:4" x14ac:dyDescent="0.15">
      <c r="A85" s="3">
        <v>39217</v>
      </c>
      <c r="B85" s="1">
        <v>2770.66</v>
      </c>
      <c r="C85" s="1">
        <v>3573.79</v>
      </c>
      <c r="D85" s="1">
        <v>3801.79</v>
      </c>
    </row>
    <row r="86" spans="1:4" x14ac:dyDescent="0.15">
      <c r="A86" s="3">
        <v>39218</v>
      </c>
      <c r="B86" s="1">
        <v>2828.52</v>
      </c>
      <c r="C86" s="1">
        <v>3652.66</v>
      </c>
      <c r="D86" s="1">
        <v>3873.75</v>
      </c>
    </row>
    <row r="87" spans="1:4" x14ac:dyDescent="0.15">
      <c r="A87" s="3">
        <v>39219</v>
      </c>
      <c r="B87" s="1">
        <v>2872.79</v>
      </c>
      <c r="C87" s="1">
        <v>3720.82</v>
      </c>
      <c r="D87" s="1">
        <v>3982.92</v>
      </c>
    </row>
    <row r="88" spans="1:4" x14ac:dyDescent="0.15">
      <c r="A88" s="3">
        <v>39220</v>
      </c>
      <c r="B88" s="1">
        <v>2854.32</v>
      </c>
      <c r="C88" s="1">
        <v>3712.72</v>
      </c>
      <c r="D88" s="1">
        <v>4032.92</v>
      </c>
    </row>
    <row r="89" spans="1:4" x14ac:dyDescent="0.15">
      <c r="A89" s="3">
        <v>39223</v>
      </c>
      <c r="B89" s="1">
        <v>2864.7</v>
      </c>
      <c r="C89" s="1">
        <v>3739.8</v>
      </c>
      <c r="D89" s="1">
        <v>4138.97</v>
      </c>
    </row>
    <row r="90" spans="1:4" x14ac:dyDescent="0.15">
      <c r="A90" s="3">
        <v>39224</v>
      </c>
      <c r="B90" s="1">
        <v>2882.67</v>
      </c>
      <c r="C90" s="1">
        <v>3772.7</v>
      </c>
      <c r="D90" s="1">
        <v>4227.78</v>
      </c>
    </row>
    <row r="91" spans="1:4" x14ac:dyDescent="0.15">
      <c r="A91" s="3">
        <v>39225</v>
      </c>
      <c r="B91" s="1">
        <v>2919.94</v>
      </c>
      <c r="C91" s="1">
        <v>3830.26</v>
      </c>
      <c r="D91" s="1">
        <v>4347.9799999999996</v>
      </c>
    </row>
    <row r="92" spans="1:4" x14ac:dyDescent="0.15">
      <c r="A92" s="3">
        <v>39226</v>
      </c>
      <c r="B92" s="1">
        <v>2906.81</v>
      </c>
      <c r="C92" s="1">
        <v>3805.43</v>
      </c>
      <c r="D92" s="1">
        <v>4346.68</v>
      </c>
    </row>
    <row r="93" spans="1:4" x14ac:dyDescent="0.15">
      <c r="A93" s="3">
        <v>39227</v>
      </c>
      <c r="B93" s="1">
        <v>2942.51</v>
      </c>
      <c r="C93" s="1">
        <v>3852.2</v>
      </c>
      <c r="D93" s="1">
        <v>4384.99</v>
      </c>
    </row>
    <row r="94" spans="1:4" x14ac:dyDescent="0.15">
      <c r="A94" s="3">
        <v>39230</v>
      </c>
      <c r="B94" s="1">
        <v>2998.86</v>
      </c>
      <c r="C94" s="1">
        <v>3935.12</v>
      </c>
      <c r="D94" s="1">
        <v>4448.76</v>
      </c>
    </row>
    <row r="95" spans="1:4" x14ac:dyDescent="0.15">
      <c r="A95" s="3">
        <v>39231</v>
      </c>
      <c r="B95" s="1">
        <v>3050.44</v>
      </c>
      <c r="C95" s="1">
        <v>4020.98</v>
      </c>
      <c r="D95" s="1">
        <v>4484.4399999999996</v>
      </c>
    </row>
    <row r="96" spans="1:4" x14ac:dyDescent="0.15">
      <c r="A96" s="3">
        <v>39232</v>
      </c>
      <c r="B96" s="1">
        <v>2857</v>
      </c>
      <c r="C96" s="1">
        <v>3764.52</v>
      </c>
      <c r="D96" s="1">
        <v>4151</v>
      </c>
    </row>
    <row r="97" spans="1:4" x14ac:dyDescent="0.15">
      <c r="A97" s="3">
        <v>39233</v>
      </c>
      <c r="B97" s="1">
        <v>2940.37</v>
      </c>
      <c r="C97" s="1">
        <v>3874.77</v>
      </c>
      <c r="D97" s="1">
        <v>3894.68</v>
      </c>
    </row>
    <row r="98" spans="1:4" x14ac:dyDescent="0.15">
      <c r="A98" s="3">
        <v>39234</v>
      </c>
      <c r="B98" s="1">
        <v>2906.59</v>
      </c>
      <c r="C98" s="1">
        <v>3789.95</v>
      </c>
      <c r="D98" s="1">
        <v>3632.9</v>
      </c>
    </row>
    <row r="99" spans="1:4" x14ac:dyDescent="0.15">
      <c r="A99" s="3">
        <v>39237</v>
      </c>
      <c r="B99" s="1">
        <v>2695.76</v>
      </c>
      <c r="C99" s="1">
        <v>3513.28</v>
      </c>
      <c r="D99" s="1">
        <v>3359.93</v>
      </c>
    </row>
    <row r="100" spans="1:4" x14ac:dyDescent="0.15">
      <c r="A100" s="3">
        <v>39238</v>
      </c>
      <c r="B100" s="1">
        <v>2778.66</v>
      </c>
      <c r="C100" s="1">
        <v>3635.87</v>
      </c>
      <c r="D100" s="1">
        <v>3321.85</v>
      </c>
    </row>
    <row r="101" spans="1:4" x14ac:dyDescent="0.15">
      <c r="A101" s="3">
        <v>39239</v>
      </c>
      <c r="B101" s="1">
        <v>2781.32</v>
      </c>
      <c r="C101" s="1">
        <v>3661.71</v>
      </c>
      <c r="D101" s="1">
        <v>3354.83</v>
      </c>
    </row>
    <row r="102" spans="1:4" x14ac:dyDescent="0.15">
      <c r="A102" s="3">
        <v>39240</v>
      </c>
      <c r="B102" s="1">
        <v>2856.54</v>
      </c>
      <c r="C102" s="1">
        <v>3758.79</v>
      </c>
      <c r="D102" s="1">
        <v>3505.62</v>
      </c>
    </row>
    <row r="103" spans="1:4" x14ac:dyDescent="0.15">
      <c r="A103" s="3">
        <v>39241</v>
      </c>
      <c r="B103" s="1">
        <v>2856.02</v>
      </c>
      <c r="C103" s="1">
        <v>3766.32</v>
      </c>
      <c r="D103" s="1">
        <v>3578.51</v>
      </c>
    </row>
    <row r="104" spans="1:4" x14ac:dyDescent="0.15">
      <c r="A104" s="3">
        <v>39244</v>
      </c>
      <c r="B104" s="1">
        <v>2918.3</v>
      </c>
      <c r="C104" s="1">
        <v>3859.33</v>
      </c>
      <c r="D104" s="1">
        <v>3625.51</v>
      </c>
    </row>
    <row r="105" spans="1:4" x14ac:dyDescent="0.15">
      <c r="A105" s="3">
        <v>39245</v>
      </c>
      <c r="B105" s="1">
        <v>2982.9</v>
      </c>
      <c r="C105" s="1">
        <v>3950.68</v>
      </c>
      <c r="D105" s="1">
        <v>3682.44</v>
      </c>
    </row>
    <row r="106" spans="1:4" x14ac:dyDescent="0.15">
      <c r="A106" s="3">
        <v>39246</v>
      </c>
      <c r="B106" s="1">
        <v>3045.94</v>
      </c>
      <c r="C106" s="1">
        <v>4026.33</v>
      </c>
      <c r="D106" s="1">
        <v>3838.02</v>
      </c>
    </row>
    <row r="107" spans="1:4" x14ac:dyDescent="0.15">
      <c r="A107" s="3">
        <v>39247</v>
      </c>
      <c r="B107" s="1">
        <v>3010.17</v>
      </c>
      <c r="C107" s="1">
        <v>3976.44</v>
      </c>
      <c r="D107" s="1">
        <v>3776.99</v>
      </c>
    </row>
    <row r="108" spans="1:4" x14ac:dyDescent="0.15">
      <c r="A108" s="3">
        <v>39248</v>
      </c>
      <c r="B108" s="1">
        <v>3035.78</v>
      </c>
      <c r="C108" s="1">
        <v>3994.61</v>
      </c>
      <c r="D108" s="1">
        <v>3763.26</v>
      </c>
    </row>
    <row r="109" spans="1:4" x14ac:dyDescent="0.15">
      <c r="A109" s="3">
        <v>39251</v>
      </c>
      <c r="B109" s="1">
        <v>3133.53</v>
      </c>
      <c r="C109" s="1">
        <v>4118.8</v>
      </c>
      <c r="D109" s="1">
        <v>3878.97</v>
      </c>
    </row>
    <row r="110" spans="1:4" x14ac:dyDescent="0.15">
      <c r="A110" s="3">
        <v>39252</v>
      </c>
      <c r="B110" s="1">
        <v>3132.3</v>
      </c>
      <c r="C110" s="1">
        <v>4136.58</v>
      </c>
      <c r="D110" s="1">
        <v>3958.33</v>
      </c>
    </row>
    <row r="111" spans="1:4" x14ac:dyDescent="0.15">
      <c r="A111" s="3">
        <v>39253</v>
      </c>
      <c r="B111" s="1">
        <v>3059.16</v>
      </c>
      <c r="C111" s="1">
        <v>4053.24</v>
      </c>
      <c r="D111" s="1">
        <v>3867.76</v>
      </c>
    </row>
    <row r="112" spans="1:4" x14ac:dyDescent="0.15">
      <c r="A112" s="3">
        <v>39254</v>
      </c>
      <c r="B112" s="1">
        <v>3109.92</v>
      </c>
      <c r="C112" s="1">
        <v>4116.8599999999997</v>
      </c>
      <c r="D112" s="1">
        <v>3821.4</v>
      </c>
    </row>
    <row r="113" spans="1:4" x14ac:dyDescent="0.15">
      <c r="A113" s="3">
        <v>39255</v>
      </c>
      <c r="B113" s="1">
        <v>3037.51</v>
      </c>
      <c r="C113" s="1">
        <v>4011.94</v>
      </c>
      <c r="D113" s="1">
        <v>3587.39</v>
      </c>
    </row>
    <row r="114" spans="1:4" x14ac:dyDescent="0.15">
      <c r="A114" s="3">
        <v>39258</v>
      </c>
      <c r="B114" s="1">
        <v>2942.29</v>
      </c>
      <c r="C114" s="1">
        <v>3876.15</v>
      </c>
      <c r="D114" s="1">
        <v>3338.37</v>
      </c>
    </row>
    <row r="115" spans="1:4" x14ac:dyDescent="0.15">
      <c r="A115" s="3">
        <v>39259</v>
      </c>
      <c r="B115" s="1">
        <v>2966.24</v>
      </c>
      <c r="C115" s="1">
        <v>3911.31</v>
      </c>
      <c r="D115" s="1">
        <v>3383.89</v>
      </c>
    </row>
    <row r="116" spans="1:4" x14ac:dyDescent="0.15">
      <c r="A116" s="3">
        <v>39260</v>
      </c>
      <c r="B116" s="1">
        <v>3057.34</v>
      </c>
      <c r="C116" s="1">
        <v>4024.04</v>
      </c>
      <c r="D116" s="1">
        <v>3467.48</v>
      </c>
    </row>
    <row r="117" spans="1:4" x14ac:dyDescent="0.15">
      <c r="A117" s="3">
        <v>39261</v>
      </c>
      <c r="B117" s="1">
        <v>2969.49</v>
      </c>
      <c r="C117" s="1">
        <v>3882.57</v>
      </c>
      <c r="D117" s="1">
        <v>3299.12</v>
      </c>
    </row>
    <row r="118" spans="1:4" x14ac:dyDescent="0.15">
      <c r="A118" s="3">
        <v>39262</v>
      </c>
      <c r="B118" s="1">
        <v>2915.88</v>
      </c>
      <c r="C118" s="1">
        <v>3821.63</v>
      </c>
      <c r="D118" s="1">
        <v>3152.37</v>
      </c>
    </row>
    <row r="119" spans="1:4" x14ac:dyDescent="0.15">
      <c r="A119" s="3">
        <v>39265</v>
      </c>
      <c r="B119" s="1">
        <v>2910.89</v>
      </c>
      <c r="C119" s="1">
        <v>3813.95</v>
      </c>
      <c r="D119" s="1">
        <v>3223.95</v>
      </c>
    </row>
    <row r="120" spans="1:4" x14ac:dyDescent="0.15">
      <c r="A120" s="3">
        <v>39266</v>
      </c>
      <c r="B120" s="1">
        <v>2955.21</v>
      </c>
      <c r="C120" s="1">
        <v>3874.55</v>
      </c>
      <c r="D120" s="1">
        <v>3271.84</v>
      </c>
    </row>
    <row r="121" spans="1:4" x14ac:dyDescent="0.15">
      <c r="A121" s="3">
        <v>39267</v>
      </c>
      <c r="B121" s="1">
        <v>2877.8</v>
      </c>
      <c r="C121" s="1">
        <v>3785.83</v>
      </c>
      <c r="D121" s="1">
        <v>3176.33</v>
      </c>
    </row>
    <row r="122" spans="1:4" x14ac:dyDescent="0.15">
      <c r="A122" s="3">
        <v>39268</v>
      </c>
      <c r="B122" s="1">
        <v>2745.97</v>
      </c>
      <c r="C122" s="1">
        <v>3592.41</v>
      </c>
      <c r="D122" s="1">
        <v>2962.84</v>
      </c>
    </row>
    <row r="123" spans="1:4" x14ac:dyDescent="0.15">
      <c r="A123" s="3">
        <v>39269</v>
      </c>
      <c r="B123" s="1">
        <v>2860.74</v>
      </c>
      <c r="C123" s="1">
        <v>3753.7</v>
      </c>
      <c r="D123" s="1">
        <v>3147.56</v>
      </c>
    </row>
    <row r="124" spans="1:4" x14ac:dyDescent="0.15">
      <c r="A124" s="3">
        <v>39272</v>
      </c>
      <c r="B124" s="1">
        <v>2939.1</v>
      </c>
      <c r="C124" s="1">
        <v>3861.27</v>
      </c>
      <c r="D124" s="1">
        <v>3244.46</v>
      </c>
    </row>
    <row r="125" spans="1:4" x14ac:dyDescent="0.15">
      <c r="A125" s="3">
        <v>39273</v>
      </c>
      <c r="B125" s="1">
        <v>2936.94</v>
      </c>
      <c r="C125" s="1">
        <v>3840.29</v>
      </c>
      <c r="D125" s="1">
        <v>3165.1</v>
      </c>
    </row>
    <row r="126" spans="1:4" x14ac:dyDescent="0.15">
      <c r="A126" s="3">
        <v>39274</v>
      </c>
      <c r="B126" s="1">
        <v>2937.6</v>
      </c>
      <c r="C126" s="1">
        <v>3850.28</v>
      </c>
      <c r="D126" s="1">
        <v>3195.87</v>
      </c>
    </row>
    <row r="127" spans="1:4" x14ac:dyDescent="0.15">
      <c r="A127" s="3">
        <v>39275</v>
      </c>
      <c r="B127" s="1">
        <v>2969.57</v>
      </c>
      <c r="C127" s="1">
        <v>3886.81</v>
      </c>
      <c r="D127" s="1">
        <v>3229.94</v>
      </c>
    </row>
    <row r="128" spans="1:4" x14ac:dyDescent="0.15">
      <c r="A128" s="3">
        <v>39276</v>
      </c>
      <c r="B128" s="1">
        <v>2970.34</v>
      </c>
      <c r="C128" s="1">
        <v>3887.14</v>
      </c>
      <c r="D128" s="1">
        <v>3223.99</v>
      </c>
    </row>
    <row r="129" spans="1:4" x14ac:dyDescent="0.15">
      <c r="A129" s="3">
        <v>39279</v>
      </c>
      <c r="B129" s="1">
        <v>2878.36</v>
      </c>
      <c r="C129" s="1">
        <v>3766.46</v>
      </c>
      <c r="D129" s="1">
        <v>3104.85</v>
      </c>
    </row>
    <row r="130" spans="1:4" x14ac:dyDescent="0.15">
      <c r="A130" s="3">
        <v>39280</v>
      </c>
      <c r="B130" s="1">
        <v>2956.5</v>
      </c>
      <c r="C130" s="1">
        <v>3876.65</v>
      </c>
      <c r="D130" s="1">
        <v>3156.06</v>
      </c>
    </row>
    <row r="131" spans="1:4" x14ac:dyDescent="0.15">
      <c r="A131" s="3">
        <v>39281</v>
      </c>
      <c r="B131" s="1">
        <v>2978.9</v>
      </c>
      <c r="C131" s="1">
        <v>3910.55</v>
      </c>
      <c r="D131" s="1">
        <v>3149.73</v>
      </c>
    </row>
    <row r="132" spans="1:4" x14ac:dyDescent="0.15">
      <c r="A132" s="3">
        <v>39282</v>
      </c>
      <c r="B132" s="1">
        <v>2972.5</v>
      </c>
      <c r="C132" s="1">
        <v>3896.11</v>
      </c>
      <c r="D132" s="1">
        <v>3173.07</v>
      </c>
    </row>
    <row r="133" spans="1:4" x14ac:dyDescent="0.15">
      <c r="A133" s="3">
        <v>39283</v>
      </c>
      <c r="B133" s="1">
        <v>3102.79</v>
      </c>
      <c r="C133" s="1">
        <v>4072.61</v>
      </c>
      <c r="D133" s="1">
        <v>3281.92</v>
      </c>
    </row>
    <row r="134" spans="1:4" x14ac:dyDescent="0.15">
      <c r="A134" s="3">
        <v>39286</v>
      </c>
      <c r="B134" s="1">
        <v>3225.64</v>
      </c>
      <c r="C134" s="1">
        <v>4251.57</v>
      </c>
      <c r="D134" s="1">
        <v>3467.96</v>
      </c>
    </row>
    <row r="135" spans="1:4" x14ac:dyDescent="0.15">
      <c r="A135" s="3">
        <v>39287</v>
      </c>
      <c r="B135" s="1">
        <v>3226.96</v>
      </c>
      <c r="C135" s="1">
        <v>4256.04</v>
      </c>
      <c r="D135" s="1">
        <v>3512.93</v>
      </c>
    </row>
    <row r="136" spans="1:4" x14ac:dyDescent="0.15">
      <c r="A136" s="3">
        <v>39288</v>
      </c>
      <c r="B136" s="1">
        <v>3304.75</v>
      </c>
      <c r="C136" s="1">
        <v>4352.55</v>
      </c>
      <c r="D136" s="1">
        <v>3642.35</v>
      </c>
    </row>
    <row r="137" spans="1:4" x14ac:dyDescent="0.15">
      <c r="A137" s="3">
        <v>39289</v>
      </c>
      <c r="B137" s="1">
        <v>3315.02</v>
      </c>
      <c r="C137" s="1">
        <v>4370.47</v>
      </c>
      <c r="D137" s="1">
        <v>3731.4</v>
      </c>
    </row>
    <row r="138" spans="1:4" x14ac:dyDescent="0.15">
      <c r="A138" s="3">
        <v>39290</v>
      </c>
      <c r="B138" s="1">
        <v>3293.38</v>
      </c>
      <c r="C138" s="1">
        <v>4351.62</v>
      </c>
      <c r="D138" s="1">
        <v>3840.43</v>
      </c>
    </row>
    <row r="139" spans="1:4" x14ac:dyDescent="0.15">
      <c r="A139" s="3">
        <v>39293</v>
      </c>
      <c r="B139" s="1">
        <v>3359.71</v>
      </c>
      <c r="C139" s="1">
        <v>4457.57</v>
      </c>
      <c r="D139" s="1">
        <v>3936.79</v>
      </c>
    </row>
    <row r="140" spans="1:4" x14ac:dyDescent="0.15">
      <c r="A140" s="3">
        <v>39294</v>
      </c>
      <c r="B140" s="1">
        <v>3391.86</v>
      </c>
      <c r="C140" s="1">
        <v>4501.4399999999996</v>
      </c>
      <c r="D140" s="1">
        <v>4005.34</v>
      </c>
    </row>
    <row r="141" spans="1:4" x14ac:dyDescent="0.15">
      <c r="A141" s="3">
        <v>39295</v>
      </c>
      <c r="B141" s="1">
        <v>3281.34</v>
      </c>
      <c r="C141" s="1">
        <v>4360.8599999999997</v>
      </c>
      <c r="D141" s="1">
        <v>3784.02</v>
      </c>
    </row>
    <row r="142" spans="1:4" x14ac:dyDescent="0.15">
      <c r="A142" s="3">
        <v>39296</v>
      </c>
      <c r="B142" s="1">
        <v>3362.46</v>
      </c>
      <c r="C142" s="1">
        <v>4508.18</v>
      </c>
      <c r="D142" s="1">
        <v>3932.08</v>
      </c>
    </row>
    <row r="143" spans="1:4" x14ac:dyDescent="0.15">
      <c r="A143" s="3">
        <v>39297</v>
      </c>
      <c r="B143" s="1">
        <v>3520.14</v>
      </c>
      <c r="C143" s="1">
        <v>4707.16</v>
      </c>
      <c r="D143" s="1">
        <v>3968.66</v>
      </c>
    </row>
    <row r="144" spans="1:4" x14ac:dyDescent="0.15">
      <c r="A144" s="3">
        <v>39300</v>
      </c>
      <c r="B144" s="1">
        <v>3595.03</v>
      </c>
      <c r="C144" s="1">
        <v>4814.5600000000004</v>
      </c>
      <c r="D144" s="1">
        <v>4037.02</v>
      </c>
    </row>
    <row r="145" spans="1:4" x14ac:dyDescent="0.15">
      <c r="A145" s="3">
        <v>39301</v>
      </c>
      <c r="B145" s="1">
        <v>3612.7</v>
      </c>
      <c r="C145" s="1">
        <v>4834.8900000000003</v>
      </c>
      <c r="D145" s="1">
        <v>4041.94</v>
      </c>
    </row>
    <row r="146" spans="1:4" x14ac:dyDescent="0.15">
      <c r="A146" s="3">
        <v>39302</v>
      </c>
      <c r="B146" s="1">
        <v>3596.28</v>
      </c>
      <c r="C146" s="1">
        <v>4789.3599999999997</v>
      </c>
      <c r="D146" s="1">
        <v>3970.94</v>
      </c>
    </row>
    <row r="147" spans="1:4" x14ac:dyDescent="0.15">
      <c r="A147" s="3">
        <v>39303</v>
      </c>
      <c r="B147" s="1">
        <v>3704.58</v>
      </c>
      <c r="C147" s="1">
        <v>4935.62</v>
      </c>
      <c r="D147" s="1">
        <v>3997.01</v>
      </c>
    </row>
    <row r="148" spans="1:4" x14ac:dyDescent="0.15">
      <c r="A148" s="3">
        <v>39304</v>
      </c>
      <c r="B148" s="1">
        <v>3707.92</v>
      </c>
      <c r="C148" s="1">
        <v>4907.8900000000003</v>
      </c>
      <c r="D148" s="1">
        <v>3895.46</v>
      </c>
    </row>
    <row r="149" spans="1:4" x14ac:dyDescent="0.15">
      <c r="A149" s="3">
        <v>39307</v>
      </c>
      <c r="B149" s="1">
        <v>3740.57</v>
      </c>
      <c r="C149" s="1">
        <v>4923.38</v>
      </c>
      <c r="D149" s="1">
        <v>3861.26</v>
      </c>
    </row>
    <row r="150" spans="1:4" x14ac:dyDescent="0.15">
      <c r="A150" s="3">
        <v>39308</v>
      </c>
      <c r="B150" s="1">
        <v>3787.11</v>
      </c>
      <c r="C150" s="1">
        <v>4975.4399999999996</v>
      </c>
      <c r="D150" s="1">
        <v>3982.68</v>
      </c>
    </row>
    <row r="151" spans="1:4" x14ac:dyDescent="0.15">
      <c r="A151" s="3">
        <v>39309</v>
      </c>
      <c r="B151" s="1">
        <v>3799.24</v>
      </c>
      <c r="C151" s="1">
        <v>4988.37</v>
      </c>
      <c r="D151" s="1">
        <v>3957.01</v>
      </c>
    </row>
    <row r="152" spans="1:4" x14ac:dyDescent="0.15">
      <c r="A152" s="3">
        <v>39310</v>
      </c>
      <c r="B152" s="1">
        <v>3698.95</v>
      </c>
      <c r="C152" s="1">
        <v>4862.4799999999996</v>
      </c>
      <c r="D152" s="1">
        <v>3995.48</v>
      </c>
    </row>
    <row r="153" spans="1:4" x14ac:dyDescent="0.15">
      <c r="A153" s="3">
        <v>39311</v>
      </c>
      <c r="B153" s="1">
        <v>3606.53</v>
      </c>
      <c r="C153" s="1">
        <v>4740.29</v>
      </c>
      <c r="D153" s="1">
        <v>3984.81</v>
      </c>
    </row>
    <row r="154" spans="1:4" x14ac:dyDescent="0.15">
      <c r="A154" s="3">
        <v>39314</v>
      </c>
      <c r="B154" s="1">
        <v>3831.05</v>
      </c>
      <c r="C154" s="1">
        <v>5025.71</v>
      </c>
      <c r="D154" s="1">
        <v>4140.42</v>
      </c>
    </row>
    <row r="155" spans="1:4" x14ac:dyDescent="0.15">
      <c r="A155" s="3">
        <v>39315</v>
      </c>
      <c r="B155" s="1">
        <v>3903.66</v>
      </c>
      <c r="C155" s="1">
        <v>5110.53</v>
      </c>
      <c r="D155" s="1">
        <v>4178.0200000000004</v>
      </c>
    </row>
    <row r="156" spans="1:4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</row>
    <row r="157" spans="1:4" x14ac:dyDescent="0.15">
      <c r="A157" s="3">
        <v>39317</v>
      </c>
      <c r="B157" s="1">
        <v>4013.34</v>
      </c>
      <c r="C157" s="1">
        <v>5281.46</v>
      </c>
      <c r="D157" s="1">
        <v>4286.92</v>
      </c>
    </row>
    <row r="158" spans="1:4" x14ac:dyDescent="0.15">
      <c r="A158" s="3">
        <v>39318</v>
      </c>
      <c r="B158" s="1">
        <v>4104.66</v>
      </c>
      <c r="C158" s="1">
        <v>5384.59</v>
      </c>
      <c r="D158" s="1">
        <v>4320.9799999999996</v>
      </c>
    </row>
    <row r="159" spans="1:4" x14ac:dyDescent="0.15">
      <c r="A159" s="3">
        <v>39321</v>
      </c>
      <c r="B159" s="1">
        <v>4134.6899999999996</v>
      </c>
      <c r="C159" s="1">
        <v>5410.96</v>
      </c>
      <c r="D159" s="1">
        <v>4318.12</v>
      </c>
    </row>
    <row r="160" spans="1:4" x14ac:dyDescent="0.15">
      <c r="A160" s="3">
        <v>39322</v>
      </c>
      <c r="B160" s="1">
        <v>4147.8599999999997</v>
      </c>
      <c r="C160" s="1">
        <v>5424.58</v>
      </c>
      <c r="D160" s="1">
        <v>4344.09</v>
      </c>
    </row>
    <row r="161" spans="1:4" x14ac:dyDescent="0.15">
      <c r="A161" s="3">
        <v>39323</v>
      </c>
      <c r="B161" s="1">
        <v>4080.08</v>
      </c>
      <c r="C161" s="1">
        <v>5343.15</v>
      </c>
      <c r="D161" s="1">
        <v>4316.88</v>
      </c>
    </row>
    <row r="162" spans="1:4" x14ac:dyDescent="0.15">
      <c r="A162" s="3">
        <v>39324</v>
      </c>
      <c r="B162" s="1">
        <v>4111.29</v>
      </c>
      <c r="C162" s="1">
        <v>5394.34</v>
      </c>
      <c r="D162" s="1">
        <v>4468.3900000000003</v>
      </c>
    </row>
    <row r="163" spans="1:4" x14ac:dyDescent="0.15">
      <c r="A163" s="3">
        <v>39325</v>
      </c>
      <c r="B163" s="1">
        <v>4150.17</v>
      </c>
      <c r="C163" s="1">
        <v>5456.4</v>
      </c>
      <c r="D163" s="1">
        <v>4515.24</v>
      </c>
    </row>
    <row r="164" spans="1:4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</row>
    <row r="165" spans="1:4" x14ac:dyDescent="0.15">
      <c r="A165" s="3">
        <v>39329</v>
      </c>
      <c r="B165" s="1">
        <v>4166.8500000000004</v>
      </c>
      <c r="C165" s="1">
        <v>5504.66</v>
      </c>
      <c r="D165" s="1">
        <v>4558.49</v>
      </c>
    </row>
    <row r="166" spans="1:4" x14ac:dyDescent="0.15">
      <c r="A166" s="3">
        <v>39330</v>
      </c>
      <c r="B166" s="1">
        <v>4147.75</v>
      </c>
      <c r="C166" s="1">
        <v>5483.24</v>
      </c>
      <c r="D166" s="1">
        <v>4570.1899999999996</v>
      </c>
    </row>
    <row r="167" spans="1:4" x14ac:dyDescent="0.15">
      <c r="A167" s="3">
        <v>39331</v>
      </c>
      <c r="B167" s="1">
        <v>4204.8</v>
      </c>
      <c r="C167" s="1">
        <v>5542.04</v>
      </c>
      <c r="D167" s="1">
        <v>4632.49</v>
      </c>
    </row>
    <row r="168" spans="1:4" x14ac:dyDescent="0.15">
      <c r="A168" s="3">
        <v>39332</v>
      </c>
      <c r="B168" s="1">
        <v>4111.93</v>
      </c>
      <c r="C168" s="1">
        <v>5418.32</v>
      </c>
      <c r="D168" s="1">
        <v>4533.1099999999997</v>
      </c>
    </row>
    <row r="169" spans="1:4" x14ac:dyDescent="0.15">
      <c r="A169" s="3">
        <v>39335</v>
      </c>
      <c r="B169" s="1">
        <v>4172.8100000000004</v>
      </c>
      <c r="C169" s="1">
        <v>5499.41</v>
      </c>
      <c r="D169" s="1">
        <v>4645.33</v>
      </c>
    </row>
    <row r="170" spans="1:4" x14ac:dyDescent="0.15">
      <c r="A170" s="3">
        <v>39336</v>
      </c>
      <c r="B170" s="1">
        <v>3992.03</v>
      </c>
      <c r="C170" s="1">
        <v>5263.71</v>
      </c>
      <c r="D170" s="1">
        <v>4334.6499999999996</v>
      </c>
    </row>
    <row r="171" spans="1:4" x14ac:dyDescent="0.15">
      <c r="A171" s="3">
        <v>39337</v>
      </c>
      <c r="B171" s="1">
        <v>4035.72</v>
      </c>
      <c r="C171" s="1">
        <v>5327.39</v>
      </c>
      <c r="D171" s="1">
        <v>4370.09</v>
      </c>
    </row>
    <row r="172" spans="1:4" x14ac:dyDescent="0.15">
      <c r="A172" s="3">
        <v>39338</v>
      </c>
      <c r="B172" s="1">
        <v>4143.12</v>
      </c>
      <c r="C172" s="1">
        <v>5486.59</v>
      </c>
      <c r="D172" s="1">
        <v>4439.13</v>
      </c>
    </row>
    <row r="173" spans="1:4" x14ac:dyDescent="0.15">
      <c r="A173" s="3">
        <v>39339</v>
      </c>
      <c r="B173" s="1">
        <v>4165.57</v>
      </c>
      <c r="C173" s="1">
        <v>5541.23</v>
      </c>
      <c r="D173" s="1">
        <v>4502.3999999999996</v>
      </c>
    </row>
    <row r="174" spans="1:4" x14ac:dyDescent="0.15">
      <c r="A174" s="3">
        <v>39342</v>
      </c>
      <c r="B174" s="1">
        <v>4237.92</v>
      </c>
      <c r="C174" s="1">
        <v>5638.81</v>
      </c>
      <c r="D174" s="1">
        <v>4596.26</v>
      </c>
    </row>
    <row r="175" spans="1:4" x14ac:dyDescent="0.15">
      <c r="A175" s="3">
        <v>39343</v>
      </c>
      <c r="B175" s="1">
        <v>4204.7</v>
      </c>
      <c r="C175" s="1">
        <v>5588.31</v>
      </c>
      <c r="D175" s="1">
        <v>4655.17</v>
      </c>
    </row>
    <row r="176" spans="1:4" x14ac:dyDescent="0.15">
      <c r="A176" s="3">
        <v>39344</v>
      </c>
      <c r="B176" s="1">
        <v>4161.59</v>
      </c>
      <c r="C176" s="1">
        <v>5530.24</v>
      </c>
      <c r="D176" s="1">
        <v>4584.83</v>
      </c>
    </row>
    <row r="177" spans="1:4" x14ac:dyDescent="0.15">
      <c r="A177" s="3">
        <v>39345</v>
      </c>
      <c r="B177" s="1">
        <v>4222.42</v>
      </c>
      <c r="C177" s="1">
        <v>5603.99</v>
      </c>
      <c r="D177" s="1">
        <v>4617.75</v>
      </c>
    </row>
    <row r="178" spans="1:4" x14ac:dyDescent="0.15">
      <c r="A178" s="3">
        <v>39346</v>
      </c>
      <c r="B178" s="1">
        <v>4197.04</v>
      </c>
      <c r="C178" s="1">
        <v>5569.28</v>
      </c>
      <c r="D178" s="1">
        <v>4562.12</v>
      </c>
    </row>
    <row r="179" spans="1:4" x14ac:dyDescent="0.15">
      <c r="A179" s="3">
        <v>39349</v>
      </c>
      <c r="B179" s="1">
        <v>4231.75</v>
      </c>
      <c r="C179" s="1">
        <v>5608.2</v>
      </c>
      <c r="D179" s="1">
        <v>4577.26</v>
      </c>
    </row>
    <row r="180" spans="1:4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</row>
    <row r="181" spans="1:4" x14ac:dyDescent="0.15">
      <c r="A181" s="3">
        <v>39351</v>
      </c>
      <c r="B181" s="1">
        <v>4140.32</v>
      </c>
      <c r="C181" s="1">
        <v>5475.35</v>
      </c>
      <c r="D181" s="1">
        <v>4471.18</v>
      </c>
    </row>
    <row r="182" spans="1:4" x14ac:dyDescent="0.15">
      <c r="A182" s="3">
        <v>39352</v>
      </c>
      <c r="B182" s="1">
        <v>4189.12</v>
      </c>
      <c r="C182" s="1">
        <v>5542.71</v>
      </c>
      <c r="D182" s="1">
        <v>4498.6099999999997</v>
      </c>
    </row>
    <row r="183" spans="1:4" x14ac:dyDescent="0.15">
      <c r="A183" s="3">
        <v>39353</v>
      </c>
      <c r="B183" s="1">
        <v>4307.42</v>
      </c>
      <c r="C183" s="1">
        <v>5709.5</v>
      </c>
      <c r="D183" s="1">
        <v>4582.4399999999996</v>
      </c>
    </row>
    <row r="184" spans="1:4" x14ac:dyDescent="0.15">
      <c r="A184" s="3">
        <v>39363</v>
      </c>
      <c r="B184" s="1">
        <v>4401.28</v>
      </c>
      <c r="C184" s="1">
        <v>5819.98</v>
      </c>
      <c r="D184" s="1">
        <v>4579.57</v>
      </c>
    </row>
    <row r="185" spans="1:4" x14ac:dyDescent="0.15">
      <c r="A185" s="3">
        <v>39364</v>
      </c>
      <c r="B185" s="1">
        <v>4425.7</v>
      </c>
      <c r="C185" s="1">
        <v>5843.08</v>
      </c>
      <c r="D185" s="1">
        <v>4594.7</v>
      </c>
    </row>
    <row r="186" spans="1:4" x14ac:dyDescent="0.15">
      <c r="A186" s="3">
        <v>39365</v>
      </c>
      <c r="B186" s="1">
        <v>4445.96</v>
      </c>
      <c r="C186" s="1">
        <v>5864.79</v>
      </c>
      <c r="D186" s="1">
        <v>4588.08</v>
      </c>
    </row>
    <row r="187" spans="1:4" x14ac:dyDescent="0.15">
      <c r="A187" s="3">
        <v>39366</v>
      </c>
      <c r="B187" s="1">
        <v>4577.88</v>
      </c>
      <c r="C187" s="1">
        <v>5995.7</v>
      </c>
      <c r="D187" s="1">
        <v>4510.2700000000004</v>
      </c>
    </row>
    <row r="188" spans="1:4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</row>
    <row r="189" spans="1:4" x14ac:dyDescent="0.15">
      <c r="A189" s="3">
        <v>39370</v>
      </c>
      <c r="B189" s="1">
        <v>4694.3100000000004</v>
      </c>
      <c r="C189" s="1">
        <v>6079.41</v>
      </c>
      <c r="D189" s="1">
        <v>4364.8</v>
      </c>
    </row>
    <row r="190" spans="1:4" x14ac:dyDescent="0.15">
      <c r="A190" s="3">
        <v>39371</v>
      </c>
      <c r="B190" s="1">
        <v>4731.83</v>
      </c>
      <c r="C190" s="1">
        <v>6140.73</v>
      </c>
      <c r="D190" s="1">
        <v>4404.0200000000004</v>
      </c>
    </row>
    <row r="191" spans="1:4" x14ac:dyDescent="0.15">
      <c r="A191" s="3">
        <v>39372</v>
      </c>
      <c r="B191" s="1">
        <v>4684.1099999999997</v>
      </c>
      <c r="C191" s="1">
        <v>6081.49</v>
      </c>
      <c r="D191" s="1">
        <v>4401.07</v>
      </c>
    </row>
    <row r="192" spans="1:4" x14ac:dyDescent="0.15">
      <c r="A192" s="3">
        <v>39373</v>
      </c>
      <c r="B192" s="1">
        <v>4508.66</v>
      </c>
      <c r="C192" s="1">
        <v>5855.58</v>
      </c>
      <c r="D192" s="1">
        <v>4316.6000000000004</v>
      </c>
    </row>
    <row r="193" spans="1:4" x14ac:dyDescent="0.15">
      <c r="A193" s="3">
        <v>39374</v>
      </c>
      <c r="B193" s="1">
        <v>4494.5600000000004</v>
      </c>
      <c r="C193" s="1">
        <v>5852.9</v>
      </c>
      <c r="D193" s="1">
        <v>4277.37</v>
      </c>
    </row>
    <row r="194" spans="1:4" x14ac:dyDescent="0.15">
      <c r="A194" s="3">
        <v>39377</v>
      </c>
      <c r="B194" s="1">
        <v>4390.2700000000004</v>
      </c>
      <c r="C194" s="1">
        <v>5710.22</v>
      </c>
      <c r="D194" s="1">
        <v>4158.93</v>
      </c>
    </row>
    <row r="195" spans="1:4" x14ac:dyDescent="0.15">
      <c r="A195" s="3">
        <v>39378</v>
      </c>
      <c r="B195" s="1">
        <v>4475.4399999999996</v>
      </c>
      <c r="C195" s="1">
        <v>5811.28</v>
      </c>
      <c r="D195" s="1">
        <v>4147.84</v>
      </c>
    </row>
    <row r="196" spans="1:4" x14ac:dyDescent="0.15">
      <c r="A196" s="3">
        <v>39379</v>
      </c>
      <c r="B196" s="1">
        <v>4550.5600000000004</v>
      </c>
      <c r="C196" s="1">
        <v>5896.14</v>
      </c>
      <c r="D196" s="1">
        <v>4049.97</v>
      </c>
    </row>
    <row r="197" spans="1:4" x14ac:dyDescent="0.15">
      <c r="A197" s="3">
        <v>39380</v>
      </c>
      <c r="B197" s="1">
        <v>4364.12</v>
      </c>
      <c r="C197" s="1">
        <v>5663.29</v>
      </c>
      <c r="D197" s="1">
        <v>3747.13</v>
      </c>
    </row>
    <row r="198" spans="1:4" x14ac:dyDescent="0.15">
      <c r="A198" s="3">
        <v>39381</v>
      </c>
      <c r="B198" s="1">
        <v>4429.9799999999996</v>
      </c>
      <c r="C198" s="1">
        <v>5746.26</v>
      </c>
      <c r="D198" s="1">
        <v>3699.73</v>
      </c>
    </row>
    <row r="199" spans="1:4" x14ac:dyDescent="0.15">
      <c r="A199" s="3">
        <v>39384</v>
      </c>
      <c r="B199" s="1">
        <v>4527.12</v>
      </c>
      <c r="C199" s="1">
        <v>5872.38</v>
      </c>
      <c r="D199" s="1">
        <v>3750.87</v>
      </c>
    </row>
    <row r="200" spans="1:4" x14ac:dyDescent="0.15">
      <c r="A200" s="3">
        <v>39385</v>
      </c>
      <c r="B200" s="1">
        <v>4592.33</v>
      </c>
      <c r="C200" s="1">
        <v>5956.82</v>
      </c>
      <c r="D200" s="1">
        <v>3857.89</v>
      </c>
    </row>
    <row r="201" spans="1:4" x14ac:dyDescent="0.15">
      <c r="A201" s="3">
        <v>39386</v>
      </c>
      <c r="B201" s="1">
        <v>4627.78</v>
      </c>
      <c r="C201" s="1">
        <v>6027.77</v>
      </c>
      <c r="D201" s="1">
        <v>4009.75</v>
      </c>
    </row>
    <row r="202" spans="1:4" x14ac:dyDescent="0.15">
      <c r="A202" s="3">
        <v>39387</v>
      </c>
      <c r="B202" s="1">
        <v>4607.22</v>
      </c>
      <c r="C202" s="1">
        <v>5974.87</v>
      </c>
      <c r="D202" s="1">
        <v>3908.54</v>
      </c>
    </row>
    <row r="203" spans="1:4" x14ac:dyDescent="0.15">
      <c r="A203" s="3">
        <v>39388</v>
      </c>
      <c r="B203" s="1">
        <v>4543.16</v>
      </c>
      <c r="C203" s="1">
        <v>5859.6</v>
      </c>
      <c r="D203" s="1">
        <v>3829.23</v>
      </c>
    </row>
    <row r="204" spans="1:4" x14ac:dyDescent="0.15">
      <c r="A204" s="3">
        <v>39391</v>
      </c>
      <c r="B204" s="1">
        <v>4410.97</v>
      </c>
      <c r="C204" s="1">
        <v>5702.6</v>
      </c>
      <c r="D204" s="1">
        <v>3898.53</v>
      </c>
    </row>
    <row r="205" spans="1:4" x14ac:dyDescent="0.15">
      <c r="A205" s="3">
        <v>39392</v>
      </c>
      <c r="B205" s="1">
        <v>4344.8900000000003</v>
      </c>
      <c r="C205" s="1">
        <v>5643.95</v>
      </c>
      <c r="D205" s="1">
        <v>3946.96</v>
      </c>
    </row>
    <row r="206" spans="1:4" x14ac:dyDescent="0.15">
      <c r="A206" s="3">
        <v>39393</v>
      </c>
      <c r="B206" s="1">
        <v>4383.63</v>
      </c>
      <c r="C206" s="1">
        <v>5689.63</v>
      </c>
      <c r="D206" s="1">
        <v>3939.37</v>
      </c>
    </row>
    <row r="207" spans="1:4" x14ac:dyDescent="0.15">
      <c r="A207" s="3">
        <v>39394</v>
      </c>
      <c r="B207" s="1">
        <v>4154.97</v>
      </c>
      <c r="C207" s="1">
        <v>5408.5</v>
      </c>
      <c r="D207" s="1">
        <v>3778.06</v>
      </c>
    </row>
    <row r="208" spans="1:4" x14ac:dyDescent="0.15">
      <c r="A208" s="3">
        <v>39395</v>
      </c>
      <c r="B208" s="1">
        <v>4139.57</v>
      </c>
      <c r="C208" s="1">
        <v>5372.65</v>
      </c>
      <c r="D208" s="1">
        <v>3744</v>
      </c>
    </row>
    <row r="209" spans="1:4" x14ac:dyDescent="0.15">
      <c r="A209" s="3">
        <v>39398</v>
      </c>
      <c r="B209" s="1">
        <v>4107.34</v>
      </c>
      <c r="C209" s="1">
        <v>5333.12</v>
      </c>
      <c r="D209" s="1">
        <v>3708.95</v>
      </c>
    </row>
    <row r="210" spans="1:4" x14ac:dyDescent="0.15">
      <c r="A210" s="3">
        <v>39399</v>
      </c>
      <c r="B210" s="1">
        <v>4071.3</v>
      </c>
      <c r="C210" s="1">
        <v>5275.49</v>
      </c>
      <c r="D210" s="1">
        <v>3730.29</v>
      </c>
    </row>
    <row r="211" spans="1:4" x14ac:dyDescent="0.15">
      <c r="A211" s="3">
        <v>39400</v>
      </c>
      <c r="B211" s="1">
        <v>4247.16</v>
      </c>
      <c r="C211" s="1">
        <v>5499.18</v>
      </c>
      <c r="D211" s="1">
        <v>3844.5</v>
      </c>
    </row>
    <row r="212" spans="1:4" x14ac:dyDescent="0.15">
      <c r="A212" s="3">
        <v>39401</v>
      </c>
      <c r="B212" s="1">
        <v>4201.79</v>
      </c>
      <c r="C212" s="1">
        <v>5433.06</v>
      </c>
      <c r="D212" s="1">
        <v>3828.13</v>
      </c>
    </row>
    <row r="213" spans="1:4" x14ac:dyDescent="0.15">
      <c r="A213" s="3">
        <v>39402</v>
      </c>
      <c r="B213" s="1">
        <v>4133.3500000000004</v>
      </c>
      <c r="C213" s="1">
        <v>5340.22</v>
      </c>
      <c r="D213" s="1">
        <v>3843.97</v>
      </c>
    </row>
    <row r="214" spans="1:4" x14ac:dyDescent="0.15">
      <c r="A214" s="3">
        <v>39405</v>
      </c>
      <c r="B214" s="1">
        <v>4086.38</v>
      </c>
      <c r="C214" s="1">
        <v>5296.32</v>
      </c>
      <c r="D214" s="1">
        <v>3922.6</v>
      </c>
    </row>
    <row r="215" spans="1:4" x14ac:dyDescent="0.15">
      <c r="A215" s="3">
        <v>39406</v>
      </c>
      <c r="B215" s="1">
        <v>4136.08</v>
      </c>
      <c r="C215" s="1">
        <v>5372.04</v>
      </c>
      <c r="D215" s="1">
        <v>3956.56</v>
      </c>
    </row>
    <row r="216" spans="1:4" x14ac:dyDescent="0.15">
      <c r="A216" s="3">
        <v>39407</v>
      </c>
      <c r="B216" s="1">
        <v>4064.78</v>
      </c>
      <c r="C216" s="1">
        <v>5289.67</v>
      </c>
      <c r="D216" s="1">
        <v>3923.88</v>
      </c>
    </row>
    <row r="217" spans="1:4" x14ac:dyDescent="0.15">
      <c r="A217" s="3">
        <v>39408</v>
      </c>
      <c r="B217" s="1">
        <v>3895.95</v>
      </c>
      <c r="C217" s="1">
        <v>5062.63</v>
      </c>
      <c r="D217" s="1">
        <v>3731.98</v>
      </c>
    </row>
    <row r="218" spans="1:4" x14ac:dyDescent="0.15">
      <c r="A218" s="3">
        <v>39409</v>
      </c>
      <c r="B218" s="1">
        <v>3961.37</v>
      </c>
      <c r="C218" s="1">
        <v>5153.6099999999997</v>
      </c>
      <c r="D218" s="1">
        <v>3802.83</v>
      </c>
    </row>
    <row r="219" spans="1:4" x14ac:dyDescent="0.15">
      <c r="A219" s="3">
        <v>39412</v>
      </c>
      <c r="B219" s="1">
        <v>3910.46</v>
      </c>
      <c r="C219" s="1">
        <v>5091.91</v>
      </c>
      <c r="D219" s="1">
        <v>3779.6</v>
      </c>
    </row>
    <row r="220" spans="1:4" x14ac:dyDescent="0.15">
      <c r="A220" s="3">
        <v>39413</v>
      </c>
      <c r="B220" s="1">
        <v>3829.73</v>
      </c>
      <c r="C220" s="1">
        <v>4986.29</v>
      </c>
      <c r="D220" s="1">
        <v>3722.9</v>
      </c>
    </row>
    <row r="221" spans="1:4" x14ac:dyDescent="0.15">
      <c r="A221" s="3">
        <v>39414</v>
      </c>
      <c r="B221" s="1">
        <v>3784.28</v>
      </c>
      <c r="C221" s="1">
        <v>4923.6099999999997</v>
      </c>
      <c r="D221" s="1">
        <v>3713.34</v>
      </c>
    </row>
    <row r="222" spans="1:4" x14ac:dyDescent="0.15">
      <c r="A222" s="3">
        <v>39415</v>
      </c>
      <c r="B222" s="1">
        <v>3975.71</v>
      </c>
      <c r="C222" s="1">
        <v>5153.04</v>
      </c>
      <c r="D222" s="1">
        <v>3801.33</v>
      </c>
    </row>
    <row r="223" spans="1:4" x14ac:dyDescent="0.15">
      <c r="A223" s="3">
        <v>39416</v>
      </c>
      <c r="B223" s="1">
        <v>3880.34</v>
      </c>
      <c r="C223" s="1">
        <v>5039.8999999999996</v>
      </c>
      <c r="D223" s="1">
        <v>3733.48</v>
      </c>
    </row>
    <row r="224" spans="1:4" x14ac:dyDescent="0.15">
      <c r="A224" s="3">
        <v>39419</v>
      </c>
      <c r="B224" s="1">
        <v>3910.13</v>
      </c>
      <c r="C224" s="1">
        <v>5080.1899999999996</v>
      </c>
      <c r="D224" s="1">
        <v>3766.88</v>
      </c>
    </row>
    <row r="225" spans="1:4" x14ac:dyDescent="0.15">
      <c r="A225" s="3">
        <v>39420</v>
      </c>
      <c r="B225" s="1">
        <v>3963.19</v>
      </c>
      <c r="C225" s="1">
        <v>5148.8</v>
      </c>
      <c r="D225" s="1">
        <v>3792.24</v>
      </c>
    </row>
    <row r="226" spans="1:4" x14ac:dyDescent="0.15">
      <c r="A226" s="3">
        <v>39421</v>
      </c>
      <c r="B226" s="1">
        <v>4070.82</v>
      </c>
      <c r="C226" s="1">
        <v>5295.36</v>
      </c>
      <c r="D226" s="1">
        <v>3852.44</v>
      </c>
    </row>
    <row r="227" spans="1:4" x14ac:dyDescent="0.15">
      <c r="A227" s="3">
        <v>39422</v>
      </c>
      <c r="B227" s="1">
        <v>4070.16</v>
      </c>
      <c r="C227" s="1">
        <v>5296.36</v>
      </c>
      <c r="D227" s="1">
        <v>3895.76</v>
      </c>
    </row>
    <row r="228" spans="1:4" x14ac:dyDescent="0.15">
      <c r="A228" s="3">
        <v>39423</v>
      </c>
      <c r="B228" s="1">
        <v>4122.0600000000004</v>
      </c>
      <c r="C228" s="1">
        <v>5364.42</v>
      </c>
      <c r="D228" s="1">
        <v>3960.61</v>
      </c>
    </row>
    <row r="229" spans="1:4" x14ac:dyDescent="0.15">
      <c r="A229" s="3">
        <v>39426</v>
      </c>
      <c r="B229" s="1">
        <v>4165.8599999999997</v>
      </c>
      <c r="C229" s="1">
        <v>5440.92</v>
      </c>
      <c r="D229" s="1">
        <v>4059.24</v>
      </c>
    </row>
    <row r="230" spans="1:4" x14ac:dyDescent="0.15">
      <c r="A230" s="3">
        <v>39427</v>
      </c>
      <c r="B230" s="1">
        <v>4159.43</v>
      </c>
      <c r="C230" s="1">
        <v>5436.85</v>
      </c>
      <c r="D230" s="1">
        <v>4112.21</v>
      </c>
    </row>
    <row r="231" spans="1:4" x14ac:dyDescent="0.15">
      <c r="A231" s="3">
        <v>39428</v>
      </c>
      <c r="B231" s="1">
        <v>4083.59</v>
      </c>
      <c r="C231" s="1">
        <v>5346.92</v>
      </c>
      <c r="D231" s="1">
        <v>4154.34</v>
      </c>
    </row>
    <row r="232" spans="1:4" x14ac:dyDescent="0.15">
      <c r="A232" s="3">
        <v>39429</v>
      </c>
      <c r="B232" s="1">
        <v>3948.74</v>
      </c>
      <c r="C232" s="1">
        <v>5151.3900000000003</v>
      </c>
      <c r="D232" s="1">
        <v>4037.53</v>
      </c>
    </row>
    <row r="233" spans="1:4" x14ac:dyDescent="0.15">
      <c r="A233" s="3">
        <v>39430</v>
      </c>
      <c r="B233" s="1">
        <v>4008.88</v>
      </c>
      <c r="C233" s="1">
        <v>5246.75</v>
      </c>
      <c r="D233" s="1">
        <v>4103.8500000000004</v>
      </c>
    </row>
    <row r="234" spans="1:4" x14ac:dyDescent="0.15">
      <c r="A234" s="3">
        <v>39433</v>
      </c>
      <c r="B234" s="1">
        <v>3876.14</v>
      </c>
      <c r="C234" s="1">
        <v>5090.87</v>
      </c>
      <c r="D234" s="1">
        <v>4133.82</v>
      </c>
    </row>
    <row r="235" spans="1:4" x14ac:dyDescent="0.15">
      <c r="A235" s="3">
        <v>39434</v>
      </c>
      <c r="B235" s="1">
        <v>3849.15</v>
      </c>
      <c r="C235" s="1">
        <v>5057.95</v>
      </c>
      <c r="D235" s="1">
        <v>4095</v>
      </c>
    </row>
    <row r="236" spans="1:4" x14ac:dyDescent="0.15">
      <c r="A236" s="3">
        <v>39435</v>
      </c>
      <c r="B236" s="1">
        <v>3953.05</v>
      </c>
      <c r="C236" s="1">
        <v>5186.76</v>
      </c>
      <c r="D236" s="1">
        <v>4167.2700000000004</v>
      </c>
    </row>
    <row r="237" spans="1:4" x14ac:dyDescent="0.15">
      <c r="A237" s="3">
        <v>39436</v>
      </c>
      <c r="B237" s="1">
        <v>4040.04</v>
      </c>
      <c r="C237" s="1">
        <v>5289.17</v>
      </c>
      <c r="D237" s="1">
        <v>4210.5200000000004</v>
      </c>
    </row>
    <row r="238" spans="1:4" x14ac:dyDescent="0.15">
      <c r="A238" s="3">
        <v>39437</v>
      </c>
      <c r="B238" s="1">
        <v>4081</v>
      </c>
      <c r="C238" s="1">
        <v>5342.95</v>
      </c>
      <c r="D238" s="1">
        <v>4281.3900000000003</v>
      </c>
    </row>
    <row r="239" spans="1:4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</row>
    <row r="240" spans="1:4" x14ac:dyDescent="0.15">
      <c r="A240" s="3">
        <v>39441</v>
      </c>
      <c r="B240" s="1">
        <v>4162.08</v>
      </c>
      <c r="C240" s="1">
        <v>5458.17</v>
      </c>
      <c r="D240" s="1">
        <v>4388.7299999999996</v>
      </c>
    </row>
    <row r="241" spans="1:4" x14ac:dyDescent="0.15">
      <c r="A241" s="3">
        <v>39442</v>
      </c>
      <c r="B241" s="1">
        <v>4175.5600000000004</v>
      </c>
      <c r="C241" s="1">
        <v>5495.48</v>
      </c>
      <c r="D241" s="1">
        <v>4473.13</v>
      </c>
    </row>
    <row r="242" spans="1:4" x14ac:dyDescent="0.15">
      <c r="A242" s="3">
        <v>39443</v>
      </c>
      <c r="B242" s="1">
        <v>4258.55</v>
      </c>
      <c r="C242" s="1">
        <v>5614.89</v>
      </c>
      <c r="D242" s="1">
        <v>4499.83</v>
      </c>
    </row>
    <row r="243" spans="1:4" x14ac:dyDescent="0.15">
      <c r="A243" s="3">
        <v>39444</v>
      </c>
      <c r="B243" s="1">
        <v>4226.76</v>
      </c>
      <c r="C243" s="1">
        <v>5578.45</v>
      </c>
      <c r="D243" s="1">
        <v>4493.42</v>
      </c>
    </row>
    <row r="244" spans="1:4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</row>
    <row r="245" spans="1:4" x14ac:dyDescent="0.15">
      <c r="A245" s="3">
        <v>39450</v>
      </c>
      <c r="B245" s="1">
        <v>4230.42</v>
      </c>
      <c r="C245" s="1">
        <v>5604.79</v>
      </c>
      <c r="D245" s="1">
        <v>4741.03</v>
      </c>
    </row>
    <row r="246" spans="1:4" x14ac:dyDescent="0.15">
      <c r="A246" s="3">
        <v>39451</v>
      </c>
      <c r="B246" s="1">
        <v>4282.6899999999996</v>
      </c>
      <c r="C246" s="1">
        <v>5669.37</v>
      </c>
      <c r="D246" s="1">
        <v>4778.03</v>
      </c>
    </row>
    <row r="247" spans="1:4" x14ac:dyDescent="0.15">
      <c r="A247" s="3">
        <v>39454</v>
      </c>
      <c r="B247" s="1">
        <v>4330.2700000000004</v>
      </c>
      <c r="C247" s="1">
        <v>5736.06</v>
      </c>
      <c r="D247" s="1">
        <v>4867.13</v>
      </c>
    </row>
    <row r="248" spans="1:4" x14ac:dyDescent="0.15">
      <c r="A248" s="3">
        <v>39455</v>
      </c>
      <c r="B248" s="1">
        <v>4358.1000000000004</v>
      </c>
      <c r="C248" s="1">
        <v>5743.83</v>
      </c>
      <c r="D248" s="1">
        <v>4739.09</v>
      </c>
    </row>
    <row r="249" spans="1:4" x14ac:dyDescent="0.15">
      <c r="A249" s="3">
        <v>39456</v>
      </c>
      <c r="B249" s="1">
        <v>4405.92</v>
      </c>
      <c r="C249" s="1">
        <v>5812.11</v>
      </c>
      <c r="D249" s="1">
        <v>4884.2700000000004</v>
      </c>
    </row>
    <row r="250" spans="1:4" x14ac:dyDescent="0.15">
      <c r="A250" s="3">
        <v>39457</v>
      </c>
      <c r="B250" s="1">
        <v>4431.46</v>
      </c>
      <c r="C250" s="1">
        <v>5867.32</v>
      </c>
      <c r="D250" s="1">
        <v>4894.59</v>
      </c>
    </row>
    <row r="251" spans="1:4" x14ac:dyDescent="0.15">
      <c r="A251" s="3">
        <v>39458</v>
      </c>
      <c r="B251" s="1">
        <v>4481.49</v>
      </c>
      <c r="C251" s="1">
        <v>5914.4</v>
      </c>
      <c r="D251" s="1">
        <v>4867.47</v>
      </c>
    </row>
    <row r="252" spans="1:4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</row>
    <row r="253" spans="1:4" x14ac:dyDescent="0.15">
      <c r="A253" s="3">
        <v>39462</v>
      </c>
      <c r="B253" s="1">
        <v>4440.82</v>
      </c>
      <c r="C253" s="1">
        <v>5872.37</v>
      </c>
      <c r="D253" s="1">
        <v>4999.92</v>
      </c>
    </row>
    <row r="254" spans="1:4" x14ac:dyDescent="0.15">
      <c r="A254" s="3">
        <v>39463</v>
      </c>
      <c r="B254" s="1">
        <v>4274.0200000000004</v>
      </c>
      <c r="C254" s="1">
        <v>5643.75</v>
      </c>
      <c r="D254" s="1">
        <v>4957.38</v>
      </c>
    </row>
    <row r="255" spans="1:4" x14ac:dyDescent="0.15">
      <c r="A255" s="3">
        <v>39464</v>
      </c>
      <c r="B255" s="1">
        <v>4178.71</v>
      </c>
      <c r="C255" s="1">
        <v>5503.61</v>
      </c>
      <c r="D255" s="1">
        <v>4849.4799999999996</v>
      </c>
    </row>
    <row r="256" spans="1:4" x14ac:dyDescent="0.15">
      <c r="A256" s="3">
        <v>39465</v>
      </c>
      <c r="B256" s="1">
        <v>4195.95</v>
      </c>
      <c r="C256" s="1">
        <v>5537.51</v>
      </c>
      <c r="D256" s="1">
        <v>4886.7299999999996</v>
      </c>
    </row>
    <row r="257" spans="1:4" x14ac:dyDescent="0.15">
      <c r="A257" s="3">
        <v>39468</v>
      </c>
      <c r="B257" s="1">
        <v>3975.71</v>
      </c>
      <c r="C257" s="1">
        <v>5249.88</v>
      </c>
      <c r="D257" s="1">
        <v>4680.8900000000003</v>
      </c>
    </row>
    <row r="258" spans="1:4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</row>
    <row r="259" spans="1:4" x14ac:dyDescent="0.15">
      <c r="A259" s="3">
        <v>39470</v>
      </c>
      <c r="B259" s="1">
        <v>3822.82</v>
      </c>
      <c r="C259" s="1">
        <v>5072.3500000000004</v>
      </c>
      <c r="D259" s="1">
        <v>4471.13</v>
      </c>
    </row>
    <row r="260" spans="1:4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</row>
    <row r="261" spans="1:4" x14ac:dyDescent="0.15">
      <c r="A261" s="3">
        <v>39472</v>
      </c>
      <c r="B261" s="1">
        <v>3875.58</v>
      </c>
      <c r="C261" s="1">
        <v>5159.26</v>
      </c>
      <c r="D261" s="1">
        <v>4612.95</v>
      </c>
    </row>
    <row r="262" spans="1:4" x14ac:dyDescent="0.15">
      <c r="A262" s="3">
        <v>39475</v>
      </c>
      <c r="B262" s="1">
        <v>3597.26</v>
      </c>
      <c r="C262" s="1">
        <v>4799.57</v>
      </c>
      <c r="D262" s="1">
        <v>4282.7299999999996</v>
      </c>
    </row>
    <row r="263" spans="1:4" x14ac:dyDescent="0.15">
      <c r="A263" s="3">
        <v>39476</v>
      </c>
      <c r="B263" s="1">
        <v>3611.98</v>
      </c>
      <c r="C263" s="1">
        <v>4816.82</v>
      </c>
      <c r="D263" s="1">
        <v>4360.9799999999996</v>
      </c>
    </row>
    <row r="264" spans="1:4" x14ac:dyDescent="0.15">
      <c r="A264" s="3">
        <v>39477</v>
      </c>
      <c r="B264" s="1">
        <v>3541.08</v>
      </c>
      <c r="C264" s="1">
        <v>4749.38</v>
      </c>
      <c r="D264" s="1">
        <v>4389.4399999999996</v>
      </c>
    </row>
    <row r="265" spans="1:4" x14ac:dyDescent="0.15">
      <c r="A265" s="3">
        <v>39478</v>
      </c>
      <c r="B265" s="1">
        <v>3497.92</v>
      </c>
      <c r="C265" s="1">
        <v>4684.16</v>
      </c>
      <c r="D265" s="1">
        <v>4215.1099999999997</v>
      </c>
    </row>
    <row r="266" spans="1:4" x14ac:dyDescent="0.15">
      <c r="A266" s="3">
        <v>39479</v>
      </c>
      <c r="B266" s="1">
        <v>3500.05</v>
      </c>
      <c r="C266" s="1">
        <v>4681.33</v>
      </c>
      <c r="D266" s="1">
        <v>4027.37</v>
      </c>
    </row>
    <row r="267" spans="1:4" x14ac:dyDescent="0.15">
      <c r="A267" s="3">
        <v>39482</v>
      </c>
      <c r="B267" s="1">
        <v>3796.13</v>
      </c>
      <c r="C267" s="1">
        <v>5074.42</v>
      </c>
      <c r="D267" s="1">
        <v>4346.5200000000004</v>
      </c>
    </row>
    <row r="268" spans="1:4" x14ac:dyDescent="0.15">
      <c r="A268" s="3">
        <v>39483</v>
      </c>
      <c r="B268" s="1">
        <v>3766.16</v>
      </c>
      <c r="C268" s="1">
        <v>5032.8</v>
      </c>
      <c r="D268" s="1">
        <v>4366.55</v>
      </c>
    </row>
    <row r="269" spans="1:4" x14ac:dyDescent="0.15">
      <c r="A269" s="3">
        <v>39491</v>
      </c>
      <c r="B269" s="1">
        <v>3660.16</v>
      </c>
      <c r="C269" s="1">
        <v>4899.63</v>
      </c>
      <c r="D269" s="1">
        <v>4371.41</v>
      </c>
    </row>
    <row r="270" spans="1:4" x14ac:dyDescent="0.15">
      <c r="A270" s="3">
        <v>39492</v>
      </c>
      <c r="B270" s="1">
        <v>3706.97</v>
      </c>
      <c r="C270" s="1">
        <v>4959.01</v>
      </c>
      <c r="D270" s="1">
        <v>4455.05</v>
      </c>
    </row>
    <row r="271" spans="1:4" x14ac:dyDescent="0.15">
      <c r="A271" s="3">
        <v>39493</v>
      </c>
      <c r="B271" s="1">
        <v>3646.18</v>
      </c>
      <c r="C271" s="1">
        <v>4881.75</v>
      </c>
      <c r="D271" s="1">
        <v>4437.49</v>
      </c>
    </row>
    <row r="272" spans="1:4" x14ac:dyDescent="0.15">
      <c r="A272" s="3">
        <v>39496</v>
      </c>
      <c r="B272" s="1">
        <v>3709.07</v>
      </c>
      <c r="C272" s="1">
        <v>4973.8599999999997</v>
      </c>
      <c r="D272" s="1">
        <v>4555.32</v>
      </c>
    </row>
    <row r="273" spans="1:4" x14ac:dyDescent="0.15">
      <c r="A273" s="3">
        <v>39497</v>
      </c>
      <c r="B273" s="1">
        <v>3787.03</v>
      </c>
      <c r="C273" s="1">
        <v>5076.28</v>
      </c>
      <c r="D273" s="1">
        <v>4639.88</v>
      </c>
    </row>
    <row r="274" spans="1:4" x14ac:dyDescent="0.15">
      <c r="A274" s="3">
        <v>39498</v>
      </c>
      <c r="B274" s="1">
        <v>3676.47</v>
      </c>
      <c r="C274" s="1">
        <v>4938.13</v>
      </c>
      <c r="D274" s="1">
        <v>4620.5</v>
      </c>
    </row>
    <row r="275" spans="1:4" x14ac:dyDescent="0.15">
      <c r="A275" s="3">
        <v>39499</v>
      </c>
      <c r="B275" s="1">
        <v>3620.85</v>
      </c>
      <c r="C275" s="1">
        <v>4875.88</v>
      </c>
      <c r="D275" s="1">
        <v>4682.2</v>
      </c>
    </row>
    <row r="276" spans="1:4" x14ac:dyDescent="0.15">
      <c r="A276" s="3">
        <v>39500</v>
      </c>
      <c r="B276" s="1">
        <v>3466.2</v>
      </c>
      <c r="C276" s="1">
        <v>4671.66</v>
      </c>
      <c r="D276" s="1">
        <v>4591.9399999999996</v>
      </c>
    </row>
    <row r="277" spans="1:4" x14ac:dyDescent="0.15">
      <c r="A277" s="3">
        <v>39503</v>
      </c>
      <c r="B277" s="1">
        <v>3331.99</v>
      </c>
      <c r="C277" s="1">
        <v>4489.2</v>
      </c>
      <c r="D277" s="1">
        <v>4442.76</v>
      </c>
    </row>
    <row r="278" spans="1:4" x14ac:dyDescent="0.15">
      <c r="A278" s="3">
        <v>39504</v>
      </c>
      <c r="B278" s="1">
        <v>3363.7</v>
      </c>
      <c r="C278" s="1">
        <v>4499</v>
      </c>
      <c r="D278" s="1">
        <v>4446.17</v>
      </c>
    </row>
    <row r="279" spans="1:4" x14ac:dyDescent="0.15">
      <c r="A279" s="3">
        <v>39505</v>
      </c>
      <c r="B279" s="1">
        <v>3459.78</v>
      </c>
      <c r="C279" s="1">
        <v>4626.9799999999996</v>
      </c>
      <c r="D279" s="1">
        <v>4555.18</v>
      </c>
    </row>
    <row r="280" spans="1:4" x14ac:dyDescent="0.15">
      <c r="A280" s="3">
        <v>39506</v>
      </c>
      <c r="B280" s="1">
        <v>3435.46</v>
      </c>
      <c r="C280" s="1">
        <v>4599.01</v>
      </c>
      <c r="D280" s="1">
        <v>4571.87</v>
      </c>
    </row>
    <row r="281" spans="1:4" x14ac:dyDescent="0.15">
      <c r="A281" s="3">
        <v>39507</v>
      </c>
      <c r="B281" s="1">
        <v>3470.6</v>
      </c>
      <c r="C281" s="1">
        <v>4651.96</v>
      </c>
      <c r="D281" s="1">
        <v>4646.54</v>
      </c>
    </row>
    <row r="282" spans="1:4" x14ac:dyDescent="0.15">
      <c r="A282" s="3">
        <v>39510</v>
      </c>
      <c r="B282" s="1">
        <v>3539.43</v>
      </c>
      <c r="C282" s="1">
        <v>4756.9399999999996</v>
      </c>
      <c r="D282" s="1">
        <v>4814.76</v>
      </c>
    </row>
    <row r="283" spans="1:4" x14ac:dyDescent="0.15">
      <c r="A283" s="3">
        <v>39511</v>
      </c>
      <c r="B283" s="1">
        <v>3424.79</v>
      </c>
      <c r="C283" s="1">
        <v>4610.78</v>
      </c>
      <c r="D283" s="1">
        <v>4824.67</v>
      </c>
    </row>
    <row r="284" spans="1:4" x14ac:dyDescent="0.15">
      <c r="A284" s="3">
        <v>39512</v>
      </c>
      <c r="B284" s="1">
        <v>3380.65</v>
      </c>
      <c r="C284" s="1">
        <v>4550.43</v>
      </c>
      <c r="D284" s="1">
        <v>4877.33</v>
      </c>
    </row>
    <row r="285" spans="1:4" x14ac:dyDescent="0.15">
      <c r="A285" s="3">
        <v>39513</v>
      </c>
      <c r="B285" s="1">
        <v>3445.75</v>
      </c>
      <c r="C285" s="1">
        <v>4613.13</v>
      </c>
      <c r="D285" s="1">
        <v>4882.96</v>
      </c>
    </row>
    <row r="286" spans="1:4" x14ac:dyDescent="0.15">
      <c r="A286" s="3">
        <v>39514</v>
      </c>
      <c r="B286" s="1">
        <v>3395.61</v>
      </c>
      <c r="C286" s="1">
        <v>4556.17</v>
      </c>
      <c r="D286" s="1">
        <v>4805.96</v>
      </c>
    </row>
    <row r="287" spans="1:4" x14ac:dyDescent="0.15">
      <c r="A287" s="3">
        <v>39517</v>
      </c>
      <c r="B287" s="1">
        <v>3256.44</v>
      </c>
      <c r="C287" s="1">
        <v>4358.25</v>
      </c>
      <c r="D287" s="1">
        <v>4673.0600000000004</v>
      </c>
    </row>
    <row r="288" spans="1:4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</row>
    <row r="289" spans="1:4" x14ac:dyDescent="0.15">
      <c r="A289" s="3">
        <v>39519</v>
      </c>
      <c r="B289" s="1">
        <v>3164.78</v>
      </c>
      <c r="C289" s="1">
        <v>4228.68</v>
      </c>
      <c r="D289" s="1">
        <v>4656.53</v>
      </c>
    </row>
    <row r="290" spans="1:4" x14ac:dyDescent="0.15">
      <c r="A290" s="3">
        <v>39520</v>
      </c>
      <c r="B290" s="1">
        <v>3111.84</v>
      </c>
      <c r="C290" s="1">
        <v>4141.75</v>
      </c>
      <c r="D290" s="1">
        <v>4466.08</v>
      </c>
    </row>
    <row r="291" spans="1:4" x14ac:dyDescent="0.15">
      <c r="A291" s="3">
        <v>39521</v>
      </c>
      <c r="B291" s="1">
        <v>3084.45</v>
      </c>
      <c r="C291" s="1">
        <v>4099.78</v>
      </c>
      <c r="D291" s="1">
        <v>4435.4799999999996</v>
      </c>
    </row>
    <row r="292" spans="1:4" x14ac:dyDescent="0.15">
      <c r="A292" s="3">
        <v>39524</v>
      </c>
      <c r="B292" s="1">
        <v>2984.06</v>
      </c>
      <c r="C292" s="1">
        <v>3955.04</v>
      </c>
      <c r="D292" s="1">
        <v>4096.93</v>
      </c>
    </row>
    <row r="293" spans="1:4" x14ac:dyDescent="0.15">
      <c r="A293" s="3">
        <v>39525</v>
      </c>
      <c r="B293" s="1">
        <v>2869.61</v>
      </c>
      <c r="C293" s="1">
        <v>3785.94</v>
      </c>
      <c r="D293" s="1">
        <v>3814.21</v>
      </c>
    </row>
    <row r="294" spans="1:4" x14ac:dyDescent="0.15">
      <c r="A294" s="3">
        <v>39526</v>
      </c>
      <c r="B294" s="1">
        <v>2945.23</v>
      </c>
      <c r="C294" s="1">
        <v>3908.02</v>
      </c>
      <c r="D294" s="1">
        <v>3999.94</v>
      </c>
    </row>
    <row r="295" spans="1:4" x14ac:dyDescent="0.15">
      <c r="A295" s="3">
        <v>39527</v>
      </c>
      <c r="B295" s="1">
        <v>3011.78</v>
      </c>
      <c r="C295" s="1">
        <v>4015.14</v>
      </c>
      <c r="D295" s="1">
        <v>4154</v>
      </c>
    </row>
    <row r="296" spans="1:4" x14ac:dyDescent="0.15">
      <c r="A296" s="3">
        <v>39528</v>
      </c>
      <c r="B296" s="1">
        <v>3021.58</v>
      </c>
      <c r="C296" s="1">
        <v>4043.71</v>
      </c>
      <c r="D296" s="1">
        <v>4197.4399999999996</v>
      </c>
    </row>
    <row r="297" spans="1:4" x14ac:dyDescent="0.15">
      <c r="A297" s="3">
        <v>39531</v>
      </c>
      <c r="B297" s="1">
        <v>2869.28</v>
      </c>
      <c r="C297" s="1">
        <v>3843.9</v>
      </c>
      <c r="D297" s="1">
        <v>4130.1499999999996</v>
      </c>
    </row>
    <row r="298" spans="1:4" x14ac:dyDescent="0.15">
      <c r="A298" s="3">
        <v>39532</v>
      </c>
      <c r="B298" s="1">
        <v>2884.62</v>
      </c>
      <c r="C298" s="1">
        <v>3892.91</v>
      </c>
      <c r="D298" s="1">
        <v>4193.51</v>
      </c>
    </row>
    <row r="299" spans="1:4" x14ac:dyDescent="0.15">
      <c r="A299" s="3">
        <v>39533</v>
      </c>
      <c r="B299" s="1">
        <v>2896.69</v>
      </c>
      <c r="C299" s="1">
        <v>3905.29</v>
      </c>
      <c r="D299" s="1">
        <v>4180.57</v>
      </c>
    </row>
    <row r="300" spans="1:4" x14ac:dyDescent="0.15">
      <c r="A300" s="3">
        <v>39534</v>
      </c>
      <c r="B300" s="1">
        <v>2760.45</v>
      </c>
      <c r="C300" s="1">
        <v>3747.34</v>
      </c>
      <c r="D300" s="1">
        <v>3949.96</v>
      </c>
    </row>
    <row r="301" spans="1:4" x14ac:dyDescent="0.15">
      <c r="A301" s="3">
        <v>39535</v>
      </c>
      <c r="B301" s="1">
        <v>2910.51</v>
      </c>
      <c r="C301" s="1">
        <v>3938.08</v>
      </c>
      <c r="D301" s="1">
        <v>4060.04</v>
      </c>
    </row>
    <row r="302" spans="1:4" x14ac:dyDescent="0.15">
      <c r="A302" s="3">
        <v>39538</v>
      </c>
      <c r="B302" s="1">
        <v>2823.98</v>
      </c>
      <c r="C302" s="1">
        <v>3824.55</v>
      </c>
      <c r="D302" s="1">
        <v>3861.6</v>
      </c>
    </row>
    <row r="303" spans="1:4" x14ac:dyDescent="0.15">
      <c r="A303" s="3">
        <v>39539</v>
      </c>
      <c r="B303" s="1">
        <v>2713.49</v>
      </c>
      <c r="C303" s="1">
        <v>3654.77</v>
      </c>
      <c r="D303" s="1">
        <v>3539.51</v>
      </c>
    </row>
    <row r="304" spans="1:4" x14ac:dyDescent="0.15">
      <c r="A304" s="3">
        <v>39540</v>
      </c>
      <c r="B304" s="1">
        <v>2744.65</v>
      </c>
      <c r="C304" s="1">
        <v>3677.56</v>
      </c>
      <c r="D304" s="1">
        <v>3319.6</v>
      </c>
    </row>
    <row r="305" spans="1:4" x14ac:dyDescent="0.15">
      <c r="A305" s="3">
        <v>39541</v>
      </c>
      <c r="B305" s="1">
        <v>2828.63</v>
      </c>
      <c r="C305" s="1">
        <v>3789.38</v>
      </c>
      <c r="D305" s="1">
        <v>3393.43</v>
      </c>
    </row>
    <row r="306" spans="1:4" x14ac:dyDescent="0.15">
      <c r="A306" s="3">
        <v>39545</v>
      </c>
      <c r="B306" s="1">
        <v>2954.23</v>
      </c>
      <c r="C306" s="1">
        <v>3971.6</v>
      </c>
      <c r="D306" s="1">
        <v>3596.27</v>
      </c>
    </row>
    <row r="307" spans="1:4" x14ac:dyDescent="0.15">
      <c r="A307" s="3">
        <v>39546</v>
      </c>
      <c r="B307" s="1">
        <v>2969.61</v>
      </c>
      <c r="C307" s="1">
        <v>4002.97</v>
      </c>
      <c r="D307" s="1">
        <v>3673.96</v>
      </c>
    </row>
    <row r="308" spans="1:4" x14ac:dyDescent="0.15">
      <c r="A308" s="3">
        <v>39547</v>
      </c>
      <c r="B308" s="1">
        <v>2803.15</v>
      </c>
      <c r="C308" s="1">
        <v>3792.47</v>
      </c>
      <c r="D308" s="1">
        <v>3466.97</v>
      </c>
    </row>
    <row r="309" spans="1:4" x14ac:dyDescent="0.15">
      <c r="A309" s="3">
        <v>39548</v>
      </c>
      <c r="B309" s="1">
        <v>2840.55</v>
      </c>
      <c r="C309" s="1">
        <v>3845.83</v>
      </c>
      <c r="D309" s="1">
        <v>3567.63</v>
      </c>
    </row>
    <row r="310" spans="1:4" x14ac:dyDescent="0.15">
      <c r="A310" s="3">
        <v>39549</v>
      </c>
      <c r="B310" s="1">
        <v>2865.45</v>
      </c>
      <c r="C310" s="1">
        <v>3871.29</v>
      </c>
      <c r="D310" s="1">
        <v>3619.04</v>
      </c>
    </row>
    <row r="311" spans="1:4" x14ac:dyDescent="0.15">
      <c r="A311" s="3">
        <v>39552</v>
      </c>
      <c r="B311" s="1">
        <v>2685.01</v>
      </c>
      <c r="C311" s="1">
        <v>3614.82</v>
      </c>
      <c r="D311" s="1">
        <v>3399.32</v>
      </c>
    </row>
    <row r="312" spans="1:4" x14ac:dyDescent="0.15">
      <c r="A312" s="3">
        <v>39553</v>
      </c>
      <c r="B312" s="1">
        <v>2715.74</v>
      </c>
      <c r="C312" s="1">
        <v>3645.09</v>
      </c>
      <c r="D312" s="1">
        <v>3504.25</v>
      </c>
    </row>
    <row r="313" spans="1:4" x14ac:dyDescent="0.15">
      <c r="A313" s="3">
        <v>39554</v>
      </c>
      <c r="B313" s="1">
        <v>2654.9</v>
      </c>
      <c r="C313" s="1">
        <v>3558.03</v>
      </c>
      <c r="D313" s="1">
        <v>3423.92</v>
      </c>
    </row>
    <row r="314" spans="1:4" x14ac:dyDescent="0.15">
      <c r="A314" s="3">
        <v>39555</v>
      </c>
      <c r="B314" s="1">
        <v>2588.7600000000002</v>
      </c>
      <c r="C314" s="1">
        <v>3455.58</v>
      </c>
      <c r="D314" s="1">
        <v>3291.15</v>
      </c>
    </row>
    <row r="315" spans="1:4" x14ac:dyDescent="0.15">
      <c r="A315" s="3">
        <v>39556</v>
      </c>
      <c r="B315" s="1">
        <v>2511.36</v>
      </c>
      <c r="C315" s="1">
        <v>3350.37</v>
      </c>
      <c r="D315" s="1">
        <v>3116.69</v>
      </c>
    </row>
    <row r="316" spans="1:4" x14ac:dyDescent="0.15">
      <c r="A316" s="3">
        <v>39559</v>
      </c>
      <c r="B316" s="1">
        <v>2545.52</v>
      </c>
      <c r="C316" s="1">
        <v>3367.89</v>
      </c>
      <c r="D316" s="1">
        <v>3101.9</v>
      </c>
    </row>
    <row r="317" spans="1:4" x14ac:dyDescent="0.15">
      <c r="A317" s="3">
        <v>39560</v>
      </c>
      <c r="B317" s="1">
        <v>2595.69</v>
      </c>
      <c r="C317" s="1">
        <v>3429.27</v>
      </c>
      <c r="D317" s="1">
        <v>3054.43</v>
      </c>
    </row>
    <row r="318" spans="1:4" x14ac:dyDescent="0.15">
      <c r="A318" s="3">
        <v>39561</v>
      </c>
      <c r="B318" s="1">
        <v>2718.25</v>
      </c>
      <c r="C318" s="1">
        <v>3593.35</v>
      </c>
      <c r="D318" s="1">
        <v>3182.86</v>
      </c>
    </row>
    <row r="319" spans="1:4" x14ac:dyDescent="0.15">
      <c r="A319" s="3">
        <v>39562</v>
      </c>
      <c r="B319" s="1">
        <v>2981.19</v>
      </c>
      <c r="C319" s="1">
        <v>3936.02</v>
      </c>
      <c r="D319" s="1">
        <v>3448.8</v>
      </c>
    </row>
    <row r="320" spans="1:4" x14ac:dyDescent="0.15">
      <c r="A320" s="3">
        <v>39563</v>
      </c>
      <c r="B320" s="1">
        <v>2984.96</v>
      </c>
      <c r="C320" s="1">
        <v>3952.31</v>
      </c>
      <c r="D320" s="1">
        <v>3457.99</v>
      </c>
    </row>
    <row r="321" spans="1:4" x14ac:dyDescent="0.15">
      <c r="A321" s="3">
        <v>39566</v>
      </c>
      <c r="B321" s="1">
        <v>2918.61</v>
      </c>
      <c r="C321" s="1">
        <v>3863.26</v>
      </c>
      <c r="D321" s="1">
        <v>3446.97</v>
      </c>
    </row>
    <row r="322" spans="1:4" x14ac:dyDescent="0.15">
      <c r="A322" s="3">
        <v>39567</v>
      </c>
      <c r="B322" s="1">
        <v>2960.89</v>
      </c>
      <c r="C322" s="1">
        <v>3913.25</v>
      </c>
      <c r="D322" s="1">
        <v>3472.67</v>
      </c>
    </row>
    <row r="323" spans="1:4" x14ac:dyDescent="0.15">
      <c r="A323" s="3">
        <v>39568</v>
      </c>
      <c r="B323" s="1">
        <v>3125.53</v>
      </c>
      <c r="C323" s="1">
        <v>4118.49</v>
      </c>
      <c r="D323" s="1">
        <v>3584.35</v>
      </c>
    </row>
    <row r="324" spans="1:4" x14ac:dyDescent="0.15">
      <c r="A324" s="3">
        <v>39573</v>
      </c>
      <c r="B324" s="1">
        <v>3169.08</v>
      </c>
      <c r="C324" s="1">
        <v>4200.3500000000004</v>
      </c>
      <c r="D324" s="1">
        <v>3694.12</v>
      </c>
    </row>
    <row r="325" spans="1:4" x14ac:dyDescent="0.15">
      <c r="A325" s="3">
        <v>39574</v>
      </c>
      <c r="B325" s="1">
        <v>3128.81</v>
      </c>
      <c r="C325" s="1">
        <v>4149.6099999999997</v>
      </c>
      <c r="D325" s="1">
        <v>3698.92</v>
      </c>
    </row>
    <row r="326" spans="1:4" x14ac:dyDescent="0.15">
      <c r="A326" s="3">
        <v>39575</v>
      </c>
      <c r="B326" s="1">
        <v>2979.82</v>
      </c>
      <c r="C326" s="1">
        <v>3949.65</v>
      </c>
      <c r="D326" s="1">
        <v>3553.33</v>
      </c>
    </row>
    <row r="327" spans="1:4" x14ac:dyDescent="0.15">
      <c r="A327" s="3">
        <v>39576</v>
      </c>
      <c r="B327" s="1">
        <v>3037.5</v>
      </c>
      <c r="C327" s="1">
        <v>4045.84</v>
      </c>
      <c r="D327" s="1">
        <v>3669.87</v>
      </c>
    </row>
    <row r="328" spans="1:4" x14ac:dyDescent="0.15">
      <c r="A328" s="3">
        <v>39577</v>
      </c>
      <c r="B328" s="1">
        <v>2978.19</v>
      </c>
      <c r="C328" s="1">
        <v>3978.75</v>
      </c>
      <c r="D328" s="1">
        <v>3674.63</v>
      </c>
    </row>
    <row r="329" spans="1:4" x14ac:dyDescent="0.15">
      <c r="A329" s="3">
        <v>39580</v>
      </c>
      <c r="B329" s="1">
        <v>2991.32</v>
      </c>
      <c r="C329" s="1">
        <v>3995.04</v>
      </c>
      <c r="D329" s="1">
        <v>3749.79</v>
      </c>
    </row>
    <row r="330" spans="1:4" x14ac:dyDescent="0.15">
      <c r="A330" s="3">
        <v>39581</v>
      </c>
      <c r="B330" s="1">
        <v>2924.96</v>
      </c>
      <c r="C330" s="1">
        <v>3926.98</v>
      </c>
      <c r="D330" s="1">
        <v>3776.84</v>
      </c>
    </row>
    <row r="331" spans="1:4" x14ac:dyDescent="0.15">
      <c r="A331" s="3">
        <v>39582</v>
      </c>
      <c r="B331" s="1">
        <v>3027.38</v>
      </c>
      <c r="C331" s="1">
        <v>4061.47</v>
      </c>
      <c r="D331" s="1">
        <v>3856.09</v>
      </c>
    </row>
    <row r="332" spans="1:4" x14ac:dyDescent="0.15">
      <c r="A332" s="3">
        <v>39583</v>
      </c>
      <c r="B332" s="1">
        <v>3005.65</v>
      </c>
      <c r="C332" s="1">
        <v>4034.12</v>
      </c>
      <c r="D332" s="1">
        <v>3831.38</v>
      </c>
    </row>
    <row r="333" spans="1:4" x14ac:dyDescent="0.15">
      <c r="A333" s="3">
        <v>39584</v>
      </c>
      <c r="B333" s="1">
        <v>3009.21</v>
      </c>
      <c r="C333" s="1">
        <v>4032.09</v>
      </c>
      <c r="D333" s="1">
        <v>3789.1</v>
      </c>
    </row>
    <row r="334" spans="1:4" x14ac:dyDescent="0.15">
      <c r="A334" s="3">
        <v>39587</v>
      </c>
      <c r="B334" s="1">
        <v>2978.66</v>
      </c>
      <c r="C334" s="1">
        <v>3996.96</v>
      </c>
      <c r="D334" s="1">
        <v>3805.89</v>
      </c>
    </row>
    <row r="335" spans="1:4" x14ac:dyDescent="0.15">
      <c r="A335" s="3">
        <v>39588</v>
      </c>
      <c r="B335" s="1">
        <v>2835.82</v>
      </c>
      <c r="C335" s="1">
        <v>3799.59</v>
      </c>
      <c r="D335" s="1">
        <v>3592.68</v>
      </c>
    </row>
    <row r="336" spans="1:4" x14ac:dyDescent="0.15">
      <c r="A336" s="3">
        <v>39589</v>
      </c>
      <c r="B336" s="1">
        <v>2892.09</v>
      </c>
      <c r="C336" s="1">
        <v>3876.94</v>
      </c>
      <c r="D336" s="1">
        <v>3690.7</v>
      </c>
    </row>
    <row r="337" spans="1:4" x14ac:dyDescent="0.15">
      <c r="A337" s="3">
        <v>39590</v>
      </c>
      <c r="B337" s="1">
        <v>2841.15</v>
      </c>
      <c r="C337" s="1">
        <v>3797.9</v>
      </c>
      <c r="D337" s="1">
        <v>3672.2</v>
      </c>
    </row>
    <row r="338" spans="1:4" x14ac:dyDescent="0.15">
      <c r="A338" s="3">
        <v>39591</v>
      </c>
      <c r="B338" s="1">
        <v>2838.05</v>
      </c>
      <c r="C338" s="1">
        <v>3773.79</v>
      </c>
      <c r="D338" s="1">
        <v>3603.28</v>
      </c>
    </row>
    <row r="339" spans="1:4" x14ac:dyDescent="0.15">
      <c r="A339" s="3">
        <v>39594</v>
      </c>
      <c r="B339" s="1">
        <v>2745.09</v>
      </c>
      <c r="C339" s="1">
        <v>3657.1</v>
      </c>
      <c r="D339" s="1">
        <v>3483.41</v>
      </c>
    </row>
    <row r="340" spans="1:4" x14ac:dyDescent="0.15">
      <c r="A340" s="3">
        <v>39595</v>
      </c>
      <c r="B340" s="1">
        <v>2754.12</v>
      </c>
      <c r="C340" s="1">
        <v>3670.84</v>
      </c>
      <c r="D340" s="1">
        <v>3486.91</v>
      </c>
    </row>
    <row r="341" spans="1:4" x14ac:dyDescent="0.15">
      <c r="A341" s="3">
        <v>39596</v>
      </c>
      <c r="B341" s="1">
        <v>2836.26</v>
      </c>
      <c r="C341" s="1">
        <v>3773.18</v>
      </c>
      <c r="D341" s="1">
        <v>3568.68</v>
      </c>
    </row>
    <row r="342" spans="1:4" x14ac:dyDescent="0.15">
      <c r="A342" s="3">
        <v>39597</v>
      </c>
      <c r="B342" s="1">
        <v>2765.95</v>
      </c>
      <c r="C342" s="1">
        <v>3675.62</v>
      </c>
      <c r="D342" s="1">
        <v>3501.28</v>
      </c>
    </row>
    <row r="343" spans="1:4" x14ac:dyDescent="0.15">
      <c r="A343" s="3">
        <v>39598</v>
      </c>
      <c r="B343" s="1">
        <v>2800.79</v>
      </c>
      <c r="C343" s="1">
        <v>3715.71</v>
      </c>
      <c r="D343" s="1">
        <v>3506.84</v>
      </c>
    </row>
    <row r="344" spans="1:4" x14ac:dyDescent="0.15">
      <c r="A344" s="3">
        <v>39601</v>
      </c>
      <c r="B344" s="1">
        <v>2814.3</v>
      </c>
      <c r="C344" s="1">
        <v>3728.7</v>
      </c>
      <c r="D344" s="1">
        <v>3553.32</v>
      </c>
    </row>
    <row r="345" spans="1:4" x14ac:dyDescent="0.15">
      <c r="A345" s="3">
        <v>39602</v>
      </c>
      <c r="B345" s="1">
        <v>2804.07</v>
      </c>
      <c r="C345" s="1">
        <v>3714.62</v>
      </c>
      <c r="D345" s="1">
        <v>3536.92</v>
      </c>
    </row>
    <row r="346" spans="1:4" x14ac:dyDescent="0.15">
      <c r="A346" s="3">
        <v>39603</v>
      </c>
      <c r="B346" s="1">
        <v>2736.83</v>
      </c>
      <c r="C346" s="1">
        <v>3645.86</v>
      </c>
      <c r="D346" s="1">
        <v>3472.67</v>
      </c>
    </row>
    <row r="347" spans="1:4" x14ac:dyDescent="0.15">
      <c r="A347" s="3">
        <v>39604</v>
      </c>
      <c r="B347" s="1">
        <v>2722.41</v>
      </c>
      <c r="C347" s="1">
        <v>3617.52</v>
      </c>
      <c r="D347" s="1">
        <v>3434.02</v>
      </c>
    </row>
    <row r="348" spans="1:4" x14ac:dyDescent="0.15">
      <c r="A348" s="3">
        <v>39605</v>
      </c>
      <c r="B348" s="1">
        <v>2701.79</v>
      </c>
      <c r="C348" s="1">
        <v>3591.73</v>
      </c>
      <c r="D348" s="1">
        <v>3420.07</v>
      </c>
    </row>
    <row r="349" spans="1:4" x14ac:dyDescent="0.15">
      <c r="A349" s="3">
        <v>39609</v>
      </c>
      <c r="B349" s="1">
        <v>2480.7600000000002</v>
      </c>
      <c r="C349" s="1">
        <v>3300.46</v>
      </c>
      <c r="D349" s="1">
        <v>3125.8</v>
      </c>
    </row>
    <row r="350" spans="1:4" x14ac:dyDescent="0.15">
      <c r="A350" s="3">
        <v>39610</v>
      </c>
      <c r="B350" s="1">
        <v>2446.7800000000002</v>
      </c>
      <c r="C350" s="1">
        <v>3239.75</v>
      </c>
      <c r="D350" s="1">
        <v>3054.53</v>
      </c>
    </row>
    <row r="351" spans="1:4" x14ac:dyDescent="0.15">
      <c r="A351" s="3">
        <v>39611</v>
      </c>
      <c r="B351" s="1">
        <v>2387.7600000000002</v>
      </c>
      <c r="C351" s="1">
        <v>3172.06</v>
      </c>
      <c r="D351" s="1">
        <v>3024.65</v>
      </c>
    </row>
    <row r="352" spans="1:4" x14ac:dyDescent="0.15">
      <c r="A352" s="3">
        <v>39612</v>
      </c>
      <c r="B352" s="1">
        <v>2322.79</v>
      </c>
      <c r="C352" s="1">
        <v>3078.5</v>
      </c>
      <c r="D352" s="1">
        <v>2881.04</v>
      </c>
    </row>
    <row r="353" spans="1:4" x14ac:dyDescent="0.15">
      <c r="A353" s="3">
        <v>39615</v>
      </c>
      <c r="B353" s="1">
        <v>2323.69</v>
      </c>
      <c r="C353" s="1">
        <v>3067.09</v>
      </c>
      <c r="D353" s="1">
        <v>2811.91</v>
      </c>
    </row>
    <row r="354" spans="1:4" x14ac:dyDescent="0.15">
      <c r="A354" s="3">
        <v>39616</v>
      </c>
      <c r="B354" s="1">
        <v>2262.2800000000002</v>
      </c>
      <c r="C354" s="1">
        <v>2972.05</v>
      </c>
      <c r="D354" s="1">
        <v>2640.92</v>
      </c>
    </row>
    <row r="355" spans="1:4" x14ac:dyDescent="0.15">
      <c r="A355" s="3">
        <v>39617</v>
      </c>
      <c r="B355" s="1">
        <v>2368.71</v>
      </c>
      <c r="C355" s="1">
        <v>3119.68</v>
      </c>
      <c r="D355" s="1">
        <v>2777.72</v>
      </c>
    </row>
    <row r="356" spans="1:4" x14ac:dyDescent="0.15">
      <c r="A356" s="3">
        <v>39618</v>
      </c>
      <c r="B356" s="1">
        <v>2201.34</v>
      </c>
      <c r="C356" s="1">
        <v>2901.21</v>
      </c>
      <c r="D356" s="1">
        <v>2561.0300000000002</v>
      </c>
    </row>
    <row r="357" spans="1:4" x14ac:dyDescent="0.15">
      <c r="A357" s="3">
        <v>39619</v>
      </c>
      <c r="B357" s="1">
        <v>2273.71</v>
      </c>
      <c r="C357" s="1">
        <v>2985.34</v>
      </c>
      <c r="D357" s="1">
        <v>2600.3000000000002</v>
      </c>
    </row>
    <row r="358" spans="1:4" x14ac:dyDescent="0.15">
      <c r="A358" s="3">
        <v>39622</v>
      </c>
      <c r="B358" s="1">
        <v>2220.08</v>
      </c>
      <c r="C358" s="1">
        <v>2915.93</v>
      </c>
      <c r="D358" s="1">
        <v>2548.0500000000002</v>
      </c>
    </row>
    <row r="359" spans="1:4" x14ac:dyDescent="0.15">
      <c r="A359" s="3">
        <v>39623</v>
      </c>
      <c r="B359" s="1">
        <v>2256.12</v>
      </c>
      <c r="C359" s="1">
        <v>2971.91</v>
      </c>
      <c r="D359" s="1">
        <v>2616.06</v>
      </c>
    </row>
    <row r="360" spans="1:4" x14ac:dyDescent="0.15">
      <c r="A360" s="3">
        <v>39624</v>
      </c>
      <c r="B360" s="1">
        <v>2334.4</v>
      </c>
      <c r="C360" s="1">
        <v>3086.41</v>
      </c>
      <c r="D360" s="1">
        <v>2754.75</v>
      </c>
    </row>
    <row r="361" spans="1:4" x14ac:dyDescent="0.15">
      <c r="A361" s="3">
        <v>39625</v>
      </c>
      <c r="B361" s="1">
        <v>2326.9</v>
      </c>
      <c r="C361" s="1">
        <v>3084.84</v>
      </c>
      <c r="D361" s="1">
        <v>2787.85</v>
      </c>
    </row>
    <row r="362" spans="1:4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</row>
    <row r="363" spans="1:4" x14ac:dyDescent="0.15">
      <c r="A363" s="3">
        <v>39629</v>
      </c>
      <c r="B363" s="1">
        <v>2175.61</v>
      </c>
      <c r="C363" s="1">
        <v>2886.43</v>
      </c>
      <c r="D363" s="1">
        <v>2579.61</v>
      </c>
    </row>
    <row r="364" spans="1:4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</row>
    <row r="365" spans="1:4" x14ac:dyDescent="0.15">
      <c r="A365" s="3">
        <v>39631</v>
      </c>
      <c r="B365" s="1">
        <v>2062.9299999999998</v>
      </c>
      <c r="C365" s="1">
        <v>2762.05</v>
      </c>
      <c r="D365" s="1">
        <v>2572.61</v>
      </c>
    </row>
    <row r="366" spans="1:4" x14ac:dyDescent="0.15">
      <c r="A366" s="3">
        <v>39632</v>
      </c>
      <c r="B366" s="1">
        <v>2088.9699999999998</v>
      </c>
      <c r="C366" s="1">
        <v>2803.79</v>
      </c>
      <c r="D366" s="1">
        <v>2686.88</v>
      </c>
    </row>
    <row r="367" spans="1:4" x14ac:dyDescent="0.15">
      <c r="A367" s="3">
        <v>39633</v>
      </c>
      <c r="B367" s="1">
        <v>2077.23</v>
      </c>
      <c r="C367" s="1">
        <v>2785.32</v>
      </c>
      <c r="D367" s="1">
        <v>2685.17</v>
      </c>
    </row>
    <row r="368" spans="1:4" x14ac:dyDescent="0.15">
      <c r="A368" s="3">
        <v>39636</v>
      </c>
      <c r="B368" s="1">
        <v>2190.3000000000002</v>
      </c>
      <c r="C368" s="1">
        <v>2934.91</v>
      </c>
      <c r="D368" s="1">
        <v>2832.05</v>
      </c>
    </row>
    <row r="369" spans="1:4" x14ac:dyDescent="0.15">
      <c r="A369" s="3">
        <v>39637</v>
      </c>
      <c r="B369" s="1">
        <v>2193.21</v>
      </c>
      <c r="C369" s="1">
        <v>2941.93</v>
      </c>
      <c r="D369" s="1">
        <v>2887.93</v>
      </c>
    </row>
    <row r="370" spans="1:4" x14ac:dyDescent="0.15">
      <c r="A370" s="3">
        <v>39638</v>
      </c>
      <c r="B370" s="1">
        <v>2289.6799999999998</v>
      </c>
      <c r="C370" s="1">
        <v>3066.2</v>
      </c>
      <c r="D370" s="1">
        <v>2967.54</v>
      </c>
    </row>
    <row r="371" spans="1:4" x14ac:dyDescent="0.15">
      <c r="A371" s="3">
        <v>39639</v>
      </c>
      <c r="B371" s="1">
        <v>2259.2600000000002</v>
      </c>
      <c r="C371" s="1">
        <v>3028.79</v>
      </c>
      <c r="D371" s="1">
        <v>2904.62</v>
      </c>
    </row>
    <row r="372" spans="1:4" x14ac:dyDescent="0.15">
      <c r="A372" s="3">
        <v>39640</v>
      </c>
      <c r="B372" s="1">
        <v>2245.46</v>
      </c>
      <c r="C372" s="1">
        <v>3004.13</v>
      </c>
      <c r="D372" s="1">
        <v>2891.36</v>
      </c>
    </row>
    <row r="373" spans="1:4" x14ac:dyDescent="0.15">
      <c r="A373" s="3">
        <v>39643</v>
      </c>
      <c r="B373" s="1">
        <v>2259.16</v>
      </c>
      <c r="C373" s="1">
        <v>3019.88</v>
      </c>
      <c r="D373" s="1">
        <v>2958.01</v>
      </c>
    </row>
    <row r="374" spans="1:4" x14ac:dyDescent="0.15">
      <c r="A374" s="3">
        <v>39644</v>
      </c>
      <c r="B374" s="1">
        <v>2157.91</v>
      </c>
      <c r="C374" s="1">
        <v>2884.35</v>
      </c>
      <c r="D374" s="1">
        <v>2892.85</v>
      </c>
    </row>
    <row r="375" spans="1:4" x14ac:dyDescent="0.15">
      <c r="A375" s="3">
        <v>39645</v>
      </c>
      <c r="B375" s="1">
        <v>2088.7800000000002</v>
      </c>
      <c r="C375" s="1">
        <v>2793.81</v>
      </c>
      <c r="D375" s="1">
        <v>2751.05</v>
      </c>
    </row>
    <row r="376" spans="1:4" x14ac:dyDescent="0.15">
      <c r="A376" s="3">
        <v>39646</v>
      </c>
      <c r="B376" s="1">
        <v>2073.33</v>
      </c>
      <c r="C376" s="1">
        <v>2771.67</v>
      </c>
      <c r="D376" s="1">
        <v>2711.72</v>
      </c>
    </row>
    <row r="377" spans="1:4" x14ac:dyDescent="0.15">
      <c r="A377" s="3">
        <v>39647</v>
      </c>
      <c r="B377" s="1">
        <v>2158.6999999999998</v>
      </c>
      <c r="C377" s="1">
        <v>2874.03</v>
      </c>
      <c r="D377" s="1">
        <v>2792.7</v>
      </c>
    </row>
    <row r="378" spans="1:4" x14ac:dyDescent="0.15">
      <c r="A378" s="3">
        <v>39650</v>
      </c>
      <c r="B378" s="1">
        <v>2228.4499999999998</v>
      </c>
      <c r="C378" s="1">
        <v>2964.01</v>
      </c>
      <c r="D378" s="1">
        <v>2913.7</v>
      </c>
    </row>
    <row r="379" spans="1:4" x14ac:dyDescent="0.15">
      <c r="A379" s="3">
        <v>39651</v>
      </c>
      <c r="B379" s="1">
        <v>2217.83</v>
      </c>
      <c r="C379" s="1">
        <v>2952.03</v>
      </c>
      <c r="D379" s="1">
        <v>2931.3</v>
      </c>
    </row>
    <row r="380" spans="1:4" x14ac:dyDescent="0.15">
      <c r="A380" s="3">
        <v>39652</v>
      </c>
      <c r="B380" s="1">
        <v>2213.15</v>
      </c>
      <c r="C380" s="1">
        <v>2938.6</v>
      </c>
      <c r="D380" s="1">
        <v>2915.13</v>
      </c>
    </row>
    <row r="381" spans="1:4" x14ac:dyDescent="0.15">
      <c r="A381" s="3">
        <v>39653</v>
      </c>
      <c r="B381" s="1">
        <v>2299.5700000000002</v>
      </c>
      <c r="C381" s="1">
        <v>3044.2</v>
      </c>
      <c r="D381" s="1">
        <v>2990.77</v>
      </c>
    </row>
    <row r="382" spans="1:4" x14ac:dyDescent="0.15">
      <c r="A382" s="3">
        <v>39654</v>
      </c>
      <c r="B382" s="1">
        <v>2265.6799999999998</v>
      </c>
      <c r="C382" s="1">
        <v>3001.46</v>
      </c>
      <c r="D382" s="1">
        <v>2971.52</v>
      </c>
    </row>
    <row r="383" spans="1:4" x14ac:dyDescent="0.15">
      <c r="A383" s="3">
        <v>39657</v>
      </c>
      <c r="B383" s="1">
        <v>2278.23</v>
      </c>
      <c r="C383" s="1">
        <v>3018.41</v>
      </c>
      <c r="D383" s="1">
        <v>3021.51</v>
      </c>
    </row>
    <row r="384" spans="1:4" x14ac:dyDescent="0.15">
      <c r="A384" s="3">
        <v>39658</v>
      </c>
      <c r="B384" s="1">
        <v>2232.79</v>
      </c>
      <c r="C384" s="1">
        <v>2961.06</v>
      </c>
      <c r="D384" s="1">
        <v>2960.07</v>
      </c>
    </row>
    <row r="385" spans="1:4" x14ac:dyDescent="0.15">
      <c r="A385" s="3">
        <v>39659</v>
      </c>
      <c r="B385" s="1">
        <v>2219.2399999999998</v>
      </c>
      <c r="C385" s="1">
        <v>2941.38</v>
      </c>
      <c r="D385" s="1">
        <v>2944.37</v>
      </c>
    </row>
    <row r="386" spans="1:4" x14ac:dyDescent="0.15">
      <c r="A386" s="3">
        <v>39660</v>
      </c>
      <c r="B386" s="1">
        <v>2164.08</v>
      </c>
      <c r="C386" s="1">
        <v>2866.51</v>
      </c>
      <c r="D386" s="1">
        <v>2834.1</v>
      </c>
    </row>
    <row r="387" spans="1:4" x14ac:dyDescent="0.15">
      <c r="A387" s="3">
        <v>39661</v>
      </c>
      <c r="B387" s="1">
        <v>2205.69</v>
      </c>
      <c r="C387" s="1">
        <v>2910.11</v>
      </c>
      <c r="D387" s="1">
        <v>2876.13</v>
      </c>
    </row>
    <row r="388" spans="1:4" x14ac:dyDescent="0.15">
      <c r="A388" s="3">
        <v>39664</v>
      </c>
      <c r="B388" s="1">
        <v>2155.89</v>
      </c>
      <c r="C388" s="1">
        <v>2847.52</v>
      </c>
      <c r="D388" s="1">
        <v>2803.57</v>
      </c>
    </row>
    <row r="389" spans="1:4" x14ac:dyDescent="0.15">
      <c r="A389" s="3">
        <v>39665</v>
      </c>
      <c r="B389" s="1">
        <v>2120.5100000000002</v>
      </c>
      <c r="C389" s="1">
        <v>2789.85</v>
      </c>
      <c r="D389" s="1">
        <v>2712.63</v>
      </c>
    </row>
    <row r="390" spans="1:4" x14ac:dyDescent="0.15">
      <c r="A390" s="3">
        <v>39666</v>
      </c>
      <c r="B390" s="1">
        <v>2150</v>
      </c>
      <c r="C390" s="1">
        <v>2816.15</v>
      </c>
      <c r="D390" s="1">
        <v>2705.28</v>
      </c>
    </row>
    <row r="391" spans="1:4" x14ac:dyDescent="0.15">
      <c r="A391" s="3">
        <v>39667</v>
      </c>
      <c r="B391" s="1">
        <v>2143.8000000000002</v>
      </c>
      <c r="C391" s="1">
        <v>2812.05</v>
      </c>
      <c r="D391" s="1">
        <v>2717.35</v>
      </c>
    </row>
    <row r="392" spans="1:4" x14ac:dyDescent="0.15">
      <c r="A392" s="3">
        <v>39668</v>
      </c>
      <c r="B392" s="1">
        <v>2056.92</v>
      </c>
      <c r="C392" s="1">
        <v>2696.73</v>
      </c>
      <c r="D392" s="1">
        <v>2514.9699999999998</v>
      </c>
    </row>
    <row r="393" spans="1:4" x14ac:dyDescent="0.15">
      <c r="A393" s="3">
        <v>39671</v>
      </c>
      <c r="B393" s="1">
        <v>1975.52</v>
      </c>
      <c r="C393" s="1">
        <v>2579.62</v>
      </c>
      <c r="D393" s="1">
        <v>2295.7600000000002</v>
      </c>
    </row>
    <row r="394" spans="1:4" x14ac:dyDescent="0.15">
      <c r="A394" s="3">
        <v>39672</v>
      </c>
      <c r="B394" s="1">
        <v>1961.23</v>
      </c>
      <c r="C394" s="1">
        <v>2568.34</v>
      </c>
      <c r="D394" s="1">
        <v>2251.39</v>
      </c>
    </row>
    <row r="395" spans="1:4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</row>
    <row r="396" spans="1:4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</row>
    <row r="397" spans="1:4" x14ac:dyDescent="0.15">
      <c r="A397" s="3">
        <v>39675</v>
      </c>
      <c r="B397" s="1">
        <v>1957.47</v>
      </c>
      <c r="C397" s="1">
        <v>2567.1799999999998</v>
      </c>
      <c r="D397" s="1">
        <v>2257.41</v>
      </c>
    </row>
    <row r="398" spans="1:4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</row>
    <row r="399" spans="1:4" x14ac:dyDescent="0.15">
      <c r="A399" s="3">
        <v>39679</v>
      </c>
      <c r="B399" s="1">
        <v>1889.1</v>
      </c>
      <c r="C399" s="1">
        <v>2478.5</v>
      </c>
      <c r="D399" s="1">
        <v>2119.83</v>
      </c>
    </row>
    <row r="400" spans="1:4" x14ac:dyDescent="0.15">
      <c r="A400" s="3">
        <v>39680</v>
      </c>
      <c r="B400" s="1">
        <v>2042.94</v>
      </c>
      <c r="C400" s="1">
        <v>2670.8</v>
      </c>
      <c r="D400" s="1">
        <v>2299.67</v>
      </c>
    </row>
    <row r="401" spans="1:4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</row>
    <row r="402" spans="1:4" x14ac:dyDescent="0.15">
      <c r="A402" s="3">
        <v>39682</v>
      </c>
      <c r="B402" s="1">
        <v>1948.06</v>
      </c>
      <c r="C402" s="1">
        <v>2538.14</v>
      </c>
      <c r="D402" s="1">
        <v>2171.6799999999998</v>
      </c>
    </row>
    <row r="403" spans="1:4" x14ac:dyDescent="0.15">
      <c r="A403" s="3">
        <v>39685</v>
      </c>
      <c r="B403" s="1">
        <v>1954.85</v>
      </c>
      <c r="C403" s="1">
        <v>2541.27</v>
      </c>
      <c r="D403" s="1">
        <v>2170.92</v>
      </c>
    </row>
    <row r="404" spans="1:4" x14ac:dyDescent="0.15">
      <c r="A404" s="3">
        <v>39686</v>
      </c>
      <c r="B404" s="1">
        <v>1919.98</v>
      </c>
      <c r="C404" s="1">
        <v>2489.7600000000002</v>
      </c>
      <c r="D404" s="1">
        <v>2041.98</v>
      </c>
    </row>
    <row r="405" spans="1:4" x14ac:dyDescent="0.15">
      <c r="A405" s="3">
        <v>39687</v>
      </c>
      <c r="B405" s="1">
        <v>1921.88</v>
      </c>
      <c r="C405" s="1">
        <v>2483.62</v>
      </c>
      <c r="D405" s="1">
        <v>2044.26</v>
      </c>
    </row>
    <row r="406" spans="1:4" x14ac:dyDescent="0.15">
      <c r="A406" s="3">
        <v>39688</v>
      </c>
      <c r="B406" s="1">
        <v>1938.76</v>
      </c>
      <c r="C406" s="1">
        <v>2499.29</v>
      </c>
      <c r="D406" s="1">
        <v>2044.35</v>
      </c>
    </row>
    <row r="407" spans="1:4" x14ac:dyDescent="0.15">
      <c r="A407" s="3">
        <v>39689</v>
      </c>
      <c r="B407" s="1">
        <v>1975.45</v>
      </c>
      <c r="C407" s="1">
        <v>2550.81</v>
      </c>
      <c r="D407" s="1">
        <v>2105.88</v>
      </c>
    </row>
    <row r="408" spans="1:4" x14ac:dyDescent="0.15">
      <c r="A408" s="3">
        <v>39692</v>
      </c>
      <c r="B408" s="1">
        <v>1905.9</v>
      </c>
      <c r="C408" s="1">
        <v>2459.42</v>
      </c>
      <c r="D408" s="1">
        <v>2046.06</v>
      </c>
    </row>
    <row r="409" spans="1:4" x14ac:dyDescent="0.15">
      <c r="A409" s="3">
        <v>39693</v>
      </c>
      <c r="B409" s="1">
        <v>1882.18</v>
      </c>
      <c r="C409" s="1">
        <v>2429.2199999999998</v>
      </c>
      <c r="D409" s="1">
        <v>2064.11</v>
      </c>
    </row>
    <row r="410" spans="1:4" x14ac:dyDescent="0.15">
      <c r="A410" s="3">
        <v>39694</v>
      </c>
      <c r="B410" s="1">
        <v>1849.17</v>
      </c>
      <c r="C410" s="1">
        <v>2383.19</v>
      </c>
      <c r="D410" s="1">
        <v>2057.11</v>
      </c>
    </row>
    <row r="411" spans="1:4" x14ac:dyDescent="0.15">
      <c r="A411" s="3">
        <v>39695</v>
      </c>
      <c r="B411" s="1">
        <v>1845.86</v>
      </c>
      <c r="C411" s="1">
        <v>2384.34</v>
      </c>
      <c r="D411" s="1">
        <v>2066.88</v>
      </c>
    </row>
    <row r="412" spans="1:4" x14ac:dyDescent="0.15">
      <c r="A412" s="3">
        <v>39696</v>
      </c>
      <c r="B412" s="1">
        <v>1796.96</v>
      </c>
      <c r="C412" s="1">
        <v>2320.84</v>
      </c>
      <c r="D412" s="1">
        <v>1952.6</v>
      </c>
    </row>
    <row r="413" spans="1:4" x14ac:dyDescent="0.15">
      <c r="A413" s="3">
        <v>39699</v>
      </c>
      <c r="B413" s="1">
        <v>1770.37</v>
      </c>
      <c r="C413" s="1">
        <v>2276.44</v>
      </c>
      <c r="D413" s="1">
        <v>1847.39</v>
      </c>
    </row>
    <row r="414" spans="1:4" x14ac:dyDescent="0.15">
      <c r="A414" s="3">
        <v>39700</v>
      </c>
      <c r="B414" s="1">
        <v>1780.73</v>
      </c>
      <c r="C414" s="1">
        <v>2288.4699999999998</v>
      </c>
      <c r="D414" s="1">
        <v>1864.16</v>
      </c>
    </row>
    <row r="415" spans="1:4" x14ac:dyDescent="0.15">
      <c r="A415" s="3">
        <v>39701</v>
      </c>
      <c r="B415" s="1">
        <v>1781.78</v>
      </c>
      <c r="C415" s="1">
        <v>2291.7399999999998</v>
      </c>
      <c r="D415" s="1">
        <v>1883.98</v>
      </c>
    </row>
    <row r="416" spans="1:4" x14ac:dyDescent="0.15">
      <c r="A416" s="3">
        <v>39702</v>
      </c>
      <c r="B416" s="1">
        <v>1709.8</v>
      </c>
      <c r="C416" s="1">
        <v>2205.5700000000002</v>
      </c>
      <c r="D416" s="1">
        <v>1838.23</v>
      </c>
    </row>
    <row r="417" spans="1:4" x14ac:dyDescent="0.15">
      <c r="A417" s="3">
        <v>39703</v>
      </c>
      <c r="B417" s="1">
        <v>1711.96</v>
      </c>
      <c r="C417" s="1">
        <v>2210.3000000000002</v>
      </c>
      <c r="D417" s="1">
        <v>1836.74</v>
      </c>
    </row>
    <row r="418" spans="1:4" x14ac:dyDescent="0.15">
      <c r="A418" s="3">
        <v>39707</v>
      </c>
      <c r="B418" s="1">
        <v>1615.58</v>
      </c>
      <c r="C418" s="1">
        <v>2109.52</v>
      </c>
      <c r="D418" s="1">
        <v>1795.37</v>
      </c>
    </row>
    <row r="419" spans="1:4" x14ac:dyDescent="0.15">
      <c r="A419" s="3">
        <v>39708</v>
      </c>
      <c r="B419" s="1">
        <v>1532.96</v>
      </c>
      <c r="C419" s="1">
        <v>2021.02</v>
      </c>
      <c r="D419" s="1">
        <v>1764.2</v>
      </c>
    </row>
    <row r="420" spans="1:4" x14ac:dyDescent="0.15">
      <c r="A420" s="3">
        <v>39709</v>
      </c>
      <c r="B420" s="1">
        <v>1508.52</v>
      </c>
      <c r="C420" s="1">
        <v>1990.97</v>
      </c>
      <c r="D420" s="1">
        <v>1710.75</v>
      </c>
    </row>
    <row r="421" spans="1:4" x14ac:dyDescent="0.15">
      <c r="A421" s="3">
        <v>39710</v>
      </c>
      <c r="B421" s="1">
        <v>1650.54</v>
      </c>
      <c r="C421" s="1">
        <v>2177.08</v>
      </c>
      <c r="D421" s="1">
        <v>1877.7</v>
      </c>
    </row>
    <row r="422" spans="1:4" x14ac:dyDescent="0.15">
      <c r="A422" s="3">
        <v>39713</v>
      </c>
      <c r="B422" s="1">
        <v>1780.38</v>
      </c>
      <c r="C422" s="1">
        <v>2329.2199999999998</v>
      </c>
      <c r="D422" s="1">
        <v>1963.3</v>
      </c>
    </row>
    <row r="423" spans="1:4" x14ac:dyDescent="0.15">
      <c r="A423" s="3">
        <v>39714</v>
      </c>
      <c r="B423" s="1">
        <v>1726.13</v>
      </c>
      <c r="C423" s="1">
        <v>2251.0300000000002</v>
      </c>
      <c r="D423" s="1">
        <v>1832.16</v>
      </c>
    </row>
    <row r="424" spans="1:4" x14ac:dyDescent="0.15">
      <c r="A424" s="3">
        <v>39715</v>
      </c>
      <c r="B424" s="1">
        <v>1736.12</v>
      </c>
      <c r="C424" s="1">
        <v>2263.7800000000002</v>
      </c>
      <c r="D424" s="1">
        <v>1877.35</v>
      </c>
    </row>
    <row r="425" spans="1:4" x14ac:dyDescent="0.15">
      <c r="A425" s="3">
        <v>39716</v>
      </c>
      <c r="B425" s="1">
        <v>1808.81</v>
      </c>
      <c r="C425" s="1">
        <v>2360.61</v>
      </c>
      <c r="D425" s="1">
        <v>1921.03</v>
      </c>
    </row>
    <row r="426" spans="1:4" x14ac:dyDescent="0.15">
      <c r="A426" s="3">
        <v>39717</v>
      </c>
      <c r="B426" s="1">
        <v>1811.34</v>
      </c>
      <c r="C426" s="1">
        <v>2375.73</v>
      </c>
      <c r="D426" s="1">
        <v>1917.37</v>
      </c>
    </row>
    <row r="427" spans="1:4" x14ac:dyDescent="0.15">
      <c r="A427" s="3">
        <v>39727</v>
      </c>
      <c r="B427" s="1">
        <v>1712.71</v>
      </c>
      <c r="C427" s="1">
        <v>2246.88</v>
      </c>
      <c r="D427" s="1">
        <v>1855.12</v>
      </c>
    </row>
    <row r="428" spans="1:4" x14ac:dyDescent="0.15">
      <c r="A428" s="3">
        <v>39728</v>
      </c>
      <c r="B428" s="1">
        <v>1678.27</v>
      </c>
      <c r="C428" s="1">
        <v>2215.83</v>
      </c>
      <c r="D428" s="1">
        <v>1849.97</v>
      </c>
    </row>
    <row r="429" spans="1:4" x14ac:dyDescent="0.15">
      <c r="A429" s="3">
        <v>39729</v>
      </c>
      <c r="B429" s="1">
        <v>1600.5</v>
      </c>
      <c r="C429" s="1">
        <v>2119.0100000000002</v>
      </c>
      <c r="D429" s="1">
        <v>1807.69</v>
      </c>
    </row>
    <row r="430" spans="1:4" x14ac:dyDescent="0.15">
      <c r="A430" s="3">
        <v>39730</v>
      </c>
      <c r="B430" s="1">
        <v>1587.04</v>
      </c>
      <c r="C430" s="1">
        <v>2091.5500000000002</v>
      </c>
      <c r="D430" s="1">
        <v>1781.02</v>
      </c>
    </row>
    <row r="431" spans="1:4" x14ac:dyDescent="0.15">
      <c r="A431" s="3">
        <v>39731</v>
      </c>
      <c r="B431" s="1">
        <v>1528.14</v>
      </c>
      <c r="C431" s="1">
        <v>2006.49</v>
      </c>
      <c r="D431" s="1">
        <v>1646.93</v>
      </c>
    </row>
    <row r="432" spans="1:4" x14ac:dyDescent="0.15">
      <c r="A432" s="3">
        <v>39734</v>
      </c>
      <c r="B432" s="1">
        <v>1613.84</v>
      </c>
      <c r="C432" s="1">
        <v>2105.9699999999998</v>
      </c>
      <c r="D432" s="1">
        <v>1686.88</v>
      </c>
    </row>
    <row r="433" spans="1:4" x14ac:dyDescent="0.15">
      <c r="A433" s="3">
        <v>39735</v>
      </c>
      <c r="B433" s="1">
        <v>1564.73</v>
      </c>
      <c r="C433" s="1">
        <v>2049.8000000000002</v>
      </c>
      <c r="D433" s="1">
        <v>1629.74</v>
      </c>
    </row>
    <row r="434" spans="1:4" x14ac:dyDescent="0.15">
      <c r="A434" s="3">
        <v>39736</v>
      </c>
      <c r="B434" s="1">
        <v>1548.52</v>
      </c>
      <c r="C434" s="1">
        <v>2029.64</v>
      </c>
      <c r="D434" s="1">
        <v>1615.78</v>
      </c>
    </row>
    <row r="435" spans="1:4" x14ac:dyDescent="0.15">
      <c r="A435" s="3">
        <v>39737</v>
      </c>
      <c r="B435" s="1">
        <v>1473.25</v>
      </c>
      <c r="C435" s="1">
        <v>1934.84</v>
      </c>
      <c r="D435" s="1">
        <v>1524.32</v>
      </c>
    </row>
    <row r="436" spans="1:4" x14ac:dyDescent="0.15">
      <c r="A436" s="3">
        <v>39738</v>
      </c>
      <c r="B436" s="1">
        <v>1480.16</v>
      </c>
      <c r="C436" s="1">
        <v>1946.83</v>
      </c>
      <c r="D436" s="1">
        <v>1547.96</v>
      </c>
    </row>
    <row r="437" spans="1:4" x14ac:dyDescent="0.15">
      <c r="A437" s="3">
        <v>39741</v>
      </c>
      <c r="B437" s="1">
        <v>1531.69</v>
      </c>
      <c r="C437" s="1">
        <v>2014.24</v>
      </c>
      <c r="D437" s="1">
        <v>1606.02</v>
      </c>
    </row>
    <row r="438" spans="1:4" x14ac:dyDescent="0.15">
      <c r="A438" s="3">
        <v>39742</v>
      </c>
      <c r="B438" s="1">
        <v>1514.13</v>
      </c>
      <c r="C438" s="1">
        <v>1995.16</v>
      </c>
      <c r="D438" s="1">
        <v>1611.73</v>
      </c>
    </row>
    <row r="439" spans="1:4" x14ac:dyDescent="0.15">
      <c r="A439" s="3">
        <v>39743</v>
      </c>
      <c r="B439" s="1">
        <v>1470.92</v>
      </c>
      <c r="C439" s="1">
        <v>1941.35</v>
      </c>
      <c r="D439" s="1">
        <v>1580.89</v>
      </c>
    </row>
    <row r="440" spans="1:4" x14ac:dyDescent="0.15">
      <c r="A440" s="3">
        <v>39744</v>
      </c>
      <c r="B440" s="1">
        <v>1459.2</v>
      </c>
      <c r="C440" s="1">
        <v>1933.97</v>
      </c>
      <c r="D440" s="1">
        <v>1597.61</v>
      </c>
    </row>
    <row r="441" spans="1:4" x14ac:dyDescent="0.15">
      <c r="A441" s="3">
        <v>39745</v>
      </c>
      <c r="B441" s="1">
        <v>1408.13</v>
      </c>
      <c r="C441" s="1">
        <v>1870.82</v>
      </c>
      <c r="D441" s="1">
        <v>1575.06</v>
      </c>
    </row>
    <row r="442" spans="1:4" x14ac:dyDescent="0.15">
      <c r="A442" s="3">
        <v>39748</v>
      </c>
      <c r="B442" s="1">
        <v>1305.7</v>
      </c>
      <c r="C442" s="1">
        <v>1736.31</v>
      </c>
      <c r="D442" s="1">
        <v>1452.94</v>
      </c>
    </row>
    <row r="443" spans="1:4" x14ac:dyDescent="0.15">
      <c r="A443" s="3">
        <v>39749</v>
      </c>
      <c r="B443" s="1">
        <v>1353.69</v>
      </c>
      <c r="C443" s="1">
        <v>1795.25</v>
      </c>
      <c r="D443" s="1">
        <v>1490.74</v>
      </c>
    </row>
    <row r="444" spans="1:4" x14ac:dyDescent="0.15">
      <c r="A444" s="3">
        <v>39750</v>
      </c>
      <c r="B444" s="1">
        <v>1316.98</v>
      </c>
      <c r="C444" s="1">
        <v>1751.42</v>
      </c>
      <c r="D444" s="1">
        <v>1426.08</v>
      </c>
    </row>
    <row r="445" spans="1:4" x14ac:dyDescent="0.15">
      <c r="A445" s="3">
        <v>39751</v>
      </c>
      <c r="B445" s="1">
        <v>1358.89</v>
      </c>
      <c r="C445" s="1">
        <v>1803.64</v>
      </c>
      <c r="D445" s="1">
        <v>1436.9</v>
      </c>
    </row>
    <row r="446" spans="1:4" x14ac:dyDescent="0.15">
      <c r="A446" s="3">
        <v>39752</v>
      </c>
      <c r="B446" s="1">
        <v>1327.7</v>
      </c>
      <c r="C446" s="1">
        <v>1768.87</v>
      </c>
      <c r="D446" s="1">
        <v>1406.76</v>
      </c>
    </row>
    <row r="447" spans="1:4" x14ac:dyDescent="0.15">
      <c r="A447" s="3">
        <v>39755</v>
      </c>
      <c r="B447" s="1">
        <v>1323.89</v>
      </c>
      <c r="C447" s="1">
        <v>1764.97</v>
      </c>
      <c r="D447" s="1">
        <v>1388.38</v>
      </c>
    </row>
    <row r="448" spans="1:4" x14ac:dyDescent="0.15">
      <c r="A448" s="3">
        <v>39756</v>
      </c>
      <c r="B448" s="1">
        <v>1313.02</v>
      </c>
      <c r="C448" s="1">
        <v>1741.87</v>
      </c>
      <c r="D448" s="1">
        <v>1374.35</v>
      </c>
    </row>
    <row r="449" spans="1:4" x14ac:dyDescent="0.15">
      <c r="A449" s="3">
        <v>39757</v>
      </c>
      <c r="B449" s="1">
        <v>1370.76</v>
      </c>
      <c r="C449" s="1">
        <v>1813.96</v>
      </c>
      <c r="D449" s="1">
        <v>1423.45</v>
      </c>
    </row>
    <row r="450" spans="1:4" x14ac:dyDescent="0.15">
      <c r="A450" s="3">
        <v>39758</v>
      </c>
      <c r="B450" s="1">
        <v>1332.71</v>
      </c>
      <c r="C450" s="1">
        <v>1765.12</v>
      </c>
      <c r="D450" s="1">
        <v>1405.8</v>
      </c>
    </row>
    <row r="451" spans="1:4" x14ac:dyDescent="0.15">
      <c r="A451" s="3">
        <v>39759</v>
      </c>
      <c r="B451" s="1">
        <v>1363.46</v>
      </c>
      <c r="C451" s="1">
        <v>1798.38</v>
      </c>
      <c r="D451" s="1">
        <v>1432.78</v>
      </c>
    </row>
    <row r="452" spans="1:4" x14ac:dyDescent="0.15">
      <c r="A452" s="3">
        <v>39762</v>
      </c>
      <c r="B452" s="1">
        <v>1469.62</v>
      </c>
      <c r="C452" s="1">
        <v>1932.45</v>
      </c>
      <c r="D452" s="1">
        <v>1541.3</v>
      </c>
    </row>
    <row r="453" spans="1:4" x14ac:dyDescent="0.15">
      <c r="A453" s="3">
        <v>39763</v>
      </c>
      <c r="B453" s="1">
        <v>1443.21</v>
      </c>
      <c r="C453" s="1">
        <v>1906.99</v>
      </c>
      <c r="D453" s="1">
        <v>1533.36</v>
      </c>
    </row>
    <row r="454" spans="1:4" x14ac:dyDescent="0.15">
      <c r="A454" s="3">
        <v>39764</v>
      </c>
      <c r="B454" s="1">
        <v>1457.43</v>
      </c>
      <c r="C454" s="1">
        <v>1923.7</v>
      </c>
      <c r="D454" s="1">
        <v>1580.05</v>
      </c>
    </row>
    <row r="455" spans="1:4" x14ac:dyDescent="0.15">
      <c r="A455" s="3">
        <v>39765</v>
      </c>
      <c r="B455" s="1">
        <v>1509.89</v>
      </c>
      <c r="C455" s="1">
        <v>1995.81</v>
      </c>
      <c r="D455" s="1">
        <v>1652.16</v>
      </c>
    </row>
    <row r="456" spans="1:4" x14ac:dyDescent="0.15">
      <c r="A456" s="3">
        <v>39766</v>
      </c>
      <c r="B456" s="1">
        <v>1550.46</v>
      </c>
      <c r="C456" s="1">
        <v>2058.06</v>
      </c>
      <c r="D456" s="1">
        <v>1737.47</v>
      </c>
    </row>
    <row r="457" spans="1:4" x14ac:dyDescent="0.15">
      <c r="A457" s="3">
        <v>39769</v>
      </c>
      <c r="B457" s="1">
        <v>1572.9</v>
      </c>
      <c r="C457" s="1">
        <v>2089.9</v>
      </c>
      <c r="D457" s="1">
        <v>1827.97</v>
      </c>
    </row>
    <row r="458" spans="1:4" x14ac:dyDescent="0.15">
      <c r="A458" s="3">
        <v>39770</v>
      </c>
      <c r="B458" s="1">
        <v>1459.11</v>
      </c>
      <c r="C458" s="1">
        <v>1938.21</v>
      </c>
      <c r="D458" s="1">
        <v>1695.21</v>
      </c>
    </row>
    <row r="459" spans="1:4" x14ac:dyDescent="0.15">
      <c r="A459" s="3">
        <v>39771</v>
      </c>
      <c r="B459" s="1">
        <v>1543.77</v>
      </c>
      <c r="C459" s="1">
        <v>2052.15</v>
      </c>
      <c r="D459" s="1">
        <v>1809.92</v>
      </c>
    </row>
    <row r="460" spans="1:4" x14ac:dyDescent="0.15">
      <c r="A460" s="3">
        <v>39772</v>
      </c>
      <c r="B460" s="1">
        <v>1511.8</v>
      </c>
      <c r="C460" s="1">
        <v>2019.47</v>
      </c>
      <c r="D460" s="1">
        <v>1811.99</v>
      </c>
    </row>
    <row r="461" spans="1:4" x14ac:dyDescent="0.15">
      <c r="A461" s="3">
        <v>39773</v>
      </c>
      <c r="B461" s="1">
        <v>1501.09</v>
      </c>
      <c r="C461" s="1">
        <v>2009.87</v>
      </c>
      <c r="D461" s="1">
        <v>1794.57</v>
      </c>
    </row>
    <row r="462" spans="1:4" x14ac:dyDescent="0.15">
      <c r="A462" s="3">
        <v>39776</v>
      </c>
      <c r="B462" s="1">
        <v>1435.64</v>
      </c>
      <c r="C462" s="1">
        <v>1924.11</v>
      </c>
      <c r="D462" s="1">
        <v>1726.55</v>
      </c>
    </row>
    <row r="463" spans="1:4" x14ac:dyDescent="0.15">
      <c r="A463" s="3">
        <v>39777</v>
      </c>
      <c r="B463" s="1">
        <v>1435.36</v>
      </c>
      <c r="C463" s="1">
        <v>1924.23</v>
      </c>
      <c r="D463" s="1">
        <v>1714.32</v>
      </c>
    </row>
    <row r="464" spans="1:4" x14ac:dyDescent="0.15">
      <c r="A464" s="3">
        <v>39778</v>
      </c>
      <c r="B464" s="1">
        <v>1440.64</v>
      </c>
      <c r="C464" s="1">
        <v>1935.44</v>
      </c>
      <c r="D464" s="1">
        <v>1717.22</v>
      </c>
    </row>
    <row r="465" spans="1:4" x14ac:dyDescent="0.15">
      <c r="A465" s="3">
        <v>39779</v>
      </c>
      <c r="B465" s="1">
        <v>1455.74</v>
      </c>
      <c r="C465" s="1">
        <v>1961.88</v>
      </c>
      <c r="D465" s="1">
        <v>1738.55</v>
      </c>
    </row>
    <row r="466" spans="1:4" x14ac:dyDescent="0.15">
      <c r="A466" s="3">
        <v>39780</v>
      </c>
      <c r="B466" s="1">
        <v>1411.17</v>
      </c>
      <c r="C466" s="1">
        <v>1914.56</v>
      </c>
      <c r="D466" s="1">
        <v>1719.43</v>
      </c>
    </row>
    <row r="467" spans="1:4" x14ac:dyDescent="0.15">
      <c r="A467" s="3">
        <v>39783</v>
      </c>
      <c r="B467" s="1">
        <v>1424.86</v>
      </c>
      <c r="C467" s="1">
        <v>1935.7</v>
      </c>
      <c r="D467" s="1">
        <v>1801.67</v>
      </c>
    </row>
    <row r="468" spans="1:4" x14ac:dyDescent="0.15">
      <c r="A468" s="3">
        <v>39784</v>
      </c>
      <c r="B468" s="1">
        <v>1419.48</v>
      </c>
      <c r="C468" s="1">
        <v>1929.14</v>
      </c>
      <c r="D468" s="1">
        <v>1841.69</v>
      </c>
    </row>
    <row r="469" spans="1:4" x14ac:dyDescent="0.15">
      <c r="A469" s="3">
        <v>39785</v>
      </c>
      <c r="B469" s="1">
        <v>1486.89</v>
      </c>
      <c r="C469" s="1">
        <v>2016.88</v>
      </c>
      <c r="D469" s="1">
        <v>1912.76</v>
      </c>
    </row>
    <row r="470" spans="1:4" x14ac:dyDescent="0.15">
      <c r="A470" s="3">
        <v>39786</v>
      </c>
      <c r="B470" s="1">
        <v>1521.59</v>
      </c>
      <c r="C470" s="1">
        <v>2056.79</v>
      </c>
      <c r="D470" s="1">
        <v>1912.81</v>
      </c>
    </row>
    <row r="471" spans="1:4" x14ac:dyDescent="0.15">
      <c r="A471" s="3">
        <v>39787</v>
      </c>
      <c r="B471" s="1">
        <v>1538.47</v>
      </c>
      <c r="C471" s="1">
        <v>2082.86</v>
      </c>
      <c r="D471" s="1">
        <v>1972.41</v>
      </c>
    </row>
    <row r="472" spans="1:4" x14ac:dyDescent="0.15">
      <c r="A472" s="3">
        <v>39790</v>
      </c>
      <c r="B472" s="1">
        <v>1602.75</v>
      </c>
      <c r="C472" s="1">
        <v>2166.3200000000002</v>
      </c>
      <c r="D472" s="1">
        <v>2054.21</v>
      </c>
    </row>
    <row r="473" spans="1:4" x14ac:dyDescent="0.15">
      <c r="A473" s="3">
        <v>39791</v>
      </c>
      <c r="B473" s="1">
        <v>1554.51</v>
      </c>
      <c r="C473" s="1">
        <v>2107.75</v>
      </c>
      <c r="D473" s="1">
        <v>2001.22</v>
      </c>
    </row>
    <row r="474" spans="1:4" x14ac:dyDescent="0.15">
      <c r="A474" s="3">
        <v>39792</v>
      </c>
      <c r="B474" s="1">
        <v>1607.49</v>
      </c>
      <c r="C474" s="1">
        <v>2167.71</v>
      </c>
      <c r="D474" s="1">
        <v>2070.9</v>
      </c>
    </row>
    <row r="475" spans="1:4" x14ac:dyDescent="0.15">
      <c r="A475" s="3">
        <v>39793</v>
      </c>
      <c r="B475" s="1">
        <v>1567.02</v>
      </c>
      <c r="C475" s="1">
        <v>2119.33</v>
      </c>
      <c r="D475" s="1">
        <v>2013.36</v>
      </c>
    </row>
    <row r="476" spans="1:4" x14ac:dyDescent="0.15">
      <c r="A476" s="3">
        <v>39794</v>
      </c>
      <c r="B476" s="1">
        <v>1499.29</v>
      </c>
      <c r="C476" s="1">
        <v>2031.88</v>
      </c>
      <c r="D476" s="1">
        <v>1916.2</v>
      </c>
    </row>
    <row r="477" spans="1:4" x14ac:dyDescent="0.15">
      <c r="A477" s="3">
        <v>39797</v>
      </c>
      <c r="B477" s="1">
        <v>1508.71</v>
      </c>
      <c r="C477" s="1">
        <v>2041.67</v>
      </c>
      <c r="D477" s="1">
        <v>1956.29</v>
      </c>
    </row>
    <row r="478" spans="1:4" x14ac:dyDescent="0.15">
      <c r="A478" s="3">
        <v>39798</v>
      </c>
      <c r="B478" s="1">
        <v>1512.08</v>
      </c>
      <c r="C478" s="1">
        <v>2056.21</v>
      </c>
      <c r="D478" s="1">
        <v>1983.74</v>
      </c>
    </row>
    <row r="479" spans="1:4" x14ac:dyDescent="0.15">
      <c r="A479" s="3">
        <v>39799</v>
      </c>
      <c r="B479" s="1">
        <v>1510.35</v>
      </c>
      <c r="C479" s="1">
        <v>2056.91</v>
      </c>
      <c r="D479" s="1">
        <v>2015.5</v>
      </c>
    </row>
    <row r="480" spans="1:4" x14ac:dyDescent="0.15">
      <c r="A480" s="3">
        <v>39800</v>
      </c>
      <c r="B480" s="1">
        <v>1552.75</v>
      </c>
      <c r="C480" s="1">
        <v>2107.37</v>
      </c>
      <c r="D480" s="1">
        <v>2049.5</v>
      </c>
    </row>
    <row r="481" spans="1:4" x14ac:dyDescent="0.15">
      <c r="A481" s="3">
        <v>39801</v>
      </c>
      <c r="B481" s="1">
        <v>1554.11</v>
      </c>
      <c r="C481" s="1">
        <v>2111.41</v>
      </c>
      <c r="D481" s="1">
        <v>2066.4299999999998</v>
      </c>
    </row>
    <row r="482" spans="1:4" x14ac:dyDescent="0.15">
      <c r="A482" s="3">
        <v>39804</v>
      </c>
      <c r="B482" s="1">
        <v>1522.44</v>
      </c>
      <c r="C482" s="1">
        <v>2069.31</v>
      </c>
      <c r="D482" s="1">
        <v>2075.31</v>
      </c>
    </row>
    <row r="483" spans="1:4" x14ac:dyDescent="0.15">
      <c r="A483" s="3">
        <v>39805</v>
      </c>
      <c r="B483" s="1">
        <v>1451.76</v>
      </c>
      <c r="C483" s="1">
        <v>1972.99</v>
      </c>
      <c r="D483" s="1">
        <v>1938.6</v>
      </c>
    </row>
    <row r="484" spans="1:4" x14ac:dyDescent="0.15">
      <c r="A484" s="3">
        <v>39806</v>
      </c>
      <c r="B484" s="1">
        <v>1428.9</v>
      </c>
      <c r="C484" s="1">
        <v>1940.55</v>
      </c>
      <c r="D484" s="1">
        <v>1895.66</v>
      </c>
    </row>
    <row r="485" spans="1:4" x14ac:dyDescent="0.15">
      <c r="A485" s="3">
        <v>39807</v>
      </c>
      <c r="B485" s="1">
        <v>1415.83</v>
      </c>
      <c r="C485" s="1">
        <v>1921.93</v>
      </c>
      <c r="D485" s="1">
        <v>1898.36</v>
      </c>
    </row>
    <row r="486" spans="1:4" x14ac:dyDescent="0.15">
      <c r="A486" s="3">
        <v>39808</v>
      </c>
      <c r="B486" s="1">
        <v>1416.83</v>
      </c>
      <c r="C486" s="1">
        <v>1915.31</v>
      </c>
      <c r="D486" s="1">
        <v>1877.9</v>
      </c>
    </row>
    <row r="487" spans="1:4" x14ac:dyDescent="0.15">
      <c r="A487" s="3">
        <v>39811</v>
      </c>
      <c r="B487" s="1">
        <v>1407.63</v>
      </c>
      <c r="C487" s="1">
        <v>1903.69</v>
      </c>
      <c r="D487" s="1">
        <v>1873.53</v>
      </c>
    </row>
    <row r="488" spans="1:4" x14ac:dyDescent="0.15">
      <c r="A488" s="3">
        <v>39812</v>
      </c>
      <c r="B488" s="1">
        <v>1390.4</v>
      </c>
      <c r="C488" s="1">
        <v>1880.9</v>
      </c>
      <c r="D488" s="1">
        <v>1865.96</v>
      </c>
    </row>
    <row r="489" spans="1:4" x14ac:dyDescent="0.15">
      <c r="A489" s="3">
        <v>39813</v>
      </c>
      <c r="B489" s="1">
        <v>1384.91</v>
      </c>
      <c r="C489" s="1">
        <v>1870.04</v>
      </c>
      <c r="D489" s="1">
        <v>1830.82</v>
      </c>
    </row>
    <row r="490" spans="1:4" x14ac:dyDescent="0.15">
      <c r="A490" s="3">
        <v>39818</v>
      </c>
      <c r="B490" s="1">
        <v>1436.89</v>
      </c>
      <c r="C490" s="1">
        <v>1934.97</v>
      </c>
      <c r="D490" s="1">
        <v>1920.1</v>
      </c>
    </row>
    <row r="491" spans="1:4" x14ac:dyDescent="0.15">
      <c r="A491" s="3">
        <v>39819</v>
      </c>
      <c r="B491" s="1">
        <v>1482.28</v>
      </c>
      <c r="C491" s="1">
        <v>1992.29</v>
      </c>
      <c r="D491" s="1">
        <v>1982.87</v>
      </c>
    </row>
    <row r="492" spans="1:4" x14ac:dyDescent="0.15">
      <c r="A492" s="3">
        <v>39820</v>
      </c>
      <c r="B492" s="1">
        <v>1468.46</v>
      </c>
      <c r="C492" s="1">
        <v>1975.27</v>
      </c>
      <c r="D492" s="1">
        <v>1995.19</v>
      </c>
    </row>
    <row r="493" spans="1:4" x14ac:dyDescent="0.15">
      <c r="A493" s="3">
        <v>39821</v>
      </c>
      <c r="B493" s="1">
        <v>1430.09</v>
      </c>
      <c r="C493" s="1">
        <v>1927.82</v>
      </c>
      <c r="D493" s="1">
        <v>1951.99</v>
      </c>
    </row>
    <row r="494" spans="1:4" x14ac:dyDescent="0.15">
      <c r="A494" s="3">
        <v>39822</v>
      </c>
      <c r="B494" s="1">
        <v>1447.14</v>
      </c>
      <c r="C494" s="1">
        <v>1952.96</v>
      </c>
      <c r="D494" s="1">
        <v>2009.1</v>
      </c>
    </row>
    <row r="495" spans="1:4" x14ac:dyDescent="0.15">
      <c r="A495" s="3">
        <v>39825</v>
      </c>
      <c r="B495" s="1">
        <v>1441.73</v>
      </c>
      <c r="C495" s="1">
        <v>1947.35</v>
      </c>
      <c r="D495" s="1">
        <v>2032.54</v>
      </c>
    </row>
    <row r="496" spans="1:4" x14ac:dyDescent="0.15">
      <c r="A496" s="3">
        <v>39826</v>
      </c>
      <c r="B496" s="1">
        <v>1414.08</v>
      </c>
      <c r="C496" s="1">
        <v>1904.88</v>
      </c>
      <c r="D496" s="1">
        <v>1970.03</v>
      </c>
    </row>
    <row r="497" spans="1:4" x14ac:dyDescent="0.15">
      <c r="A497" s="3">
        <v>39827</v>
      </c>
      <c r="B497" s="1">
        <v>1476.71</v>
      </c>
      <c r="C497" s="1">
        <v>1986.75</v>
      </c>
      <c r="D497" s="1">
        <v>2054.5700000000002</v>
      </c>
    </row>
    <row r="498" spans="1:4" x14ac:dyDescent="0.15">
      <c r="A498" s="3">
        <v>39828</v>
      </c>
      <c r="B498" s="1">
        <v>1469.2</v>
      </c>
      <c r="C498" s="1">
        <v>1978.32</v>
      </c>
      <c r="D498" s="1">
        <v>2079.86</v>
      </c>
    </row>
    <row r="499" spans="1:4" x14ac:dyDescent="0.15">
      <c r="A499" s="3">
        <v>39829</v>
      </c>
      <c r="B499" s="1">
        <v>1502</v>
      </c>
      <c r="C499" s="1">
        <v>2019.45</v>
      </c>
      <c r="D499" s="1">
        <v>2090.02</v>
      </c>
    </row>
    <row r="500" spans="1:4" x14ac:dyDescent="0.15">
      <c r="A500" s="3">
        <v>39832</v>
      </c>
      <c r="B500" s="1">
        <v>1529.58</v>
      </c>
      <c r="C500" s="1">
        <v>2053.5100000000002</v>
      </c>
      <c r="D500" s="1">
        <v>2085.58</v>
      </c>
    </row>
    <row r="501" spans="1:4" x14ac:dyDescent="0.15">
      <c r="A501" s="3">
        <v>39833</v>
      </c>
      <c r="B501" s="1">
        <v>1539.37</v>
      </c>
      <c r="C501" s="1">
        <v>2063.9699999999998</v>
      </c>
      <c r="D501" s="1">
        <v>2111.39</v>
      </c>
    </row>
    <row r="502" spans="1:4" x14ac:dyDescent="0.15">
      <c r="A502" s="3">
        <v>39834</v>
      </c>
      <c r="B502" s="1">
        <v>1536.76</v>
      </c>
      <c r="C502" s="1">
        <v>2056.92</v>
      </c>
      <c r="D502" s="1">
        <v>2107.87</v>
      </c>
    </row>
    <row r="503" spans="1:4" x14ac:dyDescent="0.15">
      <c r="A503" s="3">
        <v>39835</v>
      </c>
      <c r="B503" s="1">
        <v>1547.59</v>
      </c>
      <c r="C503" s="1">
        <v>2074.75</v>
      </c>
      <c r="D503" s="1">
        <v>2140.16</v>
      </c>
    </row>
    <row r="504" spans="1:4" x14ac:dyDescent="0.15">
      <c r="A504" s="3">
        <v>39836</v>
      </c>
      <c r="B504" s="1">
        <v>1538.27</v>
      </c>
      <c r="C504" s="1">
        <v>2061.21</v>
      </c>
      <c r="D504" s="1">
        <v>2122.35</v>
      </c>
    </row>
    <row r="505" spans="1:4" x14ac:dyDescent="0.15">
      <c r="A505" s="3">
        <v>39846</v>
      </c>
      <c r="B505" s="1">
        <v>1541.68</v>
      </c>
      <c r="C505" s="1">
        <v>2074.38</v>
      </c>
      <c r="D505" s="1">
        <v>2193.69</v>
      </c>
    </row>
    <row r="506" spans="1:4" x14ac:dyDescent="0.15">
      <c r="A506" s="3">
        <v>39847</v>
      </c>
      <c r="B506" s="1">
        <v>1580.29</v>
      </c>
      <c r="C506" s="1">
        <v>2126.65</v>
      </c>
      <c r="D506" s="1">
        <v>2254.41</v>
      </c>
    </row>
    <row r="507" spans="1:4" x14ac:dyDescent="0.15">
      <c r="A507" s="3">
        <v>39848</v>
      </c>
      <c r="B507" s="1">
        <v>1631.74</v>
      </c>
      <c r="C507" s="1">
        <v>2190.21</v>
      </c>
      <c r="D507" s="1">
        <v>2297.0700000000002</v>
      </c>
    </row>
    <row r="508" spans="1:4" x14ac:dyDescent="0.15">
      <c r="A508" s="3">
        <v>39849</v>
      </c>
      <c r="B508" s="1">
        <v>1629.47</v>
      </c>
      <c r="C508" s="1">
        <v>2181.91</v>
      </c>
      <c r="D508" s="1">
        <v>2270.2600000000002</v>
      </c>
    </row>
    <row r="509" spans="1:4" x14ac:dyDescent="0.15">
      <c r="A509" s="3">
        <v>39850</v>
      </c>
      <c r="B509" s="1">
        <v>1689</v>
      </c>
      <c r="C509" s="1">
        <v>2265.33</v>
      </c>
      <c r="D509" s="1">
        <v>2367.7199999999998</v>
      </c>
    </row>
    <row r="510" spans="1:4" x14ac:dyDescent="0.15">
      <c r="A510" s="3">
        <v>39853</v>
      </c>
      <c r="B510" s="1">
        <v>1716.51</v>
      </c>
      <c r="C510" s="1">
        <v>2315.23</v>
      </c>
      <c r="D510" s="1">
        <v>2441.64</v>
      </c>
    </row>
    <row r="511" spans="1:4" x14ac:dyDescent="0.15">
      <c r="A511" s="3">
        <v>39854</v>
      </c>
      <c r="B511" s="1">
        <v>1723.55</v>
      </c>
      <c r="C511" s="1">
        <v>2333.9499999999998</v>
      </c>
      <c r="D511" s="1">
        <v>2508.65</v>
      </c>
    </row>
    <row r="512" spans="1:4" x14ac:dyDescent="0.15">
      <c r="A512" s="3">
        <v>39855</v>
      </c>
      <c r="B512" s="1">
        <v>1728.94</v>
      </c>
      <c r="C512" s="1">
        <v>2342.7399999999998</v>
      </c>
      <c r="D512" s="1">
        <v>2511.31</v>
      </c>
    </row>
    <row r="513" spans="1:4" x14ac:dyDescent="0.15">
      <c r="A513" s="3">
        <v>39856</v>
      </c>
      <c r="B513" s="1">
        <v>1699.35</v>
      </c>
      <c r="C513" s="1">
        <v>2313.11</v>
      </c>
      <c r="D513" s="1">
        <v>2557.2399999999998</v>
      </c>
    </row>
    <row r="514" spans="1:4" x14ac:dyDescent="0.15">
      <c r="A514" s="3">
        <v>39857</v>
      </c>
      <c r="B514" s="1">
        <v>1755.57</v>
      </c>
      <c r="C514" s="1">
        <v>2389.5100000000002</v>
      </c>
      <c r="D514" s="1">
        <v>2640.39</v>
      </c>
    </row>
    <row r="515" spans="1:4" x14ac:dyDescent="0.15">
      <c r="A515" s="3">
        <v>39860</v>
      </c>
      <c r="B515" s="1">
        <v>1817.06</v>
      </c>
      <c r="C515" s="1">
        <v>2463.2800000000002</v>
      </c>
      <c r="D515" s="1">
        <v>2694.43</v>
      </c>
    </row>
    <row r="516" spans="1:4" x14ac:dyDescent="0.15">
      <c r="A516" s="3">
        <v>39861</v>
      </c>
      <c r="B516" s="1">
        <v>1763.94</v>
      </c>
      <c r="C516" s="1">
        <v>2388.5100000000002</v>
      </c>
      <c r="D516" s="1">
        <v>2591.38</v>
      </c>
    </row>
    <row r="517" spans="1:4" x14ac:dyDescent="0.15">
      <c r="A517" s="3">
        <v>39862</v>
      </c>
      <c r="B517" s="1">
        <v>1675.86</v>
      </c>
      <c r="C517" s="1">
        <v>2270.11</v>
      </c>
      <c r="D517" s="1">
        <v>2500.36</v>
      </c>
    </row>
    <row r="518" spans="1:4" x14ac:dyDescent="0.15">
      <c r="A518" s="3">
        <v>39863</v>
      </c>
      <c r="B518" s="1">
        <v>1675.77</v>
      </c>
      <c r="C518" s="1">
        <v>2280.9</v>
      </c>
      <c r="D518" s="1">
        <v>2560.66</v>
      </c>
    </row>
    <row r="519" spans="1:4" x14ac:dyDescent="0.15">
      <c r="A519" s="3">
        <v>39864</v>
      </c>
      <c r="B519" s="1">
        <v>1695.26</v>
      </c>
      <c r="C519" s="1">
        <v>2314.83</v>
      </c>
      <c r="D519" s="1">
        <v>2643.54</v>
      </c>
    </row>
    <row r="520" spans="1:4" x14ac:dyDescent="0.15">
      <c r="A520" s="3">
        <v>39867</v>
      </c>
      <c r="B520" s="1">
        <v>1733.42</v>
      </c>
      <c r="C520" s="1">
        <v>2372.2199999999998</v>
      </c>
      <c r="D520" s="1">
        <v>2732.42</v>
      </c>
    </row>
    <row r="521" spans="1:4" x14ac:dyDescent="0.15">
      <c r="A521" s="3">
        <v>39868</v>
      </c>
      <c r="B521" s="1">
        <v>1640.57</v>
      </c>
      <c r="C521" s="1">
        <v>2255.02</v>
      </c>
      <c r="D521" s="1">
        <v>2622.02</v>
      </c>
    </row>
    <row r="522" spans="1:4" x14ac:dyDescent="0.15">
      <c r="A522" s="3">
        <v>39869</v>
      </c>
      <c r="B522" s="1">
        <v>1662.26</v>
      </c>
      <c r="C522" s="1">
        <v>2265.11</v>
      </c>
      <c r="D522" s="1">
        <v>2650.18</v>
      </c>
    </row>
    <row r="523" spans="1:4" x14ac:dyDescent="0.15">
      <c r="A523" s="3">
        <v>39870</v>
      </c>
      <c r="B523" s="1">
        <v>1605.61</v>
      </c>
      <c r="C523" s="1">
        <v>2173.15</v>
      </c>
      <c r="D523" s="1">
        <v>2461.9299999999998</v>
      </c>
    </row>
    <row r="524" spans="1:4" x14ac:dyDescent="0.15">
      <c r="A524" s="3">
        <v>39871</v>
      </c>
      <c r="B524" s="1">
        <v>1592.01</v>
      </c>
      <c r="C524" s="1">
        <v>2149.56</v>
      </c>
      <c r="D524" s="1">
        <v>2302.02</v>
      </c>
    </row>
    <row r="525" spans="1:4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</row>
    <row r="526" spans="1:4" x14ac:dyDescent="0.15">
      <c r="A526" s="3">
        <v>39875</v>
      </c>
      <c r="B526" s="1">
        <v>1563.97</v>
      </c>
      <c r="C526" s="1">
        <v>2125.48</v>
      </c>
      <c r="D526" s="1">
        <v>2402.44</v>
      </c>
    </row>
    <row r="527" spans="1:4" x14ac:dyDescent="0.15">
      <c r="A527" s="3">
        <v>39876</v>
      </c>
      <c r="B527" s="1">
        <v>1671.57</v>
      </c>
      <c r="C527" s="1">
        <v>2268.91</v>
      </c>
      <c r="D527" s="1">
        <v>2541.4299999999998</v>
      </c>
    </row>
    <row r="528" spans="1:4" x14ac:dyDescent="0.15">
      <c r="A528" s="3">
        <v>39877</v>
      </c>
      <c r="B528" s="1">
        <v>1694.65</v>
      </c>
      <c r="C528" s="1">
        <v>2293.6799999999998</v>
      </c>
      <c r="D528" s="1">
        <v>2564.77</v>
      </c>
    </row>
    <row r="529" spans="1:4" x14ac:dyDescent="0.15">
      <c r="A529" s="3">
        <v>39878</v>
      </c>
      <c r="B529" s="1">
        <v>1676.79</v>
      </c>
      <c r="C529" s="1">
        <v>2276.06</v>
      </c>
      <c r="D529" s="1">
        <v>2548.34</v>
      </c>
    </row>
    <row r="530" spans="1:4" x14ac:dyDescent="0.15">
      <c r="A530" s="3">
        <v>39881</v>
      </c>
      <c r="B530" s="1">
        <v>1620.13</v>
      </c>
      <c r="C530" s="1">
        <v>2201.4499999999998</v>
      </c>
      <c r="D530" s="1">
        <v>2429.33</v>
      </c>
    </row>
    <row r="531" spans="1:4" x14ac:dyDescent="0.15">
      <c r="A531" s="3">
        <v>39882</v>
      </c>
      <c r="B531" s="1">
        <v>1648.15</v>
      </c>
      <c r="C531" s="1">
        <v>2237.25</v>
      </c>
      <c r="D531" s="1">
        <v>2487.79</v>
      </c>
    </row>
    <row r="532" spans="1:4" x14ac:dyDescent="0.15">
      <c r="A532" s="3">
        <v>39883</v>
      </c>
      <c r="B532" s="1">
        <v>1634.08</v>
      </c>
      <c r="C532" s="1">
        <v>2217.13</v>
      </c>
      <c r="D532" s="1">
        <v>2481.96</v>
      </c>
    </row>
    <row r="533" spans="1:4" x14ac:dyDescent="0.15">
      <c r="A533" s="3">
        <v>39884</v>
      </c>
      <c r="B533" s="1">
        <v>1628.34</v>
      </c>
      <c r="C533" s="1">
        <v>2210.1</v>
      </c>
      <c r="D533" s="1">
        <v>2492.52</v>
      </c>
    </row>
    <row r="534" spans="1:4" x14ac:dyDescent="0.15">
      <c r="A534" s="3">
        <v>39885</v>
      </c>
      <c r="B534" s="1">
        <v>1626.02</v>
      </c>
      <c r="C534" s="1">
        <v>2204</v>
      </c>
      <c r="D534" s="1">
        <v>2469.92</v>
      </c>
    </row>
    <row r="535" spans="1:4" x14ac:dyDescent="0.15">
      <c r="A535" s="3">
        <v>39888</v>
      </c>
      <c r="B535" s="1">
        <v>1656.18</v>
      </c>
      <c r="C535" s="1">
        <v>2241.16</v>
      </c>
      <c r="D535" s="1">
        <v>2503.91</v>
      </c>
    </row>
    <row r="536" spans="1:4" x14ac:dyDescent="0.15">
      <c r="A536" s="3">
        <v>39889</v>
      </c>
      <c r="B536" s="1">
        <v>1705.51</v>
      </c>
      <c r="C536" s="1">
        <v>2316.15</v>
      </c>
      <c r="D536" s="1">
        <v>2595.0700000000002</v>
      </c>
    </row>
    <row r="537" spans="1:4" x14ac:dyDescent="0.15">
      <c r="A537" s="3">
        <v>39890</v>
      </c>
      <c r="B537" s="1">
        <v>1702.3</v>
      </c>
      <c r="C537" s="1">
        <v>2318.5700000000002</v>
      </c>
      <c r="D537" s="1">
        <v>2624.44</v>
      </c>
    </row>
    <row r="538" spans="1:4" x14ac:dyDescent="0.15">
      <c r="A538" s="3">
        <v>39891</v>
      </c>
      <c r="B538" s="1">
        <v>1733.8</v>
      </c>
      <c r="C538" s="1">
        <v>2361.61</v>
      </c>
      <c r="D538" s="1">
        <v>2687.28</v>
      </c>
    </row>
    <row r="539" spans="1:4" x14ac:dyDescent="0.15">
      <c r="A539" s="3">
        <v>39892</v>
      </c>
      <c r="B539" s="1">
        <v>1726.21</v>
      </c>
      <c r="C539" s="1">
        <v>2353.8000000000002</v>
      </c>
      <c r="D539" s="1">
        <v>2672.45</v>
      </c>
    </row>
    <row r="540" spans="1:4" x14ac:dyDescent="0.15">
      <c r="A540" s="3">
        <v>39895</v>
      </c>
      <c r="B540" s="1">
        <v>1767.05</v>
      </c>
      <c r="C540" s="1">
        <v>2410.71</v>
      </c>
      <c r="D540" s="1">
        <v>2723.02</v>
      </c>
    </row>
    <row r="541" spans="1:4" x14ac:dyDescent="0.15">
      <c r="A541" s="3">
        <v>39896</v>
      </c>
      <c r="B541" s="1">
        <v>1776.12</v>
      </c>
      <c r="C541" s="1">
        <v>2424.4499999999998</v>
      </c>
      <c r="D541" s="1">
        <v>2743.76</v>
      </c>
    </row>
    <row r="542" spans="1:4" x14ac:dyDescent="0.15">
      <c r="A542" s="3">
        <v>39897</v>
      </c>
      <c r="B542" s="1">
        <v>1747.42</v>
      </c>
      <c r="C542" s="1">
        <v>2379.8000000000002</v>
      </c>
      <c r="D542" s="1">
        <v>2681.4</v>
      </c>
    </row>
    <row r="543" spans="1:4" x14ac:dyDescent="0.15">
      <c r="A543" s="3">
        <v>39898</v>
      </c>
      <c r="B543" s="1">
        <v>1811.87</v>
      </c>
      <c r="C543" s="1">
        <v>2461.16</v>
      </c>
      <c r="D543" s="1">
        <v>2747.38</v>
      </c>
    </row>
    <row r="544" spans="1:4" x14ac:dyDescent="0.15">
      <c r="A544" s="3">
        <v>39899</v>
      </c>
      <c r="B544" s="1">
        <v>1825.63</v>
      </c>
      <c r="C544" s="1">
        <v>2477.5100000000002</v>
      </c>
      <c r="D544" s="1">
        <v>2773.33</v>
      </c>
    </row>
    <row r="545" spans="1:4" x14ac:dyDescent="0.15">
      <c r="A545" s="3">
        <v>39902</v>
      </c>
      <c r="B545" s="1">
        <v>1817.41</v>
      </c>
      <c r="C545" s="1">
        <v>2463.31</v>
      </c>
      <c r="D545" s="1">
        <v>2785.36</v>
      </c>
    </row>
    <row r="546" spans="1:4" x14ac:dyDescent="0.15">
      <c r="A546" s="3">
        <v>39903</v>
      </c>
      <c r="B546" s="1">
        <v>1830.28</v>
      </c>
      <c r="C546" s="1">
        <v>2480.48</v>
      </c>
      <c r="D546" s="1">
        <v>2814.17</v>
      </c>
    </row>
    <row r="547" spans="1:4" x14ac:dyDescent="0.15">
      <c r="A547" s="3">
        <v>39904</v>
      </c>
      <c r="B547" s="1">
        <v>1852.02</v>
      </c>
      <c r="C547" s="1">
        <v>2518.27</v>
      </c>
      <c r="D547" s="1">
        <v>2855.85</v>
      </c>
    </row>
    <row r="548" spans="1:4" x14ac:dyDescent="0.15">
      <c r="A548" s="3">
        <v>39905</v>
      </c>
      <c r="B548" s="1">
        <v>1878.4</v>
      </c>
      <c r="C548" s="1">
        <v>2553.9299999999998</v>
      </c>
      <c r="D548" s="1">
        <v>2861.15</v>
      </c>
    </row>
    <row r="549" spans="1:4" x14ac:dyDescent="0.15">
      <c r="A549" s="3">
        <v>39906</v>
      </c>
      <c r="B549" s="1">
        <v>1892.73</v>
      </c>
      <c r="C549" s="1">
        <v>2562.2199999999998</v>
      </c>
      <c r="D549" s="1">
        <v>2848.33</v>
      </c>
    </row>
    <row r="550" spans="1:4" x14ac:dyDescent="0.15">
      <c r="A550" s="3">
        <v>39910</v>
      </c>
      <c r="B550" s="1">
        <v>1894.12</v>
      </c>
      <c r="C550" s="1">
        <v>2565.34</v>
      </c>
      <c r="D550" s="1">
        <v>2893.86</v>
      </c>
    </row>
    <row r="551" spans="1:4" x14ac:dyDescent="0.15">
      <c r="A551" s="3">
        <v>39911</v>
      </c>
      <c r="B551" s="1">
        <v>1816.33</v>
      </c>
      <c r="C551" s="1">
        <v>2466.02</v>
      </c>
      <c r="D551" s="1">
        <v>2799.43</v>
      </c>
    </row>
    <row r="552" spans="1:4" x14ac:dyDescent="0.15">
      <c r="A552" s="3">
        <v>39912</v>
      </c>
      <c r="B552" s="1">
        <v>1847.17</v>
      </c>
      <c r="C552" s="1">
        <v>2506</v>
      </c>
      <c r="D552" s="1">
        <v>2860.71</v>
      </c>
    </row>
    <row r="553" spans="1:4" x14ac:dyDescent="0.15">
      <c r="A553" s="3">
        <v>39913</v>
      </c>
      <c r="B553" s="1">
        <v>1895.16</v>
      </c>
      <c r="C553" s="1">
        <v>2575.85</v>
      </c>
      <c r="D553" s="1">
        <v>2945.91</v>
      </c>
    </row>
    <row r="554" spans="1:4" x14ac:dyDescent="0.15">
      <c r="A554" s="3">
        <v>39916</v>
      </c>
      <c r="B554" s="1">
        <v>1939.56</v>
      </c>
      <c r="C554" s="1">
        <v>2638.41</v>
      </c>
      <c r="D554" s="1">
        <v>2979.83</v>
      </c>
    </row>
    <row r="555" spans="1:4" x14ac:dyDescent="0.15">
      <c r="A555" s="3">
        <v>39917</v>
      </c>
      <c r="B555" s="1">
        <v>1949.02</v>
      </c>
      <c r="C555" s="1">
        <v>2653.39</v>
      </c>
      <c r="D555" s="1">
        <v>3030.31</v>
      </c>
    </row>
    <row r="556" spans="1:4" x14ac:dyDescent="0.15">
      <c r="A556" s="3">
        <v>39918</v>
      </c>
      <c r="B556" s="1">
        <v>1943.35</v>
      </c>
      <c r="C556" s="1">
        <v>2651.5</v>
      </c>
      <c r="D556" s="1">
        <v>3071.29</v>
      </c>
    </row>
    <row r="557" spans="1:4" x14ac:dyDescent="0.15">
      <c r="A557" s="3">
        <v>39919</v>
      </c>
      <c r="B557" s="1">
        <v>1943.21</v>
      </c>
      <c r="C557" s="1">
        <v>2649.19</v>
      </c>
      <c r="D557" s="1">
        <v>3089.67</v>
      </c>
    </row>
    <row r="558" spans="1:4" x14ac:dyDescent="0.15">
      <c r="A558" s="3">
        <v>39920</v>
      </c>
      <c r="B558" s="1">
        <v>1920.31</v>
      </c>
      <c r="C558" s="1">
        <v>2615.85</v>
      </c>
      <c r="D558" s="1">
        <v>3042.66</v>
      </c>
    </row>
    <row r="559" spans="1:4" x14ac:dyDescent="0.15">
      <c r="A559" s="3">
        <v>39923</v>
      </c>
      <c r="B559" s="1">
        <v>1956.78</v>
      </c>
      <c r="C559" s="1">
        <v>2674.28</v>
      </c>
      <c r="D559" s="1">
        <v>3122.54</v>
      </c>
    </row>
    <row r="560" spans="1:4" x14ac:dyDescent="0.15">
      <c r="A560" s="3">
        <v>39924</v>
      </c>
      <c r="B560" s="1">
        <v>1930.57</v>
      </c>
      <c r="C560" s="1">
        <v>2638.88</v>
      </c>
      <c r="D560" s="1">
        <v>3117.7</v>
      </c>
    </row>
    <row r="561" spans="1:4" x14ac:dyDescent="0.15">
      <c r="A561" s="3">
        <v>39925</v>
      </c>
      <c r="B561" s="1">
        <v>1874.75</v>
      </c>
      <c r="C561" s="1">
        <v>2554.14</v>
      </c>
      <c r="D561" s="1">
        <v>2959.56</v>
      </c>
    </row>
    <row r="562" spans="1:4" x14ac:dyDescent="0.15">
      <c r="A562" s="3">
        <v>39926</v>
      </c>
      <c r="B562" s="1">
        <v>1876.42</v>
      </c>
      <c r="C562" s="1">
        <v>2564.59</v>
      </c>
      <c r="D562" s="1">
        <v>2980.15</v>
      </c>
    </row>
    <row r="563" spans="1:4" x14ac:dyDescent="0.15">
      <c r="A563" s="3">
        <v>39927</v>
      </c>
      <c r="B563" s="1">
        <v>1860.75</v>
      </c>
      <c r="C563" s="1">
        <v>2548.7399999999998</v>
      </c>
      <c r="D563" s="1">
        <v>2956.25</v>
      </c>
    </row>
    <row r="564" spans="1:4" x14ac:dyDescent="0.15">
      <c r="A564" s="3">
        <v>39930</v>
      </c>
      <c r="B564" s="1">
        <v>1827.47</v>
      </c>
      <c r="C564" s="1">
        <v>2499.54</v>
      </c>
      <c r="D564" s="1">
        <v>2838.17</v>
      </c>
    </row>
    <row r="565" spans="1:4" x14ac:dyDescent="0.15">
      <c r="A565" s="3">
        <v>39931</v>
      </c>
      <c r="B565" s="1">
        <v>1826.14</v>
      </c>
      <c r="C565" s="1">
        <v>2497.9499999999998</v>
      </c>
      <c r="D565" s="1">
        <v>2870.51</v>
      </c>
    </row>
    <row r="566" spans="1:4" x14ac:dyDescent="0.15">
      <c r="A566" s="3">
        <v>39932</v>
      </c>
      <c r="B566" s="1">
        <v>1901.07</v>
      </c>
      <c r="C566" s="1">
        <v>2591.9899999999998</v>
      </c>
      <c r="D566" s="1">
        <v>2933.56</v>
      </c>
    </row>
    <row r="567" spans="1:4" x14ac:dyDescent="0.15">
      <c r="A567" s="3">
        <v>39933</v>
      </c>
      <c r="B567" s="1">
        <v>1895.7</v>
      </c>
      <c r="C567" s="1">
        <v>2597.31</v>
      </c>
      <c r="D567" s="1">
        <v>2971.9</v>
      </c>
    </row>
    <row r="568" spans="1:4" x14ac:dyDescent="0.15">
      <c r="A568" s="3">
        <v>39937</v>
      </c>
      <c r="B568" s="1">
        <v>1957.94</v>
      </c>
      <c r="C568" s="1">
        <v>2687.42</v>
      </c>
      <c r="D568" s="1">
        <v>3069.85</v>
      </c>
    </row>
    <row r="569" spans="1:4" x14ac:dyDescent="0.15">
      <c r="A569" s="3">
        <v>39938</v>
      </c>
      <c r="B569" s="1">
        <v>1960.98</v>
      </c>
      <c r="C569" s="1">
        <v>2694.37</v>
      </c>
      <c r="D569" s="1">
        <v>3117.4</v>
      </c>
    </row>
    <row r="570" spans="1:4" x14ac:dyDescent="0.15">
      <c r="A570" s="3">
        <v>39939</v>
      </c>
      <c r="B570" s="1">
        <v>1980.2</v>
      </c>
      <c r="C570" s="1">
        <v>2726.91</v>
      </c>
      <c r="D570" s="1">
        <v>3175.64</v>
      </c>
    </row>
    <row r="571" spans="1:4" x14ac:dyDescent="0.15">
      <c r="A571" s="3">
        <v>39940</v>
      </c>
      <c r="B571" s="1">
        <v>1991.17</v>
      </c>
      <c r="C571" s="1">
        <v>2733.26</v>
      </c>
      <c r="D571" s="1">
        <v>3154.78</v>
      </c>
    </row>
    <row r="572" spans="1:4" x14ac:dyDescent="0.15">
      <c r="A572" s="3">
        <v>39941</v>
      </c>
      <c r="B572" s="1">
        <v>2022.95</v>
      </c>
      <c r="C572" s="1">
        <v>2768.52</v>
      </c>
      <c r="D572" s="1">
        <v>3160.74</v>
      </c>
    </row>
    <row r="573" spans="1:4" x14ac:dyDescent="0.15">
      <c r="A573" s="3">
        <v>39944</v>
      </c>
      <c r="B573" s="1">
        <v>2000.78</v>
      </c>
      <c r="C573" s="1">
        <v>2718.47</v>
      </c>
      <c r="D573" s="1">
        <v>3033.39</v>
      </c>
    </row>
    <row r="574" spans="1:4" x14ac:dyDescent="0.15">
      <c r="A574" s="3">
        <v>39945</v>
      </c>
      <c r="B574" s="1">
        <v>2035.98</v>
      </c>
      <c r="C574" s="1">
        <v>2776.16</v>
      </c>
      <c r="D574" s="1">
        <v>3108.81</v>
      </c>
    </row>
    <row r="575" spans="1:4" x14ac:dyDescent="0.15">
      <c r="A575" s="3">
        <v>39946</v>
      </c>
      <c r="B575" s="1">
        <v>2053.8000000000002</v>
      </c>
      <c r="C575" s="1">
        <v>2799.49</v>
      </c>
      <c r="D575" s="1">
        <v>3137.42</v>
      </c>
    </row>
    <row r="576" spans="1:4" x14ac:dyDescent="0.15">
      <c r="A576" s="3">
        <v>39947</v>
      </c>
      <c r="B576" s="1">
        <v>2021.56</v>
      </c>
      <c r="C576" s="1">
        <v>2766.69</v>
      </c>
      <c r="D576" s="1">
        <v>3160.98</v>
      </c>
    </row>
    <row r="577" spans="1:4" x14ac:dyDescent="0.15">
      <c r="A577" s="3">
        <v>39948</v>
      </c>
      <c r="B577" s="1">
        <v>2022.3</v>
      </c>
      <c r="C577" s="1">
        <v>2770.76</v>
      </c>
      <c r="D577" s="1">
        <v>3183.19</v>
      </c>
    </row>
    <row r="578" spans="1:4" x14ac:dyDescent="0.15">
      <c r="A578" s="3">
        <v>39951</v>
      </c>
      <c r="B578" s="1">
        <v>2029.06</v>
      </c>
      <c r="C578" s="1">
        <v>2782.91</v>
      </c>
      <c r="D578" s="1">
        <v>3212.93</v>
      </c>
    </row>
    <row r="579" spans="1:4" x14ac:dyDescent="0.15">
      <c r="A579" s="3">
        <v>39952</v>
      </c>
      <c r="B579" s="1">
        <v>2050.0500000000002</v>
      </c>
      <c r="C579" s="1">
        <v>2807.92</v>
      </c>
      <c r="D579" s="1">
        <v>3243.41</v>
      </c>
    </row>
    <row r="580" spans="1:4" x14ac:dyDescent="0.15">
      <c r="A580" s="3">
        <v>39953</v>
      </c>
      <c r="B580" s="1">
        <v>2019.41</v>
      </c>
      <c r="C580" s="1">
        <v>2774.26</v>
      </c>
      <c r="D580" s="1">
        <v>3227.42</v>
      </c>
    </row>
    <row r="581" spans="1:4" x14ac:dyDescent="0.15">
      <c r="A581" s="3">
        <v>39954</v>
      </c>
      <c r="B581" s="1">
        <v>1972.47</v>
      </c>
      <c r="C581" s="1">
        <v>2708.53</v>
      </c>
      <c r="D581" s="1">
        <v>3170.25</v>
      </c>
    </row>
    <row r="582" spans="1:4" x14ac:dyDescent="0.15">
      <c r="A582" s="3">
        <v>39955</v>
      </c>
      <c r="B582" s="1">
        <v>1967.66</v>
      </c>
      <c r="C582" s="1">
        <v>2700.27</v>
      </c>
      <c r="D582" s="1">
        <v>3164.27</v>
      </c>
    </row>
    <row r="583" spans="1:4" x14ac:dyDescent="0.15">
      <c r="A583" s="3">
        <v>39958</v>
      </c>
      <c r="B583" s="1">
        <v>1970.98</v>
      </c>
      <c r="C583" s="1">
        <v>2704.38</v>
      </c>
      <c r="D583" s="1">
        <v>3165.13</v>
      </c>
    </row>
    <row r="584" spans="1:4" x14ac:dyDescent="0.15">
      <c r="A584" s="3">
        <v>39959</v>
      </c>
      <c r="B584" s="1">
        <v>1945.5</v>
      </c>
      <c r="C584" s="1">
        <v>2669.06</v>
      </c>
      <c r="D584" s="1">
        <v>3179.55</v>
      </c>
    </row>
    <row r="585" spans="1:4" x14ac:dyDescent="0.15">
      <c r="A585" s="3">
        <v>39960</v>
      </c>
      <c r="B585" s="1">
        <v>1991.29</v>
      </c>
      <c r="C585" s="1">
        <v>2719.56</v>
      </c>
      <c r="D585" s="1">
        <v>3179.67</v>
      </c>
    </row>
    <row r="586" spans="1:4" x14ac:dyDescent="0.15">
      <c r="A586" s="3">
        <v>39965</v>
      </c>
      <c r="B586" s="1">
        <v>2076.88</v>
      </c>
      <c r="C586" s="1">
        <v>2825.92</v>
      </c>
      <c r="D586" s="1">
        <v>3226.04</v>
      </c>
    </row>
    <row r="587" spans="1:4" x14ac:dyDescent="0.15">
      <c r="A587" s="3">
        <v>39966</v>
      </c>
      <c r="B587" s="1">
        <v>2074.7600000000002</v>
      </c>
      <c r="C587" s="1">
        <v>2827.31</v>
      </c>
      <c r="D587" s="1">
        <v>3242.41</v>
      </c>
    </row>
    <row r="588" spans="1:4" x14ac:dyDescent="0.15">
      <c r="A588" s="3">
        <v>39967</v>
      </c>
      <c r="B588" s="1">
        <v>2149.58</v>
      </c>
      <c r="C588" s="1">
        <v>2914.41</v>
      </c>
      <c r="D588" s="1">
        <v>3266.59</v>
      </c>
    </row>
    <row r="589" spans="1:4" x14ac:dyDescent="0.15">
      <c r="A589" s="3">
        <v>39968</v>
      </c>
      <c r="B589" s="1">
        <v>2174.0100000000002</v>
      </c>
      <c r="C589" s="1">
        <v>2936.31</v>
      </c>
      <c r="D589" s="1">
        <v>3256.33</v>
      </c>
    </row>
    <row r="590" spans="1:4" x14ac:dyDescent="0.15">
      <c r="A590" s="3">
        <v>39969</v>
      </c>
      <c r="B590" s="1">
        <v>2160.42</v>
      </c>
      <c r="C590" s="1">
        <v>2919.35</v>
      </c>
      <c r="D590" s="1">
        <v>3243.5</v>
      </c>
    </row>
    <row r="591" spans="1:4" x14ac:dyDescent="0.15">
      <c r="A591" s="3">
        <v>39972</v>
      </c>
      <c r="B591" s="1">
        <v>2186.4699999999998</v>
      </c>
      <c r="C591" s="1">
        <v>2942.09</v>
      </c>
      <c r="D591" s="1">
        <v>3244.39</v>
      </c>
    </row>
    <row r="592" spans="1:4" x14ac:dyDescent="0.15">
      <c r="A592" s="3">
        <v>39973</v>
      </c>
      <c r="B592" s="1">
        <v>2197.15</v>
      </c>
      <c r="C592" s="1">
        <v>2960.55</v>
      </c>
      <c r="D592" s="1">
        <v>3266.02</v>
      </c>
    </row>
    <row r="593" spans="1:4" x14ac:dyDescent="0.15">
      <c r="A593" s="3">
        <v>39974</v>
      </c>
      <c r="B593" s="1">
        <v>2212.19</v>
      </c>
      <c r="C593" s="1">
        <v>2986.13</v>
      </c>
      <c r="D593" s="1">
        <v>3302.47</v>
      </c>
    </row>
    <row r="594" spans="1:4" x14ac:dyDescent="0.15">
      <c r="A594" s="3">
        <v>39975</v>
      </c>
      <c r="B594" s="1">
        <v>2196.73</v>
      </c>
      <c r="C594" s="1">
        <v>2959.16</v>
      </c>
      <c r="D594" s="1">
        <v>3282.26</v>
      </c>
    </row>
    <row r="595" spans="1:4" x14ac:dyDescent="0.15">
      <c r="A595" s="3">
        <v>39976</v>
      </c>
      <c r="B595" s="1">
        <v>2156.5300000000002</v>
      </c>
      <c r="C595" s="1">
        <v>2908.45</v>
      </c>
      <c r="D595" s="1">
        <v>3217.71</v>
      </c>
    </row>
    <row r="596" spans="1:4" x14ac:dyDescent="0.15">
      <c r="A596" s="3">
        <v>39979</v>
      </c>
      <c r="B596" s="1">
        <v>2217.38</v>
      </c>
      <c r="C596" s="1">
        <v>2984.12</v>
      </c>
      <c r="D596" s="1">
        <v>3258.58</v>
      </c>
    </row>
    <row r="597" spans="1:4" x14ac:dyDescent="0.15">
      <c r="A597" s="3">
        <v>39980</v>
      </c>
      <c r="B597" s="1">
        <v>2207.62</v>
      </c>
      <c r="C597" s="1">
        <v>2972.63</v>
      </c>
      <c r="D597" s="1">
        <v>3250.12</v>
      </c>
    </row>
    <row r="598" spans="1:4" x14ac:dyDescent="0.15">
      <c r="A598" s="3">
        <v>39981</v>
      </c>
      <c r="B598" s="1">
        <v>2236.08</v>
      </c>
      <c r="C598" s="1">
        <v>3018.89</v>
      </c>
      <c r="D598" s="1">
        <v>3293.83</v>
      </c>
    </row>
    <row r="599" spans="1:4" x14ac:dyDescent="0.15">
      <c r="A599" s="3">
        <v>39982</v>
      </c>
      <c r="B599" s="1">
        <v>2283.5300000000002</v>
      </c>
      <c r="C599" s="1">
        <v>3073.66</v>
      </c>
      <c r="D599" s="1">
        <v>3311.36</v>
      </c>
    </row>
    <row r="600" spans="1:4" x14ac:dyDescent="0.15">
      <c r="A600" s="3">
        <v>39983</v>
      </c>
      <c r="B600" s="1">
        <v>2309.2199999999998</v>
      </c>
      <c r="C600" s="1">
        <v>3104</v>
      </c>
      <c r="D600" s="1">
        <v>3319.76</v>
      </c>
    </row>
    <row r="601" spans="1:4" x14ac:dyDescent="0.15">
      <c r="A601" s="3">
        <v>39986</v>
      </c>
      <c r="B601" s="1">
        <v>2320.75</v>
      </c>
      <c r="C601" s="1">
        <v>3114.02</v>
      </c>
      <c r="D601" s="1">
        <v>3297.35</v>
      </c>
    </row>
    <row r="602" spans="1:4" x14ac:dyDescent="0.15">
      <c r="A602" s="3">
        <v>39987</v>
      </c>
      <c r="B602" s="1">
        <v>2331.5</v>
      </c>
      <c r="C602" s="1">
        <v>3120.42</v>
      </c>
      <c r="D602" s="1">
        <v>3295.94</v>
      </c>
    </row>
    <row r="603" spans="1:4" x14ac:dyDescent="0.15">
      <c r="A603" s="3">
        <v>39988</v>
      </c>
      <c r="B603" s="1">
        <v>2336.08</v>
      </c>
      <c r="C603" s="1">
        <v>3143.63</v>
      </c>
      <c r="D603" s="1">
        <v>3333.87</v>
      </c>
    </row>
    <row r="604" spans="1:4" x14ac:dyDescent="0.15">
      <c r="A604" s="3">
        <v>39989</v>
      </c>
      <c r="B604" s="1">
        <v>2335.92</v>
      </c>
      <c r="C604" s="1">
        <v>3144.27</v>
      </c>
      <c r="D604" s="1">
        <v>3339.82</v>
      </c>
    </row>
    <row r="605" spans="1:4" x14ac:dyDescent="0.15">
      <c r="A605" s="3">
        <v>39990</v>
      </c>
      <c r="B605" s="1">
        <v>2344.4</v>
      </c>
      <c r="C605" s="1">
        <v>3153.68</v>
      </c>
      <c r="D605" s="1">
        <v>3356.42</v>
      </c>
    </row>
    <row r="606" spans="1:4" x14ac:dyDescent="0.15">
      <c r="A606" s="3">
        <v>39993</v>
      </c>
      <c r="B606" s="1">
        <v>2391.0700000000002</v>
      </c>
      <c r="C606" s="1">
        <v>3213.65</v>
      </c>
      <c r="D606" s="1">
        <v>3364.94</v>
      </c>
    </row>
    <row r="607" spans="1:4" x14ac:dyDescent="0.15">
      <c r="A607" s="3">
        <v>39994</v>
      </c>
      <c r="B607" s="1">
        <v>2380.9</v>
      </c>
      <c r="C607" s="1">
        <v>3198.17</v>
      </c>
      <c r="D607" s="1">
        <v>3335.1</v>
      </c>
    </row>
    <row r="608" spans="1:4" x14ac:dyDescent="0.15">
      <c r="A608" s="3">
        <v>39995</v>
      </c>
      <c r="B608" s="1">
        <v>2440.9</v>
      </c>
      <c r="C608" s="1">
        <v>3275.36</v>
      </c>
      <c r="D608" s="1">
        <v>3357.22</v>
      </c>
    </row>
    <row r="609" spans="1:4" x14ac:dyDescent="0.15">
      <c r="A609" s="3">
        <v>39996</v>
      </c>
      <c r="B609" s="1">
        <v>2481.0700000000002</v>
      </c>
      <c r="C609" s="1">
        <v>3322.18</v>
      </c>
      <c r="D609" s="1">
        <v>3389.92</v>
      </c>
    </row>
    <row r="610" spans="1:4" x14ac:dyDescent="0.15">
      <c r="A610" s="3">
        <v>39997</v>
      </c>
      <c r="B610" s="1">
        <v>2508.2800000000002</v>
      </c>
      <c r="C610" s="1">
        <v>3365.76</v>
      </c>
      <c r="D610" s="1">
        <v>3423.77</v>
      </c>
    </row>
    <row r="611" spans="1:4" x14ac:dyDescent="0.15">
      <c r="A611" s="3">
        <v>40000</v>
      </c>
      <c r="B611" s="1">
        <v>2549.4899999999998</v>
      </c>
      <c r="C611" s="1">
        <v>3423.23</v>
      </c>
      <c r="D611" s="1">
        <v>3417.16</v>
      </c>
    </row>
    <row r="612" spans="1:4" x14ac:dyDescent="0.15">
      <c r="A612" s="3">
        <v>40001</v>
      </c>
      <c r="B612" s="1">
        <v>2516.9899999999998</v>
      </c>
      <c r="C612" s="1">
        <v>3380.86</v>
      </c>
      <c r="D612" s="1">
        <v>3433.16</v>
      </c>
    </row>
    <row r="613" spans="1:4" x14ac:dyDescent="0.15">
      <c r="A613" s="3">
        <v>40002</v>
      </c>
      <c r="B613" s="1">
        <v>2502.15</v>
      </c>
      <c r="C613" s="1">
        <v>3374.04</v>
      </c>
      <c r="D613" s="1">
        <v>3479.21</v>
      </c>
    </row>
    <row r="614" spans="1:4" x14ac:dyDescent="0.15">
      <c r="A614" s="3">
        <v>40003</v>
      </c>
      <c r="B614" s="1">
        <v>2531.98</v>
      </c>
      <c r="C614" s="1">
        <v>3413</v>
      </c>
      <c r="D614" s="1">
        <v>3551.98</v>
      </c>
    </row>
    <row r="615" spans="1:4" x14ac:dyDescent="0.15">
      <c r="A615" s="3">
        <v>40004</v>
      </c>
      <c r="B615" s="1">
        <v>2519.0700000000002</v>
      </c>
      <c r="C615" s="1">
        <v>3405.9</v>
      </c>
      <c r="D615" s="1">
        <v>3566.93</v>
      </c>
    </row>
    <row r="616" spans="1:4" x14ac:dyDescent="0.15">
      <c r="A616" s="3">
        <v>40007</v>
      </c>
      <c r="B616" s="1">
        <v>2467.4899999999998</v>
      </c>
      <c r="C616" s="1">
        <v>3354.89</v>
      </c>
      <c r="D616" s="1">
        <v>3598.01</v>
      </c>
    </row>
    <row r="617" spans="1:4" x14ac:dyDescent="0.15">
      <c r="A617" s="3">
        <v>40008</v>
      </c>
      <c r="B617" s="1">
        <v>2548.77</v>
      </c>
      <c r="C617" s="1">
        <v>3459.41</v>
      </c>
      <c r="D617" s="1">
        <v>3658.5</v>
      </c>
    </row>
    <row r="618" spans="1:4" x14ac:dyDescent="0.15">
      <c r="A618" s="3">
        <v>40009</v>
      </c>
      <c r="B618" s="1">
        <v>2576.7800000000002</v>
      </c>
      <c r="C618" s="1">
        <v>3490.12</v>
      </c>
      <c r="D618" s="1">
        <v>3694.75</v>
      </c>
    </row>
    <row r="619" spans="1:4" x14ac:dyDescent="0.15">
      <c r="A619" s="3">
        <v>40010</v>
      </c>
      <c r="B619" s="1">
        <v>2598.0700000000002</v>
      </c>
      <c r="C619" s="1">
        <v>3509.39</v>
      </c>
      <c r="D619" s="1">
        <v>3682.37</v>
      </c>
    </row>
    <row r="620" spans="1:4" x14ac:dyDescent="0.15">
      <c r="A620" s="3">
        <v>40011</v>
      </c>
      <c r="B620" s="1">
        <v>2604.35</v>
      </c>
      <c r="C620" s="1">
        <v>3521.77</v>
      </c>
      <c r="D620" s="1">
        <v>3703.26</v>
      </c>
    </row>
    <row r="621" spans="1:4" x14ac:dyDescent="0.15">
      <c r="A621" s="3">
        <v>40014</v>
      </c>
      <c r="B621" s="1">
        <v>2652.03</v>
      </c>
      <c r="C621" s="1">
        <v>3586.21</v>
      </c>
      <c r="D621" s="1">
        <v>3768.36</v>
      </c>
    </row>
    <row r="622" spans="1:4" x14ac:dyDescent="0.15">
      <c r="A622" s="3">
        <v>40015</v>
      </c>
      <c r="B622" s="1">
        <v>2622.71</v>
      </c>
      <c r="C622" s="1">
        <v>3540.03</v>
      </c>
      <c r="D622" s="1">
        <v>3671.16</v>
      </c>
    </row>
    <row r="623" spans="1:4" x14ac:dyDescent="0.15">
      <c r="A623" s="3">
        <v>40016</v>
      </c>
      <c r="B623" s="1">
        <v>2677.15</v>
      </c>
      <c r="C623" s="1">
        <v>3607.58</v>
      </c>
      <c r="D623" s="1">
        <v>3725.45</v>
      </c>
    </row>
    <row r="624" spans="1:4" x14ac:dyDescent="0.15">
      <c r="A624" s="3">
        <v>40017</v>
      </c>
      <c r="B624" s="1">
        <v>2717.23</v>
      </c>
      <c r="C624" s="1">
        <v>3655.72</v>
      </c>
      <c r="D624" s="1">
        <v>3771.71</v>
      </c>
    </row>
    <row r="625" spans="1:4" x14ac:dyDescent="0.15">
      <c r="A625" s="3">
        <v>40018</v>
      </c>
      <c r="B625" s="1">
        <v>2743.02</v>
      </c>
      <c r="C625" s="1">
        <v>3680.54</v>
      </c>
      <c r="D625" s="1">
        <v>3741.69</v>
      </c>
    </row>
    <row r="626" spans="1:4" x14ac:dyDescent="0.15">
      <c r="A626" s="3">
        <v>40021</v>
      </c>
      <c r="B626" s="1">
        <v>2805.04</v>
      </c>
      <c r="C626" s="1">
        <v>3757.19</v>
      </c>
      <c r="D626" s="1">
        <v>3816.04</v>
      </c>
    </row>
    <row r="627" spans="1:4" x14ac:dyDescent="0.15">
      <c r="A627" s="3">
        <v>40022</v>
      </c>
      <c r="B627" s="1">
        <v>2799.31</v>
      </c>
      <c r="C627" s="1">
        <v>3763.65</v>
      </c>
      <c r="D627" s="1">
        <v>3865.94</v>
      </c>
    </row>
    <row r="628" spans="1:4" x14ac:dyDescent="0.15">
      <c r="A628" s="3">
        <v>40023</v>
      </c>
      <c r="B628" s="1">
        <v>2671.59</v>
      </c>
      <c r="C628" s="1">
        <v>3582.69</v>
      </c>
      <c r="D628" s="1">
        <v>3618.03</v>
      </c>
    </row>
    <row r="629" spans="1:4" x14ac:dyDescent="0.15">
      <c r="A629" s="3">
        <v>40024</v>
      </c>
      <c r="B629" s="1">
        <v>2754.19</v>
      </c>
      <c r="C629" s="1">
        <v>3677.18</v>
      </c>
      <c r="D629" s="1">
        <v>3660.61</v>
      </c>
    </row>
    <row r="630" spans="1:4" x14ac:dyDescent="0.15">
      <c r="A630" s="3">
        <v>40025</v>
      </c>
      <c r="B630" s="1">
        <v>2816.89</v>
      </c>
      <c r="C630" s="1">
        <v>3767.31</v>
      </c>
      <c r="D630" s="1">
        <v>3771.17</v>
      </c>
    </row>
    <row r="631" spans="1:4" x14ac:dyDescent="0.15">
      <c r="A631" s="3">
        <v>40028</v>
      </c>
      <c r="B631" s="1">
        <v>2837.74</v>
      </c>
      <c r="C631" s="1">
        <v>3808.09</v>
      </c>
      <c r="D631" s="1">
        <v>3838.62</v>
      </c>
    </row>
    <row r="632" spans="1:4" x14ac:dyDescent="0.15">
      <c r="A632" s="3">
        <v>40029</v>
      </c>
      <c r="B632" s="1">
        <v>2810.26</v>
      </c>
      <c r="C632" s="1">
        <v>3792.34</v>
      </c>
      <c r="D632" s="1">
        <v>3876.24</v>
      </c>
    </row>
    <row r="633" spans="1:4" x14ac:dyDescent="0.15">
      <c r="A633" s="3">
        <v>40030</v>
      </c>
      <c r="B633" s="1">
        <v>2761.96</v>
      </c>
      <c r="C633" s="1">
        <v>3737.2</v>
      </c>
      <c r="D633" s="1">
        <v>3901.16</v>
      </c>
    </row>
    <row r="634" spans="1:4" x14ac:dyDescent="0.15">
      <c r="A634" s="3">
        <v>40031</v>
      </c>
      <c r="B634" s="1">
        <v>2698.25</v>
      </c>
      <c r="C634" s="1">
        <v>3655.36</v>
      </c>
      <c r="D634" s="1">
        <v>3849.22</v>
      </c>
    </row>
    <row r="635" spans="1:4" x14ac:dyDescent="0.15">
      <c r="A635" s="3">
        <v>40032</v>
      </c>
      <c r="B635" s="1">
        <v>2634.49</v>
      </c>
      <c r="C635" s="1">
        <v>3555.82</v>
      </c>
      <c r="D635" s="1">
        <v>3742.53</v>
      </c>
    </row>
    <row r="636" spans="1:4" x14ac:dyDescent="0.15">
      <c r="A636" s="3">
        <v>40035</v>
      </c>
      <c r="B636" s="1">
        <v>2611.9899999999998</v>
      </c>
      <c r="C636" s="1">
        <v>3535.28</v>
      </c>
      <c r="D636" s="1">
        <v>3774.8</v>
      </c>
    </row>
    <row r="637" spans="1:4" x14ac:dyDescent="0.15">
      <c r="A637" s="3">
        <v>40036</v>
      </c>
      <c r="B637" s="1">
        <v>2614.85</v>
      </c>
      <c r="C637" s="1">
        <v>3550.42</v>
      </c>
      <c r="D637" s="1">
        <v>3800.7</v>
      </c>
    </row>
    <row r="638" spans="1:4" x14ac:dyDescent="0.15">
      <c r="A638" s="3">
        <v>40037</v>
      </c>
      <c r="B638" s="1">
        <v>2493.48</v>
      </c>
      <c r="C638" s="1">
        <v>3391.21</v>
      </c>
      <c r="D638" s="1">
        <v>3610.93</v>
      </c>
    </row>
    <row r="639" spans="1:4" x14ac:dyDescent="0.15">
      <c r="A639" s="3">
        <v>40038</v>
      </c>
      <c r="B639" s="1">
        <v>2528.64</v>
      </c>
      <c r="C639" s="1">
        <v>3434.72</v>
      </c>
      <c r="D639" s="1">
        <v>3616.84</v>
      </c>
    </row>
    <row r="640" spans="1:4" x14ac:dyDescent="0.15">
      <c r="A640" s="3">
        <v>40039</v>
      </c>
      <c r="B640" s="1">
        <v>2463.52</v>
      </c>
      <c r="C640" s="1">
        <v>3341.55</v>
      </c>
      <c r="D640" s="1">
        <v>3434</v>
      </c>
    </row>
    <row r="641" spans="1:4" x14ac:dyDescent="0.15">
      <c r="A641" s="3">
        <v>40042</v>
      </c>
      <c r="B641" s="1">
        <v>2331.7199999999998</v>
      </c>
      <c r="C641" s="1">
        <v>3150.01</v>
      </c>
      <c r="D641" s="1">
        <v>3197.23</v>
      </c>
    </row>
    <row r="642" spans="1:4" x14ac:dyDescent="0.15">
      <c r="A642" s="3">
        <v>40043</v>
      </c>
      <c r="B642" s="1">
        <v>2342.81</v>
      </c>
      <c r="C642" s="1">
        <v>3175.02</v>
      </c>
      <c r="D642" s="1">
        <v>3252.12</v>
      </c>
    </row>
    <row r="643" spans="1:4" x14ac:dyDescent="0.15">
      <c r="A643" s="3">
        <v>40044</v>
      </c>
      <c r="B643" s="1">
        <v>2230.7199999999998</v>
      </c>
      <c r="C643" s="1">
        <v>3026.08</v>
      </c>
      <c r="D643" s="1">
        <v>3086.19</v>
      </c>
    </row>
    <row r="644" spans="1:4" x14ac:dyDescent="0.15">
      <c r="A644" s="3">
        <v>40045</v>
      </c>
      <c r="B644" s="1">
        <v>2333.4899999999998</v>
      </c>
      <c r="C644" s="1">
        <v>3158.69</v>
      </c>
      <c r="D644" s="1">
        <v>3206.88</v>
      </c>
    </row>
    <row r="645" spans="1:4" x14ac:dyDescent="0.15">
      <c r="A645" s="3">
        <v>40046</v>
      </c>
      <c r="B645" s="1">
        <v>2367.5700000000002</v>
      </c>
      <c r="C645" s="1">
        <v>3212.58</v>
      </c>
      <c r="D645" s="1">
        <v>3312.08</v>
      </c>
    </row>
    <row r="646" spans="1:4" x14ac:dyDescent="0.15">
      <c r="A646" s="3">
        <v>40049</v>
      </c>
      <c r="B646" s="1">
        <v>2368.0500000000002</v>
      </c>
      <c r="C646" s="1">
        <v>3220.25</v>
      </c>
      <c r="D646" s="1">
        <v>3395.4</v>
      </c>
    </row>
    <row r="647" spans="1:4" x14ac:dyDescent="0.15">
      <c r="A647" s="3">
        <v>40050</v>
      </c>
      <c r="B647" s="1">
        <v>2259.5500000000002</v>
      </c>
      <c r="C647" s="1">
        <v>3085.29</v>
      </c>
      <c r="D647" s="1">
        <v>3355.87</v>
      </c>
    </row>
    <row r="648" spans="1:4" x14ac:dyDescent="0.15">
      <c r="A648" s="3">
        <v>40051</v>
      </c>
      <c r="B648" s="1">
        <v>2292.4899999999998</v>
      </c>
      <c r="C648" s="1">
        <v>3139.13</v>
      </c>
      <c r="D648" s="1">
        <v>3461.41</v>
      </c>
    </row>
    <row r="649" spans="1:4" x14ac:dyDescent="0.15">
      <c r="A649" s="3">
        <v>40052</v>
      </c>
      <c r="B649" s="1">
        <v>2276.0100000000002</v>
      </c>
      <c r="C649" s="1">
        <v>3118.12</v>
      </c>
      <c r="D649" s="1">
        <v>3500.65</v>
      </c>
    </row>
    <row r="650" spans="1:4" x14ac:dyDescent="0.15">
      <c r="A650" s="3">
        <v>40053</v>
      </c>
      <c r="B650" s="1">
        <v>2193.52</v>
      </c>
      <c r="C650" s="1">
        <v>3005.48</v>
      </c>
      <c r="D650" s="1">
        <v>3398.37</v>
      </c>
    </row>
    <row r="651" spans="1:4" x14ac:dyDescent="0.15">
      <c r="A651" s="3">
        <v>40056</v>
      </c>
      <c r="B651" s="1">
        <v>2046.59</v>
      </c>
      <c r="C651" s="1">
        <v>2798.09</v>
      </c>
      <c r="D651" s="1">
        <v>3163.17</v>
      </c>
    </row>
    <row r="652" spans="1:4" x14ac:dyDescent="0.15">
      <c r="A652" s="3">
        <v>40057</v>
      </c>
      <c r="B652" s="1">
        <v>2076.6799999999998</v>
      </c>
      <c r="C652" s="1">
        <v>2834.82</v>
      </c>
      <c r="D652" s="1">
        <v>3138.41</v>
      </c>
    </row>
    <row r="653" spans="1:4" x14ac:dyDescent="0.15">
      <c r="A653" s="3">
        <v>40058</v>
      </c>
      <c r="B653" s="1">
        <v>2123.5</v>
      </c>
      <c r="C653" s="1">
        <v>2889.77</v>
      </c>
      <c r="D653" s="1">
        <v>3151</v>
      </c>
    </row>
    <row r="654" spans="1:4" x14ac:dyDescent="0.15">
      <c r="A654" s="3">
        <v>40059</v>
      </c>
      <c r="B654" s="1">
        <v>2230.52</v>
      </c>
      <c r="C654" s="1">
        <v>3042.74</v>
      </c>
      <c r="D654" s="1">
        <v>3293.92</v>
      </c>
    </row>
    <row r="655" spans="1:4" x14ac:dyDescent="0.15">
      <c r="A655" s="3">
        <v>40060</v>
      </c>
      <c r="B655" s="1">
        <v>2237.4899999999998</v>
      </c>
      <c r="C655" s="1">
        <v>3055.37</v>
      </c>
      <c r="D655" s="1">
        <v>3355.19</v>
      </c>
    </row>
    <row r="656" spans="1:4" x14ac:dyDescent="0.15">
      <c r="A656" s="3">
        <v>40063</v>
      </c>
      <c r="B656" s="1">
        <v>2253.8000000000002</v>
      </c>
      <c r="C656" s="1">
        <v>3076.5</v>
      </c>
      <c r="D656" s="1">
        <v>3405</v>
      </c>
    </row>
    <row r="657" spans="1:4" x14ac:dyDescent="0.15">
      <c r="A657" s="3">
        <v>40064</v>
      </c>
      <c r="B657" s="1">
        <v>2294.89</v>
      </c>
      <c r="C657" s="1">
        <v>3138.78</v>
      </c>
      <c r="D657" s="1">
        <v>3455.47</v>
      </c>
    </row>
    <row r="658" spans="1:4" x14ac:dyDescent="0.15">
      <c r="A658" s="3">
        <v>40065</v>
      </c>
      <c r="B658" s="1">
        <v>2305</v>
      </c>
      <c r="C658" s="1">
        <v>3157.68</v>
      </c>
      <c r="D658" s="1">
        <v>3466.62</v>
      </c>
    </row>
    <row r="659" spans="1:4" x14ac:dyDescent="0.15">
      <c r="A659" s="3">
        <v>40066</v>
      </c>
      <c r="B659" s="1">
        <v>2284.0700000000002</v>
      </c>
      <c r="C659" s="1">
        <v>3128.18</v>
      </c>
      <c r="D659" s="1">
        <v>3429.54</v>
      </c>
    </row>
    <row r="660" spans="1:4" x14ac:dyDescent="0.15">
      <c r="A660" s="3">
        <v>40067</v>
      </c>
      <c r="B660" s="1">
        <v>2356.98</v>
      </c>
      <c r="C660" s="1">
        <v>3213.07</v>
      </c>
      <c r="D660" s="1">
        <v>3492.15</v>
      </c>
    </row>
    <row r="661" spans="1:4" x14ac:dyDescent="0.15">
      <c r="A661" s="3">
        <v>40070</v>
      </c>
      <c r="B661" s="1">
        <v>2384.62</v>
      </c>
      <c r="C661" s="1">
        <v>3258.77</v>
      </c>
      <c r="D661" s="1">
        <v>3579.92</v>
      </c>
    </row>
    <row r="662" spans="1:4" x14ac:dyDescent="0.15">
      <c r="A662" s="3">
        <v>40071</v>
      </c>
      <c r="B662" s="1">
        <v>2385.33</v>
      </c>
      <c r="C662" s="1">
        <v>3264.46</v>
      </c>
      <c r="D662" s="1">
        <v>3619.6</v>
      </c>
    </row>
    <row r="663" spans="1:4" x14ac:dyDescent="0.15">
      <c r="A663" s="3">
        <v>40072</v>
      </c>
      <c r="B663" s="1">
        <v>2336.61</v>
      </c>
      <c r="C663" s="1">
        <v>3207.32</v>
      </c>
      <c r="D663" s="1">
        <v>3646.41</v>
      </c>
    </row>
    <row r="664" spans="1:4" x14ac:dyDescent="0.15">
      <c r="A664" s="3">
        <v>40073</v>
      </c>
      <c r="B664" s="1">
        <v>2383.0300000000002</v>
      </c>
      <c r="C664" s="1">
        <v>3265.7</v>
      </c>
      <c r="D664" s="1">
        <v>3740.77</v>
      </c>
    </row>
    <row r="665" spans="1:4" x14ac:dyDescent="0.15">
      <c r="A665" s="3">
        <v>40074</v>
      </c>
      <c r="B665" s="1">
        <v>2296.3200000000002</v>
      </c>
      <c r="C665" s="1">
        <v>3147.57</v>
      </c>
      <c r="D665" s="1">
        <v>3626.91</v>
      </c>
    </row>
    <row r="666" spans="1:4" x14ac:dyDescent="0.15">
      <c r="A666" s="3">
        <v>40077</v>
      </c>
      <c r="B666" s="1">
        <v>2290.2600000000002</v>
      </c>
      <c r="C666" s="1">
        <v>3147.95</v>
      </c>
      <c r="D666" s="1">
        <v>3676.52</v>
      </c>
    </row>
    <row r="667" spans="1:4" x14ac:dyDescent="0.15">
      <c r="A667" s="3">
        <v>40078</v>
      </c>
      <c r="B667" s="1">
        <v>2233.08</v>
      </c>
      <c r="C667" s="1">
        <v>3074.51</v>
      </c>
      <c r="D667" s="1">
        <v>3589.19</v>
      </c>
    </row>
    <row r="668" spans="1:4" x14ac:dyDescent="0.15">
      <c r="A668" s="3">
        <v>40079</v>
      </c>
      <c r="B668" s="1">
        <v>2199.08</v>
      </c>
      <c r="C668" s="1">
        <v>3019.94</v>
      </c>
      <c r="D668" s="1">
        <v>3482.48</v>
      </c>
    </row>
    <row r="669" spans="1:4" x14ac:dyDescent="0.15">
      <c r="A669" s="3">
        <v>40080</v>
      </c>
      <c r="B669" s="1">
        <v>2234.71</v>
      </c>
      <c r="C669" s="1">
        <v>3053.3</v>
      </c>
      <c r="D669" s="1">
        <v>3452.76</v>
      </c>
    </row>
    <row r="670" spans="1:4" x14ac:dyDescent="0.15">
      <c r="A670" s="3">
        <v>40081</v>
      </c>
      <c r="B670" s="1">
        <v>2226</v>
      </c>
      <c r="C670" s="1">
        <v>3038.04</v>
      </c>
      <c r="D670" s="1">
        <v>3415.83</v>
      </c>
    </row>
    <row r="671" spans="1:4" x14ac:dyDescent="0.15">
      <c r="A671" s="3">
        <v>40084</v>
      </c>
      <c r="B671" s="1">
        <v>2162.15</v>
      </c>
      <c r="C671" s="1">
        <v>2956.31</v>
      </c>
      <c r="D671" s="1">
        <v>3308.5</v>
      </c>
    </row>
    <row r="672" spans="1:4" x14ac:dyDescent="0.15">
      <c r="A672" s="3">
        <v>40085</v>
      </c>
      <c r="B672" s="1">
        <v>2177.4299999999998</v>
      </c>
      <c r="C672" s="1">
        <v>2968.89</v>
      </c>
      <c r="D672" s="1">
        <v>3220.38</v>
      </c>
    </row>
    <row r="673" spans="1:4" x14ac:dyDescent="0.15">
      <c r="A673" s="3">
        <v>40086</v>
      </c>
      <c r="B673" s="1">
        <v>2198.41</v>
      </c>
      <c r="C673" s="1">
        <v>2997.23</v>
      </c>
      <c r="D673" s="1">
        <v>3250.4</v>
      </c>
    </row>
    <row r="674" spans="1:4" x14ac:dyDescent="0.15">
      <c r="A674" s="3">
        <v>40095</v>
      </c>
      <c r="B674" s="1">
        <v>2308.6799999999998</v>
      </c>
      <c r="C674" s="1">
        <v>3148.65</v>
      </c>
      <c r="D674" s="1">
        <v>3419.11</v>
      </c>
    </row>
    <row r="675" spans="1:4" x14ac:dyDescent="0.15">
      <c r="A675" s="3">
        <v>40098</v>
      </c>
      <c r="B675" s="1">
        <v>2293.8200000000002</v>
      </c>
      <c r="C675" s="1">
        <v>3129.21</v>
      </c>
      <c r="D675" s="1">
        <v>3439.28</v>
      </c>
    </row>
    <row r="676" spans="1:4" x14ac:dyDescent="0.15">
      <c r="A676" s="3">
        <v>40099</v>
      </c>
      <c r="B676" s="1">
        <v>2331.64</v>
      </c>
      <c r="C676" s="1">
        <v>3177.74</v>
      </c>
      <c r="D676" s="1">
        <v>3501.87</v>
      </c>
    </row>
    <row r="677" spans="1:4" x14ac:dyDescent="0.15">
      <c r="A677" s="3">
        <v>40100</v>
      </c>
      <c r="B677" s="1">
        <v>2352.2399999999998</v>
      </c>
      <c r="C677" s="1">
        <v>3203.98</v>
      </c>
      <c r="D677" s="1">
        <v>3543.41</v>
      </c>
    </row>
    <row r="678" spans="1:4" x14ac:dyDescent="0.15">
      <c r="A678" s="3">
        <v>40101</v>
      </c>
      <c r="B678" s="1">
        <v>2363.6</v>
      </c>
      <c r="C678" s="1">
        <v>3218.21</v>
      </c>
      <c r="D678" s="1">
        <v>3559.61</v>
      </c>
    </row>
    <row r="679" spans="1:4" x14ac:dyDescent="0.15">
      <c r="A679" s="3">
        <v>40102</v>
      </c>
      <c r="B679" s="1">
        <v>2358.9699999999998</v>
      </c>
      <c r="C679" s="1">
        <v>3217.8</v>
      </c>
      <c r="D679" s="1">
        <v>3578.56</v>
      </c>
    </row>
    <row r="680" spans="1:4" x14ac:dyDescent="0.15">
      <c r="A680" s="3">
        <v>40105</v>
      </c>
      <c r="B680" s="1">
        <v>2413.0100000000002</v>
      </c>
      <c r="C680" s="1">
        <v>3300.54</v>
      </c>
      <c r="D680" s="1">
        <v>3661.71</v>
      </c>
    </row>
    <row r="681" spans="1:4" x14ac:dyDescent="0.15">
      <c r="A681" s="3">
        <v>40106</v>
      </c>
      <c r="B681" s="1">
        <v>2455.1799999999998</v>
      </c>
      <c r="C681" s="1">
        <v>3353.81</v>
      </c>
      <c r="D681" s="1">
        <v>3715.83</v>
      </c>
    </row>
    <row r="682" spans="1:4" x14ac:dyDescent="0.15">
      <c r="A682" s="3">
        <v>40107</v>
      </c>
      <c r="B682" s="1">
        <v>2450.46</v>
      </c>
      <c r="C682" s="1">
        <v>3346.63</v>
      </c>
      <c r="D682" s="1">
        <v>3686.21</v>
      </c>
    </row>
    <row r="683" spans="1:4" x14ac:dyDescent="0.15">
      <c r="A683" s="3">
        <v>40108</v>
      </c>
      <c r="B683" s="1">
        <v>2428.9699999999998</v>
      </c>
      <c r="C683" s="1">
        <v>3317.96</v>
      </c>
      <c r="D683" s="1">
        <v>3706.28</v>
      </c>
    </row>
    <row r="684" spans="1:4" x14ac:dyDescent="0.15">
      <c r="A684" s="3">
        <v>40109</v>
      </c>
      <c r="B684" s="1">
        <v>2481.54</v>
      </c>
      <c r="C684" s="1">
        <v>3383.16</v>
      </c>
      <c r="D684" s="1">
        <v>3751.55</v>
      </c>
    </row>
    <row r="685" spans="1:4" x14ac:dyDescent="0.15">
      <c r="A685" s="3">
        <v>40112</v>
      </c>
      <c r="B685" s="1">
        <v>2484.52</v>
      </c>
      <c r="C685" s="1">
        <v>3382.54</v>
      </c>
      <c r="D685" s="1">
        <v>3761.27</v>
      </c>
    </row>
    <row r="686" spans="1:4" x14ac:dyDescent="0.15">
      <c r="A686" s="3">
        <v>40113</v>
      </c>
      <c r="B686" s="1">
        <v>2413.2199999999998</v>
      </c>
      <c r="C686" s="1">
        <v>3287.2</v>
      </c>
      <c r="D686" s="1">
        <v>3657.89</v>
      </c>
    </row>
    <row r="687" spans="1:4" x14ac:dyDescent="0.15">
      <c r="A687" s="3">
        <v>40114</v>
      </c>
      <c r="B687" s="1">
        <v>2409.3200000000002</v>
      </c>
      <c r="C687" s="1">
        <v>3290.56</v>
      </c>
      <c r="D687" s="1">
        <v>3695.39</v>
      </c>
    </row>
    <row r="688" spans="1:4" x14ac:dyDescent="0.15">
      <c r="A688" s="3">
        <v>40115</v>
      </c>
      <c r="B688" s="1">
        <v>2349.0100000000002</v>
      </c>
      <c r="C688" s="1">
        <v>3209.86</v>
      </c>
      <c r="D688" s="1">
        <v>3624.55</v>
      </c>
    </row>
    <row r="689" spans="1:4" x14ac:dyDescent="0.15">
      <c r="A689" s="3">
        <v>40116</v>
      </c>
      <c r="B689" s="1">
        <v>2376.0300000000002</v>
      </c>
      <c r="C689" s="1">
        <v>3241.51</v>
      </c>
      <c r="D689" s="1">
        <v>3665.99</v>
      </c>
    </row>
    <row r="690" spans="1:4" x14ac:dyDescent="0.15">
      <c r="A690" s="3">
        <v>40119</v>
      </c>
      <c r="B690" s="1">
        <v>2461.62</v>
      </c>
      <c r="C690" s="1">
        <v>3356.2</v>
      </c>
      <c r="D690" s="1">
        <v>3784.19</v>
      </c>
    </row>
    <row r="691" spans="1:4" x14ac:dyDescent="0.15">
      <c r="A691" s="3">
        <v>40120</v>
      </c>
      <c r="B691" s="1">
        <v>2487.73</v>
      </c>
      <c r="C691" s="1">
        <v>3392.13</v>
      </c>
      <c r="D691" s="1">
        <v>3869.77</v>
      </c>
    </row>
    <row r="692" spans="1:4" x14ac:dyDescent="0.15">
      <c r="A692" s="3">
        <v>40121</v>
      </c>
      <c r="B692" s="1">
        <v>2502.4499999999998</v>
      </c>
      <c r="C692" s="1">
        <v>3408.64</v>
      </c>
      <c r="D692" s="1">
        <v>3911.09</v>
      </c>
    </row>
    <row r="693" spans="1:4" x14ac:dyDescent="0.15">
      <c r="A693" s="3">
        <v>40122</v>
      </c>
      <c r="B693" s="1">
        <v>2505.14</v>
      </c>
      <c r="C693" s="1">
        <v>3412.23</v>
      </c>
      <c r="D693" s="1">
        <v>3951</v>
      </c>
    </row>
    <row r="694" spans="1:4" x14ac:dyDescent="0.15">
      <c r="A694" s="3">
        <v>40123</v>
      </c>
      <c r="B694" s="1">
        <v>2512.42</v>
      </c>
      <c r="C694" s="1">
        <v>3428.09</v>
      </c>
      <c r="D694" s="1">
        <v>3969.64</v>
      </c>
    </row>
    <row r="695" spans="1:4" x14ac:dyDescent="0.15">
      <c r="A695" s="3">
        <v>40126</v>
      </c>
      <c r="B695" s="1">
        <v>2518.9899999999998</v>
      </c>
      <c r="C695" s="1">
        <v>3435.56</v>
      </c>
      <c r="D695" s="1">
        <v>4006.83</v>
      </c>
    </row>
    <row r="696" spans="1:4" x14ac:dyDescent="0.15">
      <c r="A696" s="3">
        <v>40127</v>
      </c>
      <c r="B696" s="1">
        <v>2520.5700000000002</v>
      </c>
      <c r="C696" s="1">
        <v>3444.04</v>
      </c>
      <c r="D696" s="1">
        <v>4017.98</v>
      </c>
    </row>
    <row r="697" spans="1:4" x14ac:dyDescent="0.15">
      <c r="A697" s="3">
        <v>40128</v>
      </c>
      <c r="B697" s="1">
        <v>2511.6799999999998</v>
      </c>
      <c r="C697" s="1">
        <v>3430.59</v>
      </c>
      <c r="D697" s="1">
        <v>4046.11</v>
      </c>
    </row>
    <row r="698" spans="1:4" x14ac:dyDescent="0.15">
      <c r="A698" s="3">
        <v>40129</v>
      </c>
      <c r="B698" s="1">
        <v>2508.5</v>
      </c>
      <c r="C698" s="1">
        <v>3434.7</v>
      </c>
      <c r="D698" s="1">
        <v>4056.64</v>
      </c>
    </row>
    <row r="699" spans="1:4" x14ac:dyDescent="0.15">
      <c r="A699" s="3">
        <v>40130</v>
      </c>
      <c r="B699" s="1">
        <v>2523.9899999999998</v>
      </c>
      <c r="C699" s="1">
        <v>3450.97</v>
      </c>
      <c r="D699" s="1">
        <v>4104.99</v>
      </c>
    </row>
    <row r="700" spans="1:4" x14ac:dyDescent="0.15">
      <c r="A700" s="3">
        <v>40133</v>
      </c>
      <c r="B700" s="1">
        <v>2601.5100000000002</v>
      </c>
      <c r="C700" s="1">
        <v>3555.74</v>
      </c>
      <c r="D700" s="1">
        <v>4197.54</v>
      </c>
    </row>
    <row r="701" spans="1:4" x14ac:dyDescent="0.15">
      <c r="A701" s="3">
        <v>40134</v>
      </c>
      <c r="B701" s="1">
        <v>2605.81</v>
      </c>
      <c r="C701" s="1">
        <v>3558</v>
      </c>
      <c r="D701" s="1">
        <v>4226.5</v>
      </c>
    </row>
    <row r="702" spans="1:4" x14ac:dyDescent="0.15">
      <c r="A702" s="3">
        <v>40135</v>
      </c>
      <c r="B702" s="1">
        <v>2605.84</v>
      </c>
      <c r="C702" s="1">
        <v>3557.09</v>
      </c>
      <c r="D702" s="1">
        <v>4253.37</v>
      </c>
    </row>
    <row r="703" spans="1:4" x14ac:dyDescent="0.15">
      <c r="A703" s="3">
        <v>40136</v>
      </c>
      <c r="B703" s="1">
        <v>2602.84</v>
      </c>
      <c r="C703" s="1">
        <v>3560.88</v>
      </c>
      <c r="D703" s="1">
        <v>4331.01</v>
      </c>
    </row>
    <row r="704" spans="1:4" x14ac:dyDescent="0.15">
      <c r="A704" s="3">
        <v>40137</v>
      </c>
      <c r="B704" s="1">
        <v>2583.0100000000002</v>
      </c>
      <c r="C704" s="1">
        <v>3543.3</v>
      </c>
      <c r="D704" s="1">
        <v>4358.75</v>
      </c>
    </row>
    <row r="705" spans="1:4" x14ac:dyDescent="0.15">
      <c r="A705" s="3">
        <v>40140</v>
      </c>
      <c r="B705" s="1">
        <v>2594.04</v>
      </c>
      <c r="C705" s="1">
        <v>3566.69</v>
      </c>
      <c r="D705" s="1">
        <v>4445.7299999999996</v>
      </c>
    </row>
    <row r="706" spans="1:4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</row>
    <row r="707" spans="1:4" x14ac:dyDescent="0.15">
      <c r="A707" s="3">
        <v>40142</v>
      </c>
      <c r="B707" s="1">
        <v>2566.21</v>
      </c>
      <c r="C707" s="1">
        <v>3537.86</v>
      </c>
      <c r="D707" s="1">
        <v>4360.0200000000004</v>
      </c>
    </row>
    <row r="708" spans="1:4" x14ac:dyDescent="0.15">
      <c r="A708" s="3">
        <v>40143</v>
      </c>
      <c r="B708" s="1">
        <v>2459.1999999999998</v>
      </c>
      <c r="C708" s="1">
        <v>3391.41</v>
      </c>
      <c r="D708" s="1">
        <v>4182.09</v>
      </c>
    </row>
    <row r="709" spans="1:4" x14ac:dyDescent="0.15">
      <c r="A709" s="3">
        <v>40144</v>
      </c>
      <c r="B709" s="1">
        <v>2388.94</v>
      </c>
      <c r="C709" s="1">
        <v>3295.32</v>
      </c>
      <c r="D709" s="1">
        <v>4074.01</v>
      </c>
    </row>
    <row r="710" spans="1:4" x14ac:dyDescent="0.15">
      <c r="A710" s="3">
        <v>40147</v>
      </c>
      <c r="B710" s="1">
        <v>2467.48</v>
      </c>
      <c r="C710" s="1">
        <v>3415.79</v>
      </c>
      <c r="D710" s="1">
        <v>4264.05</v>
      </c>
    </row>
    <row r="711" spans="1:4" x14ac:dyDescent="0.15">
      <c r="A711" s="3">
        <v>40148</v>
      </c>
      <c r="B711" s="1">
        <v>2491.9</v>
      </c>
      <c r="C711" s="1">
        <v>3454.68</v>
      </c>
      <c r="D711" s="1">
        <v>4394.99</v>
      </c>
    </row>
    <row r="712" spans="1:4" x14ac:dyDescent="0.15">
      <c r="A712" s="3">
        <v>40149</v>
      </c>
      <c r="B712" s="1">
        <v>2513.3200000000002</v>
      </c>
      <c r="C712" s="1">
        <v>3480.68</v>
      </c>
      <c r="D712" s="1">
        <v>4474.93</v>
      </c>
    </row>
    <row r="713" spans="1:4" x14ac:dyDescent="0.15">
      <c r="A713" s="3">
        <v>40150</v>
      </c>
      <c r="B713" s="1">
        <v>2497.27</v>
      </c>
      <c r="C713" s="1">
        <v>3466.52</v>
      </c>
      <c r="D713" s="1">
        <v>4515.84</v>
      </c>
    </row>
    <row r="714" spans="1:4" x14ac:dyDescent="0.15">
      <c r="A714" s="3">
        <v>40151</v>
      </c>
      <c r="B714" s="1">
        <v>2587.15</v>
      </c>
      <c r="C714" s="1">
        <v>3559.96</v>
      </c>
      <c r="D714" s="1">
        <v>4375.9799999999996</v>
      </c>
    </row>
    <row r="715" spans="1:4" x14ac:dyDescent="0.15">
      <c r="A715" s="3">
        <v>40154</v>
      </c>
      <c r="B715" s="1">
        <v>2594.9699999999998</v>
      </c>
      <c r="C715" s="1">
        <v>3578.53</v>
      </c>
      <c r="D715" s="1">
        <v>4459.08</v>
      </c>
    </row>
    <row r="716" spans="1:4" x14ac:dyDescent="0.15">
      <c r="A716" s="3">
        <v>40155</v>
      </c>
      <c r="B716" s="1">
        <v>2552.67</v>
      </c>
      <c r="C716" s="1">
        <v>3525.04</v>
      </c>
      <c r="D716" s="1">
        <v>4450.83</v>
      </c>
    </row>
    <row r="717" spans="1:4" x14ac:dyDescent="0.15">
      <c r="A717" s="3">
        <v>40156</v>
      </c>
      <c r="B717" s="1">
        <v>2495.0300000000002</v>
      </c>
      <c r="C717" s="1">
        <v>3455.69</v>
      </c>
      <c r="D717" s="1">
        <v>4386.53</v>
      </c>
    </row>
    <row r="718" spans="1:4" x14ac:dyDescent="0.15">
      <c r="A718" s="3">
        <v>40157</v>
      </c>
      <c r="B718" s="1">
        <v>2509.75</v>
      </c>
      <c r="C718" s="1">
        <v>3476.79</v>
      </c>
      <c r="D718" s="1">
        <v>4411.6899999999996</v>
      </c>
    </row>
    <row r="719" spans="1:4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</row>
    <row r="720" spans="1:4" x14ac:dyDescent="0.15">
      <c r="A720" s="3">
        <v>40161</v>
      </c>
      <c r="B720" s="1">
        <v>2553.81</v>
      </c>
      <c r="C720" s="1">
        <v>3523.25</v>
      </c>
      <c r="D720" s="1">
        <v>4384.54</v>
      </c>
    </row>
    <row r="721" spans="1:4" x14ac:dyDescent="0.15">
      <c r="A721" s="3">
        <v>40162</v>
      </c>
      <c r="B721" s="1">
        <v>2524.86</v>
      </c>
      <c r="C721" s="1">
        <v>3489.86</v>
      </c>
      <c r="D721" s="1">
        <v>4412.45</v>
      </c>
    </row>
    <row r="722" spans="1:4" x14ac:dyDescent="0.15">
      <c r="A722" s="3">
        <v>40163</v>
      </c>
      <c r="B722" s="1">
        <v>2512.58</v>
      </c>
      <c r="C722" s="1">
        <v>3466.31</v>
      </c>
      <c r="D722" s="1">
        <v>4391.34</v>
      </c>
    </row>
    <row r="723" spans="1:4" x14ac:dyDescent="0.15">
      <c r="A723" s="3">
        <v>40164</v>
      </c>
      <c r="B723" s="1">
        <v>2464.8000000000002</v>
      </c>
      <c r="C723" s="1">
        <v>3398.32</v>
      </c>
      <c r="D723" s="1">
        <v>4258.45</v>
      </c>
    </row>
    <row r="724" spans="1:4" x14ac:dyDescent="0.15">
      <c r="A724" s="3">
        <v>40165</v>
      </c>
      <c r="B724" s="1">
        <v>2424.6799999999998</v>
      </c>
      <c r="C724" s="1">
        <v>3328.65</v>
      </c>
      <c r="D724" s="1">
        <v>4091.68</v>
      </c>
    </row>
    <row r="725" spans="1:4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</row>
    <row r="726" spans="1:4" x14ac:dyDescent="0.15">
      <c r="A726" s="3">
        <v>40169</v>
      </c>
      <c r="B726" s="1">
        <v>2357.27</v>
      </c>
      <c r="C726" s="1">
        <v>3240.87</v>
      </c>
      <c r="D726" s="1">
        <v>4024.34</v>
      </c>
    </row>
    <row r="727" spans="1:4" x14ac:dyDescent="0.15">
      <c r="A727" s="3">
        <v>40170</v>
      </c>
      <c r="B727" s="1">
        <v>2370.08</v>
      </c>
      <c r="C727" s="1">
        <v>3262.83</v>
      </c>
      <c r="D727" s="1">
        <v>4098.22</v>
      </c>
    </row>
    <row r="728" spans="1:4" x14ac:dyDescent="0.15">
      <c r="A728" s="3">
        <v>40171</v>
      </c>
      <c r="B728" s="1">
        <v>2430.36</v>
      </c>
      <c r="C728" s="1">
        <v>3355.64</v>
      </c>
      <c r="D728" s="1">
        <v>4229.8</v>
      </c>
    </row>
    <row r="729" spans="1:4" x14ac:dyDescent="0.15">
      <c r="A729" s="3">
        <v>40172</v>
      </c>
      <c r="B729" s="1">
        <v>2406.6</v>
      </c>
      <c r="C729" s="1">
        <v>3332.71</v>
      </c>
      <c r="D729" s="1">
        <v>4255.6499999999996</v>
      </c>
    </row>
    <row r="730" spans="1:4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</row>
    <row r="731" spans="1:4" x14ac:dyDescent="0.15">
      <c r="A731" s="3">
        <v>40176</v>
      </c>
      <c r="B731" s="1">
        <v>2471.36</v>
      </c>
      <c r="C731" s="1">
        <v>3411.75</v>
      </c>
      <c r="D731" s="1">
        <v>4351.1400000000003</v>
      </c>
    </row>
    <row r="732" spans="1:4" x14ac:dyDescent="0.15">
      <c r="A732" s="3">
        <v>40177</v>
      </c>
      <c r="B732" s="1">
        <v>2541.81</v>
      </c>
      <c r="C732" s="1">
        <v>3491.12</v>
      </c>
      <c r="D732" s="1">
        <v>4336.6000000000004</v>
      </c>
    </row>
    <row r="733" spans="1:4" x14ac:dyDescent="0.15">
      <c r="A733" s="3">
        <v>40178</v>
      </c>
      <c r="B733" s="1">
        <v>2553.8000000000002</v>
      </c>
      <c r="C733" s="1">
        <v>3506.16</v>
      </c>
      <c r="D733" s="1">
        <v>4391.28</v>
      </c>
    </row>
    <row r="734" spans="1:4" x14ac:dyDescent="0.15">
      <c r="A734" s="3">
        <v>40182</v>
      </c>
      <c r="B734" s="1">
        <v>2514.65</v>
      </c>
      <c r="C734" s="1">
        <v>3453.61</v>
      </c>
      <c r="D734" s="1">
        <v>4406.7700000000004</v>
      </c>
    </row>
    <row r="735" spans="1:4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</row>
    <row r="736" spans="1:4" x14ac:dyDescent="0.15">
      <c r="A736" s="3">
        <v>40184</v>
      </c>
      <c r="B736" s="1">
        <v>2514.0100000000002</v>
      </c>
      <c r="C736" s="1">
        <v>3450.72</v>
      </c>
      <c r="D736" s="1">
        <v>4452.87</v>
      </c>
    </row>
    <row r="737" spans="1:4" x14ac:dyDescent="0.15">
      <c r="A737" s="3">
        <v>40185</v>
      </c>
      <c r="B737" s="1">
        <v>2463.7600000000002</v>
      </c>
      <c r="C737" s="1">
        <v>3381.69</v>
      </c>
      <c r="D737" s="1">
        <v>4361.16</v>
      </c>
    </row>
    <row r="738" spans="1:4" x14ac:dyDescent="0.15">
      <c r="A738" s="3">
        <v>40186</v>
      </c>
      <c r="B738" s="1">
        <v>2466.17</v>
      </c>
      <c r="C738" s="1">
        <v>3387.39</v>
      </c>
      <c r="D738" s="1">
        <v>4417.7700000000004</v>
      </c>
    </row>
    <row r="739" spans="1:4" x14ac:dyDescent="0.15">
      <c r="A739" s="3">
        <v>40189</v>
      </c>
      <c r="B739" s="1">
        <v>2478.81</v>
      </c>
      <c r="C739" s="1">
        <v>3383.81</v>
      </c>
      <c r="D739" s="1">
        <v>4449.9399999999996</v>
      </c>
    </row>
    <row r="740" spans="1:4" x14ac:dyDescent="0.15">
      <c r="A740" s="3">
        <v>40190</v>
      </c>
      <c r="B740" s="1">
        <v>2508.04</v>
      </c>
      <c r="C740" s="1">
        <v>3427.33</v>
      </c>
      <c r="D740" s="1">
        <v>4541.6000000000004</v>
      </c>
    </row>
    <row r="741" spans="1:4" x14ac:dyDescent="0.15">
      <c r="A741" s="3">
        <v>40191</v>
      </c>
      <c r="B741" s="1">
        <v>2399.64</v>
      </c>
      <c r="C741" s="1">
        <v>3292.88</v>
      </c>
      <c r="D741" s="1">
        <v>4485.32</v>
      </c>
    </row>
    <row r="742" spans="1:4" x14ac:dyDescent="0.15">
      <c r="A742" s="3">
        <v>40192</v>
      </c>
      <c r="B742" s="1">
        <v>2422.77</v>
      </c>
      <c r="C742" s="1">
        <v>3330.58</v>
      </c>
      <c r="D742" s="1">
        <v>4609.3</v>
      </c>
    </row>
    <row r="743" spans="1:4" x14ac:dyDescent="0.15">
      <c r="A743" s="3">
        <v>40193</v>
      </c>
      <c r="B743" s="1">
        <v>2427.81</v>
      </c>
      <c r="C743" s="1">
        <v>3338.43</v>
      </c>
      <c r="D743" s="1">
        <v>4658.09</v>
      </c>
    </row>
    <row r="744" spans="1:4" x14ac:dyDescent="0.15">
      <c r="A744" s="3">
        <v>40196</v>
      </c>
      <c r="B744" s="1">
        <v>2421.19</v>
      </c>
      <c r="C744" s="1">
        <v>3342.28</v>
      </c>
      <c r="D744" s="1">
        <v>4734.05</v>
      </c>
    </row>
    <row r="745" spans="1:4" x14ac:dyDescent="0.15">
      <c r="A745" s="3">
        <v>40197</v>
      </c>
      <c r="B745" s="1">
        <v>2432.71</v>
      </c>
      <c r="C745" s="1">
        <v>3353.37</v>
      </c>
      <c r="D745" s="1">
        <v>4740.45</v>
      </c>
    </row>
    <row r="746" spans="1:4" x14ac:dyDescent="0.15">
      <c r="A746" s="3">
        <v>40198</v>
      </c>
      <c r="B746" s="1">
        <v>2359.48</v>
      </c>
      <c r="C746" s="1">
        <v>3248.55</v>
      </c>
      <c r="D746" s="1">
        <v>4586.75</v>
      </c>
    </row>
    <row r="747" spans="1:4" x14ac:dyDescent="0.15">
      <c r="A747" s="3">
        <v>40199</v>
      </c>
      <c r="B747" s="1">
        <v>2377.75</v>
      </c>
      <c r="C747" s="1">
        <v>3269.49</v>
      </c>
      <c r="D747" s="1">
        <v>4606.43</v>
      </c>
    </row>
    <row r="748" spans="1:4" x14ac:dyDescent="0.15">
      <c r="A748" s="3">
        <v>40200</v>
      </c>
      <c r="B748" s="1">
        <v>2380.06</v>
      </c>
      <c r="C748" s="1">
        <v>3251.4</v>
      </c>
      <c r="D748" s="1">
        <v>4471.28</v>
      </c>
    </row>
    <row r="749" spans="1:4" x14ac:dyDescent="0.15">
      <c r="A749" s="3">
        <v>40203</v>
      </c>
      <c r="B749" s="1">
        <v>2353.4699999999998</v>
      </c>
      <c r="C749" s="1">
        <v>3213.84</v>
      </c>
      <c r="D749" s="1">
        <v>4407.04</v>
      </c>
    </row>
    <row r="750" spans="1:4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</row>
    <row r="751" spans="1:4" x14ac:dyDescent="0.15">
      <c r="A751" s="3">
        <v>40205</v>
      </c>
      <c r="B751" s="1">
        <v>2264.61</v>
      </c>
      <c r="C751" s="1">
        <v>3098.51</v>
      </c>
      <c r="D751" s="1">
        <v>4194.63</v>
      </c>
    </row>
    <row r="752" spans="1:4" x14ac:dyDescent="0.15">
      <c r="A752" s="3">
        <v>40206</v>
      </c>
      <c r="B752" s="1">
        <v>2252.61</v>
      </c>
      <c r="C752" s="1">
        <v>3092.1</v>
      </c>
      <c r="D752" s="1">
        <v>4248.04</v>
      </c>
    </row>
    <row r="753" spans="1:4" x14ac:dyDescent="0.15">
      <c r="A753" s="3">
        <v>40207</v>
      </c>
      <c r="B753" s="1">
        <v>2243.9899999999998</v>
      </c>
      <c r="C753" s="1">
        <v>3082.68</v>
      </c>
      <c r="D753" s="1">
        <v>4290.32</v>
      </c>
    </row>
    <row r="754" spans="1:4" x14ac:dyDescent="0.15">
      <c r="A754" s="3">
        <v>40210</v>
      </c>
      <c r="B754" s="1">
        <v>2208.94</v>
      </c>
      <c r="C754" s="1">
        <v>3034.22</v>
      </c>
      <c r="D754" s="1">
        <v>4239.9799999999996</v>
      </c>
    </row>
    <row r="755" spans="1:4" x14ac:dyDescent="0.15">
      <c r="A755" s="3">
        <v>40211</v>
      </c>
      <c r="B755" s="1">
        <v>2214.0300000000002</v>
      </c>
      <c r="C755" s="1">
        <v>3032.47</v>
      </c>
      <c r="D755" s="1">
        <v>4225.47</v>
      </c>
    </row>
    <row r="756" spans="1:4" x14ac:dyDescent="0.15">
      <c r="A756" s="3">
        <v>40212</v>
      </c>
      <c r="B756" s="1">
        <v>2277.8000000000002</v>
      </c>
      <c r="C756" s="1">
        <v>3123.84</v>
      </c>
      <c r="D756" s="1">
        <v>4304.84</v>
      </c>
    </row>
    <row r="757" spans="1:4" x14ac:dyDescent="0.15">
      <c r="A757" s="3">
        <v>40213</v>
      </c>
      <c r="B757" s="1">
        <v>2261.36</v>
      </c>
      <c r="C757" s="1">
        <v>3102.91</v>
      </c>
      <c r="D757" s="1">
        <v>4364.2299999999996</v>
      </c>
    </row>
    <row r="758" spans="1:4" x14ac:dyDescent="0.15">
      <c r="A758" s="3">
        <v>40214</v>
      </c>
      <c r="B758" s="1">
        <v>2219.6</v>
      </c>
      <c r="C758" s="1">
        <v>3043.19</v>
      </c>
      <c r="D758" s="1">
        <v>4281.78</v>
      </c>
    </row>
    <row r="759" spans="1:4" x14ac:dyDescent="0.15">
      <c r="A759" s="3">
        <v>40217</v>
      </c>
      <c r="B759" s="1">
        <v>2211.13</v>
      </c>
      <c r="C759" s="1">
        <v>3037.05</v>
      </c>
      <c r="D759" s="1">
        <v>4278.58</v>
      </c>
    </row>
    <row r="760" spans="1:4" x14ac:dyDescent="0.15">
      <c r="A760" s="3">
        <v>40218</v>
      </c>
      <c r="B760" s="1">
        <v>2229.04</v>
      </c>
      <c r="C760" s="1">
        <v>3056.43</v>
      </c>
      <c r="D760" s="1">
        <v>4277.33</v>
      </c>
    </row>
    <row r="761" spans="1:4" x14ac:dyDescent="0.15">
      <c r="A761" s="3">
        <v>40219</v>
      </c>
      <c r="B761" s="1">
        <v>2259.9899999999998</v>
      </c>
      <c r="C761" s="1">
        <v>3098.42</v>
      </c>
      <c r="D761" s="1">
        <v>4330.42</v>
      </c>
    </row>
    <row r="762" spans="1:4" x14ac:dyDescent="0.15">
      <c r="A762" s="3">
        <v>40220</v>
      </c>
      <c r="B762" s="1">
        <v>2265.14</v>
      </c>
      <c r="C762" s="1">
        <v>3105.98</v>
      </c>
      <c r="D762" s="1">
        <v>4307.13</v>
      </c>
    </row>
    <row r="763" spans="1:4" x14ac:dyDescent="0.15">
      <c r="A763" s="3">
        <v>40221</v>
      </c>
      <c r="B763" s="1">
        <v>2284.39</v>
      </c>
      <c r="C763" s="1">
        <v>3136.9</v>
      </c>
      <c r="D763" s="1">
        <v>4366.28</v>
      </c>
    </row>
    <row r="764" spans="1:4" x14ac:dyDescent="0.15">
      <c r="A764" s="3">
        <v>40231</v>
      </c>
      <c r="B764" s="1">
        <v>2269.04</v>
      </c>
      <c r="C764" s="1">
        <v>3113.94</v>
      </c>
      <c r="D764" s="1">
        <v>4392.6899999999996</v>
      </c>
    </row>
    <row r="765" spans="1:4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</row>
    <row r="766" spans="1:4" x14ac:dyDescent="0.15">
      <c r="A766" s="3">
        <v>40233</v>
      </c>
      <c r="B766" s="1">
        <v>2251.6999999999998</v>
      </c>
      <c r="C766" s="1">
        <v>3102.24</v>
      </c>
      <c r="D766" s="1">
        <v>4559.66</v>
      </c>
    </row>
    <row r="767" spans="1:4" x14ac:dyDescent="0.15">
      <c r="A767" s="3">
        <v>40234</v>
      </c>
      <c r="B767" s="1">
        <v>2282.64</v>
      </c>
      <c r="C767" s="1">
        <v>3147.02</v>
      </c>
      <c r="D767" s="1">
        <v>4645.0600000000004</v>
      </c>
    </row>
    <row r="768" spans="1:4" x14ac:dyDescent="0.15">
      <c r="A768" s="3">
        <v>40235</v>
      </c>
      <c r="B768" s="1">
        <v>2274.3200000000002</v>
      </c>
      <c r="C768" s="1">
        <v>3133.17</v>
      </c>
      <c r="D768" s="1">
        <v>4653.34</v>
      </c>
    </row>
    <row r="769" spans="1:4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</row>
    <row r="770" spans="1:4" x14ac:dyDescent="0.15">
      <c r="A770" s="3">
        <v>40239</v>
      </c>
      <c r="B770" s="1">
        <v>2302.19</v>
      </c>
      <c r="C770" s="1">
        <v>3168.94</v>
      </c>
      <c r="D770" s="1">
        <v>4724.6400000000003</v>
      </c>
    </row>
    <row r="771" spans="1:4" x14ac:dyDescent="0.15">
      <c r="A771" s="3">
        <v>40240</v>
      </c>
      <c r="B771" s="1">
        <v>2311.84</v>
      </c>
      <c r="C771" s="1">
        <v>3185.79</v>
      </c>
      <c r="D771" s="1">
        <v>4788.5</v>
      </c>
    </row>
    <row r="772" spans="1:4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</row>
    <row r="773" spans="1:4" x14ac:dyDescent="0.15">
      <c r="A773" s="3">
        <v>40242</v>
      </c>
      <c r="B773" s="1">
        <v>2267.94</v>
      </c>
      <c r="C773" s="1">
        <v>3122.21</v>
      </c>
      <c r="D773" s="1">
        <v>4617.3599999999997</v>
      </c>
    </row>
    <row r="774" spans="1:4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</row>
    <row r="775" spans="1:4" x14ac:dyDescent="0.15">
      <c r="A775" s="3">
        <v>40246</v>
      </c>
      <c r="B775" s="1">
        <v>2302.39</v>
      </c>
      <c r="C775" s="1">
        <v>3168.14</v>
      </c>
      <c r="D775" s="1">
        <v>4682.25</v>
      </c>
    </row>
    <row r="776" spans="1:4" x14ac:dyDescent="0.15">
      <c r="A776" s="3">
        <v>40247</v>
      </c>
      <c r="B776" s="1">
        <v>2292.5</v>
      </c>
      <c r="C776" s="1">
        <v>3150.38</v>
      </c>
      <c r="D776" s="1">
        <v>4630.01</v>
      </c>
    </row>
    <row r="777" spans="1:4" x14ac:dyDescent="0.15">
      <c r="A777" s="3">
        <v>40248</v>
      </c>
      <c r="B777" s="1">
        <v>2300.04</v>
      </c>
      <c r="C777" s="1">
        <v>3157.26</v>
      </c>
      <c r="D777" s="1">
        <v>4605.25</v>
      </c>
    </row>
    <row r="778" spans="1:4" x14ac:dyDescent="0.15">
      <c r="A778" s="3">
        <v>40249</v>
      </c>
      <c r="B778" s="1">
        <v>2274.5300000000002</v>
      </c>
      <c r="C778" s="1">
        <v>3117.54</v>
      </c>
      <c r="D778" s="1">
        <v>4532.08</v>
      </c>
    </row>
    <row r="779" spans="1:4" x14ac:dyDescent="0.15">
      <c r="A779" s="3">
        <v>40252</v>
      </c>
      <c r="B779" s="1">
        <v>2240.73</v>
      </c>
      <c r="C779" s="1">
        <v>3065.54</v>
      </c>
      <c r="D779" s="1">
        <v>4498.09</v>
      </c>
    </row>
    <row r="780" spans="1:4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</row>
    <row r="781" spans="1:4" x14ac:dyDescent="0.15">
      <c r="A781" s="3">
        <v>40254</v>
      </c>
      <c r="B781" s="1">
        <v>2307.08</v>
      </c>
      <c r="C781" s="1">
        <v>3153.66</v>
      </c>
      <c r="D781" s="1">
        <v>4674.6400000000003</v>
      </c>
    </row>
    <row r="782" spans="1:4" x14ac:dyDescent="0.15">
      <c r="A782" s="3">
        <v>40255</v>
      </c>
      <c r="B782" s="1">
        <v>2294.9499999999998</v>
      </c>
      <c r="C782" s="1">
        <v>3143.01</v>
      </c>
      <c r="D782" s="1">
        <v>4686.25</v>
      </c>
    </row>
    <row r="783" spans="1:4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</row>
    <row r="784" spans="1:4" x14ac:dyDescent="0.15">
      <c r="A784" s="3">
        <v>40259</v>
      </c>
      <c r="B784" s="1">
        <v>2316.63</v>
      </c>
      <c r="C784" s="1">
        <v>3173.29</v>
      </c>
      <c r="D784" s="1">
        <v>4766.9399999999996</v>
      </c>
    </row>
    <row r="785" spans="1:4" x14ac:dyDescent="0.15">
      <c r="A785" s="3">
        <v>40260</v>
      </c>
      <c r="B785" s="1">
        <v>2292</v>
      </c>
      <c r="C785" s="1">
        <v>3145.85</v>
      </c>
      <c r="D785" s="1">
        <v>4739.37</v>
      </c>
    </row>
    <row r="786" spans="1:4" x14ac:dyDescent="0.15">
      <c r="A786" s="3">
        <v>40261</v>
      </c>
      <c r="B786" s="1">
        <v>2291.83</v>
      </c>
      <c r="C786" s="1">
        <v>3145.13</v>
      </c>
      <c r="D786" s="1">
        <v>4750.99</v>
      </c>
    </row>
    <row r="787" spans="1:4" x14ac:dyDescent="0.15">
      <c r="A787" s="3">
        <v>40262</v>
      </c>
      <c r="B787" s="1">
        <v>2259.14</v>
      </c>
      <c r="C787" s="1">
        <v>3099.26</v>
      </c>
      <c r="D787" s="1">
        <v>4678.8100000000004</v>
      </c>
    </row>
    <row r="788" spans="1:4" x14ac:dyDescent="0.15">
      <c r="A788" s="3">
        <v>40263</v>
      </c>
      <c r="B788" s="1">
        <v>2292.67</v>
      </c>
      <c r="C788" s="1">
        <v>3144.34</v>
      </c>
      <c r="D788" s="1">
        <v>4742.47</v>
      </c>
    </row>
    <row r="789" spans="1:4" x14ac:dyDescent="0.15">
      <c r="A789" s="3">
        <v>40266</v>
      </c>
      <c r="B789" s="1">
        <v>2363.98</v>
      </c>
      <c r="C789" s="1">
        <v>3235.45</v>
      </c>
      <c r="D789" s="1">
        <v>4770.54</v>
      </c>
    </row>
    <row r="790" spans="1:4" x14ac:dyDescent="0.15">
      <c r="A790" s="3">
        <v>40267</v>
      </c>
      <c r="B790" s="1">
        <v>2368.5100000000002</v>
      </c>
      <c r="C790" s="1">
        <v>3240.15</v>
      </c>
      <c r="D790" s="1">
        <v>4800.45</v>
      </c>
    </row>
    <row r="791" spans="1:4" x14ac:dyDescent="0.15">
      <c r="A791" s="3">
        <v>40268</v>
      </c>
      <c r="B791" s="1">
        <v>2350.8200000000002</v>
      </c>
      <c r="C791" s="1">
        <v>3217.11</v>
      </c>
      <c r="D791" s="1">
        <v>4822.08</v>
      </c>
    </row>
    <row r="792" spans="1:4" x14ac:dyDescent="0.15">
      <c r="A792" s="3">
        <v>40269</v>
      </c>
      <c r="B792" s="1">
        <v>2376.6</v>
      </c>
      <c r="C792" s="1">
        <v>3255.23</v>
      </c>
      <c r="D792" s="1">
        <v>4904.3</v>
      </c>
    </row>
    <row r="793" spans="1:4" x14ac:dyDescent="0.15">
      <c r="A793" s="3">
        <v>40270</v>
      </c>
      <c r="B793" s="1">
        <v>2379.19</v>
      </c>
      <c r="C793" s="1">
        <v>3262.55</v>
      </c>
      <c r="D793" s="1">
        <v>4922.82</v>
      </c>
    </row>
    <row r="794" spans="1:4" x14ac:dyDescent="0.15">
      <c r="A794" s="3">
        <v>40274</v>
      </c>
      <c r="B794" s="1">
        <v>2378.58</v>
      </c>
      <c r="C794" s="1">
        <v>3260.27</v>
      </c>
      <c r="D794" s="1">
        <v>4942.33</v>
      </c>
    </row>
    <row r="795" spans="1:4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</row>
    <row r="796" spans="1:4" x14ac:dyDescent="0.15">
      <c r="A796" s="3">
        <v>40276</v>
      </c>
      <c r="B796" s="1">
        <v>2325.67</v>
      </c>
      <c r="C796" s="1">
        <v>3188.67</v>
      </c>
      <c r="D796" s="1">
        <v>4956.37</v>
      </c>
    </row>
    <row r="797" spans="1:4" x14ac:dyDescent="0.15">
      <c r="A797" s="3">
        <v>40277</v>
      </c>
      <c r="B797" s="1">
        <v>2345.75</v>
      </c>
      <c r="C797" s="1">
        <v>3215.71</v>
      </c>
      <c r="D797" s="1">
        <v>5031.25</v>
      </c>
    </row>
    <row r="798" spans="1:4" x14ac:dyDescent="0.15">
      <c r="A798" s="3">
        <v>40280</v>
      </c>
      <c r="B798" s="1">
        <v>2317.38</v>
      </c>
      <c r="C798" s="1">
        <v>3175.46</v>
      </c>
      <c r="D798" s="1">
        <v>5088.29</v>
      </c>
    </row>
    <row r="799" spans="1:4" x14ac:dyDescent="0.15">
      <c r="A799" s="3">
        <v>40281</v>
      </c>
      <c r="B799" s="1">
        <v>2364.84</v>
      </c>
      <c r="C799" s="1">
        <v>3226.63</v>
      </c>
      <c r="D799" s="1">
        <v>4989.3900000000003</v>
      </c>
    </row>
    <row r="800" spans="1:4" x14ac:dyDescent="0.15">
      <c r="A800" s="3">
        <v>40282</v>
      </c>
      <c r="B800" s="1">
        <v>2366.61</v>
      </c>
      <c r="C800" s="1">
        <v>3228.64</v>
      </c>
      <c r="D800" s="1">
        <v>5074.68</v>
      </c>
    </row>
    <row r="801" spans="1:4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</row>
    <row r="802" spans="1:4" x14ac:dyDescent="0.15">
      <c r="A802" s="3">
        <v>40284</v>
      </c>
      <c r="B802" s="1">
        <v>2329.12</v>
      </c>
      <c r="C802" s="1">
        <v>3180.94</v>
      </c>
      <c r="D802" s="1">
        <v>5019.3500000000004</v>
      </c>
    </row>
    <row r="803" spans="1:4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</row>
    <row r="804" spans="1:4" x14ac:dyDescent="0.15">
      <c r="A804" s="3">
        <v>40288</v>
      </c>
      <c r="B804" s="1">
        <v>2204.81</v>
      </c>
      <c r="C804" s="1">
        <v>2987.13</v>
      </c>
      <c r="D804" s="1">
        <v>4875.09</v>
      </c>
    </row>
    <row r="805" spans="1:4" x14ac:dyDescent="0.15">
      <c r="A805" s="3">
        <v>40289</v>
      </c>
      <c r="B805" s="1">
        <v>2238.5</v>
      </c>
      <c r="C805" s="1">
        <v>3036.09</v>
      </c>
      <c r="D805" s="1">
        <v>5029.03</v>
      </c>
    </row>
    <row r="806" spans="1:4" x14ac:dyDescent="0.15">
      <c r="A806" s="3">
        <v>40290</v>
      </c>
      <c r="B806" s="1">
        <v>2196.2199999999998</v>
      </c>
      <c r="C806" s="1">
        <v>2988.35</v>
      </c>
      <c r="D806" s="1">
        <v>5060.75</v>
      </c>
    </row>
    <row r="807" spans="1:4" x14ac:dyDescent="0.15">
      <c r="A807" s="3">
        <v>40291</v>
      </c>
      <c r="B807" s="1">
        <v>2185.16</v>
      </c>
      <c r="C807" s="1">
        <v>2974.23</v>
      </c>
      <c r="D807" s="1">
        <v>5007.6000000000004</v>
      </c>
    </row>
    <row r="808" spans="1:4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</row>
    <row r="809" spans="1:4" x14ac:dyDescent="0.15">
      <c r="A809" s="3">
        <v>40295</v>
      </c>
      <c r="B809" s="1">
        <v>2131.84</v>
      </c>
      <c r="C809" s="1">
        <v>2893.67</v>
      </c>
      <c r="D809" s="1">
        <v>4869.6099999999997</v>
      </c>
    </row>
    <row r="810" spans="1:4" x14ac:dyDescent="0.15">
      <c r="A810" s="3">
        <v>40296</v>
      </c>
      <c r="B810" s="1">
        <v>2126.5300000000002</v>
      </c>
      <c r="C810" s="1">
        <v>2889.84</v>
      </c>
      <c r="D810" s="1">
        <v>4834.79</v>
      </c>
    </row>
    <row r="811" spans="1:4" x14ac:dyDescent="0.15">
      <c r="A811" s="3">
        <v>40297</v>
      </c>
      <c r="B811" s="1">
        <v>2124.39</v>
      </c>
      <c r="C811" s="1">
        <v>2879.55</v>
      </c>
      <c r="D811" s="1">
        <v>4686.9399999999996</v>
      </c>
    </row>
    <row r="812" spans="1:4" x14ac:dyDescent="0.15">
      <c r="A812" s="3">
        <v>40298</v>
      </c>
      <c r="B812" s="1">
        <v>2149.4499999999998</v>
      </c>
      <c r="C812" s="1">
        <v>2906.3</v>
      </c>
      <c r="D812" s="1">
        <v>4527.76</v>
      </c>
    </row>
    <row r="813" spans="1:4" x14ac:dyDescent="0.15">
      <c r="A813" s="3">
        <v>40302</v>
      </c>
      <c r="B813" s="1">
        <v>2109.81</v>
      </c>
      <c r="C813" s="1">
        <v>2847.9</v>
      </c>
      <c r="D813" s="1">
        <v>4520.3599999999997</v>
      </c>
    </row>
    <row r="814" spans="1:4" x14ac:dyDescent="0.15">
      <c r="A814" s="3">
        <v>40303</v>
      </c>
      <c r="B814" s="1">
        <v>2110.0500000000002</v>
      </c>
      <c r="C814" s="1">
        <v>2852.96</v>
      </c>
      <c r="D814" s="1">
        <v>4662.84</v>
      </c>
    </row>
    <row r="815" spans="1:4" x14ac:dyDescent="0.15">
      <c r="A815" s="3">
        <v>40304</v>
      </c>
      <c r="B815" s="1">
        <v>2007.01</v>
      </c>
      <c r="C815" s="1">
        <v>2711.48</v>
      </c>
      <c r="D815" s="1">
        <v>4533.8999999999996</v>
      </c>
    </row>
    <row r="816" spans="1:4" x14ac:dyDescent="0.15">
      <c r="A816" s="3">
        <v>40305</v>
      </c>
      <c r="B816" s="1">
        <v>1980.17</v>
      </c>
      <c r="C816" s="1">
        <v>2664.69</v>
      </c>
      <c r="D816" s="1">
        <v>4453.17</v>
      </c>
    </row>
    <row r="817" spans="1:4" x14ac:dyDescent="0.15">
      <c r="A817" s="3">
        <v>40308</v>
      </c>
      <c r="B817" s="1">
        <v>2007.52</v>
      </c>
      <c r="C817" s="1">
        <v>2701.6</v>
      </c>
      <c r="D817" s="1">
        <v>4367.2700000000004</v>
      </c>
    </row>
    <row r="818" spans="1:4" x14ac:dyDescent="0.15">
      <c r="A818" s="3">
        <v>40309</v>
      </c>
      <c r="B818" s="1">
        <v>1967.66</v>
      </c>
      <c r="C818" s="1">
        <v>2650.55</v>
      </c>
      <c r="D818" s="1">
        <v>4239.79</v>
      </c>
    </row>
    <row r="819" spans="1:4" x14ac:dyDescent="0.15">
      <c r="A819" s="3">
        <v>40310</v>
      </c>
      <c r="B819" s="1">
        <v>2001.13</v>
      </c>
      <c r="C819" s="1">
        <v>2685.94</v>
      </c>
      <c r="D819" s="1">
        <v>4134.5200000000004</v>
      </c>
    </row>
    <row r="820" spans="1:4" x14ac:dyDescent="0.15">
      <c r="A820" s="3">
        <v>40311</v>
      </c>
      <c r="B820" s="1">
        <v>2041.56</v>
      </c>
      <c r="C820" s="1">
        <v>2744.71</v>
      </c>
      <c r="D820" s="1">
        <v>4236.3999999999996</v>
      </c>
    </row>
    <row r="821" spans="1:4" x14ac:dyDescent="0.15">
      <c r="A821" s="3">
        <v>40312</v>
      </c>
      <c r="B821" s="1">
        <v>2019.73</v>
      </c>
      <c r="C821" s="1">
        <v>2717.01</v>
      </c>
      <c r="D821" s="1">
        <v>4257.8100000000004</v>
      </c>
    </row>
    <row r="822" spans="1:4" x14ac:dyDescent="0.15">
      <c r="A822" s="3">
        <v>40315</v>
      </c>
      <c r="B822" s="1">
        <v>1927.69</v>
      </c>
      <c r="C822" s="1">
        <v>2582.65</v>
      </c>
      <c r="D822" s="1">
        <v>3981.29</v>
      </c>
    </row>
    <row r="823" spans="1:4" x14ac:dyDescent="0.15">
      <c r="A823" s="3">
        <v>40316</v>
      </c>
      <c r="B823" s="1">
        <v>1968.37</v>
      </c>
      <c r="C823" s="1">
        <v>2641.5</v>
      </c>
      <c r="D823" s="1">
        <v>4007.42</v>
      </c>
    </row>
    <row r="824" spans="1:4" x14ac:dyDescent="0.15">
      <c r="A824" s="3">
        <v>40317</v>
      </c>
      <c r="B824" s="1">
        <v>1956.22</v>
      </c>
      <c r="C824" s="1">
        <v>2629.11</v>
      </c>
      <c r="D824" s="1">
        <v>4007.16</v>
      </c>
    </row>
    <row r="825" spans="1:4" x14ac:dyDescent="0.15">
      <c r="A825" s="3">
        <v>40318</v>
      </c>
      <c r="B825" s="1">
        <v>1925.24</v>
      </c>
      <c r="C825" s="1">
        <v>2594.7399999999998</v>
      </c>
      <c r="D825" s="1">
        <v>3918.58</v>
      </c>
    </row>
    <row r="826" spans="1:4" x14ac:dyDescent="0.15">
      <c r="A826" s="3">
        <v>40319</v>
      </c>
      <c r="B826" s="1">
        <v>1943.43</v>
      </c>
      <c r="C826" s="1">
        <v>2631.33</v>
      </c>
      <c r="D826" s="1">
        <v>3993.74</v>
      </c>
    </row>
    <row r="827" spans="1:4" x14ac:dyDescent="0.15">
      <c r="A827" s="3">
        <v>40322</v>
      </c>
      <c r="B827" s="1">
        <v>2007.76</v>
      </c>
      <c r="C827" s="1">
        <v>2720.86</v>
      </c>
      <c r="D827" s="1">
        <v>4179.3500000000004</v>
      </c>
    </row>
    <row r="828" spans="1:4" x14ac:dyDescent="0.15">
      <c r="A828" s="3">
        <v>40323</v>
      </c>
      <c r="B828" s="1">
        <v>1958.46</v>
      </c>
      <c r="C828" s="1">
        <v>2651.87</v>
      </c>
      <c r="D828" s="1">
        <v>4169.41</v>
      </c>
    </row>
    <row r="829" spans="1:4" x14ac:dyDescent="0.15">
      <c r="A829" s="3">
        <v>40324</v>
      </c>
      <c r="B829" s="1">
        <v>1957.94</v>
      </c>
      <c r="C829" s="1">
        <v>2651.71</v>
      </c>
      <c r="D829" s="1">
        <v>4182.71</v>
      </c>
    </row>
    <row r="830" spans="1:4" x14ac:dyDescent="0.15">
      <c r="A830" s="3">
        <v>40325</v>
      </c>
      <c r="B830" s="1">
        <v>1982.95</v>
      </c>
      <c r="C830" s="1">
        <v>2688.67</v>
      </c>
      <c r="D830" s="1">
        <v>4264.16</v>
      </c>
    </row>
    <row r="831" spans="1:4" x14ac:dyDescent="0.15">
      <c r="A831" s="3">
        <v>40326</v>
      </c>
      <c r="B831" s="1">
        <v>1973.62</v>
      </c>
      <c r="C831" s="1">
        <v>2675.69</v>
      </c>
      <c r="D831" s="1">
        <v>4281.09</v>
      </c>
    </row>
    <row r="832" spans="1:4" x14ac:dyDescent="0.15">
      <c r="A832" s="3">
        <v>40329</v>
      </c>
      <c r="B832" s="1">
        <v>1926.11</v>
      </c>
      <c r="C832" s="1">
        <v>2606.31</v>
      </c>
      <c r="D832" s="1">
        <v>4149.96</v>
      </c>
    </row>
    <row r="833" spans="1:4" x14ac:dyDescent="0.15">
      <c r="A833" s="3">
        <v>40330</v>
      </c>
      <c r="B833" s="1">
        <v>1911.43</v>
      </c>
      <c r="C833" s="1">
        <v>2581.84</v>
      </c>
      <c r="D833" s="1">
        <v>4061.45</v>
      </c>
    </row>
    <row r="834" spans="1:4" x14ac:dyDescent="0.15">
      <c r="A834" s="3">
        <v>40331</v>
      </c>
      <c r="B834" s="1">
        <v>1907.9</v>
      </c>
      <c r="C834" s="1">
        <v>2585.3200000000002</v>
      </c>
      <c r="D834" s="1">
        <v>4129.53</v>
      </c>
    </row>
    <row r="835" spans="1:4" x14ac:dyDescent="0.15">
      <c r="A835" s="3">
        <v>40332</v>
      </c>
      <c r="B835" s="1">
        <v>1895.15</v>
      </c>
      <c r="C835" s="1">
        <v>2566.66</v>
      </c>
      <c r="D835" s="1">
        <v>4098.8999999999996</v>
      </c>
    </row>
    <row r="836" spans="1:4" x14ac:dyDescent="0.15">
      <c r="A836" s="3">
        <v>40333</v>
      </c>
      <c r="B836" s="1">
        <v>1894.45</v>
      </c>
      <c r="C836" s="1">
        <v>2569.91</v>
      </c>
      <c r="D836" s="1">
        <v>4133.33</v>
      </c>
    </row>
    <row r="837" spans="1:4" x14ac:dyDescent="0.15">
      <c r="A837" s="3">
        <v>40336</v>
      </c>
      <c r="B837" s="1">
        <v>1853.36</v>
      </c>
      <c r="C837" s="1">
        <v>2515.87</v>
      </c>
      <c r="D837" s="1">
        <v>4119.62</v>
      </c>
    </row>
    <row r="838" spans="1:4" x14ac:dyDescent="0.15">
      <c r="A838" s="3">
        <v>40337</v>
      </c>
      <c r="B838" s="1">
        <v>1845.13</v>
      </c>
      <c r="C838" s="1">
        <v>2509.62</v>
      </c>
      <c r="D838" s="1">
        <v>4180.62</v>
      </c>
    </row>
    <row r="839" spans="1:4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</row>
    <row r="840" spans="1:4" x14ac:dyDescent="0.15">
      <c r="A840" s="3">
        <v>40339</v>
      </c>
      <c r="B840" s="1">
        <v>1873.82</v>
      </c>
      <c r="C840" s="1">
        <v>2553.42</v>
      </c>
      <c r="D840" s="1">
        <v>4297.88</v>
      </c>
    </row>
    <row r="841" spans="1:4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</row>
    <row r="842" spans="1:4" x14ac:dyDescent="0.15">
      <c r="A842" s="3">
        <v>40346</v>
      </c>
      <c r="B842" s="1">
        <v>1882.13</v>
      </c>
      <c r="C842" s="1">
        <v>2561.0100000000002</v>
      </c>
      <c r="D842" s="1">
        <v>4231.55</v>
      </c>
    </row>
    <row r="843" spans="1:4" x14ac:dyDescent="0.15">
      <c r="A843" s="3">
        <v>40347</v>
      </c>
      <c r="B843" s="1">
        <v>1870.87</v>
      </c>
      <c r="C843" s="1">
        <v>2537.94</v>
      </c>
      <c r="D843" s="1">
        <v>4067.74</v>
      </c>
    </row>
    <row r="844" spans="1:4" x14ac:dyDescent="0.15">
      <c r="A844" s="3">
        <v>40350</v>
      </c>
      <c r="B844" s="1">
        <v>1933.62</v>
      </c>
      <c r="C844" s="1">
        <v>2622.79</v>
      </c>
      <c r="D844" s="1">
        <v>4169.3599999999997</v>
      </c>
    </row>
    <row r="845" spans="1:4" x14ac:dyDescent="0.15">
      <c r="A845" s="3">
        <v>40351</v>
      </c>
      <c r="B845" s="1">
        <v>1930</v>
      </c>
      <c r="C845" s="1">
        <v>2621.46</v>
      </c>
      <c r="D845" s="1">
        <v>4207.43</v>
      </c>
    </row>
    <row r="846" spans="1:4" x14ac:dyDescent="0.15">
      <c r="A846" s="3">
        <v>40352</v>
      </c>
      <c r="B846" s="1">
        <v>1913.63</v>
      </c>
      <c r="C846" s="1">
        <v>2597.02</v>
      </c>
      <c r="D846" s="1">
        <v>4205.53</v>
      </c>
    </row>
    <row r="847" spans="1:4" x14ac:dyDescent="0.15">
      <c r="A847" s="3">
        <v>40353</v>
      </c>
      <c r="B847" s="1">
        <v>1914.65</v>
      </c>
      <c r="C847" s="1">
        <v>2597.69</v>
      </c>
      <c r="D847" s="1">
        <v>4207.91</v>
      </c>
    </row>
    <row r="848" spans="1:4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</row>
    <row r="849" spans="1:4" x14ac:dyDescent="0.15">
      <c r="A849" s="3">
        <v>40357</v>
      </c>
      <c r="B849" s="1">
        <v>1910.47</v>
      </c>
      <c r="C849" s="1">
        <v>2576.91</v>
      </c>
      <c r="D849" s="1">
        <v>4053.19</v>
      </c>
    </row>
    <row r="850" spans="1:4" x14ac:dyDescent="0.15">
      <c r="A850" s="3">
        <v>40358</v>
      </c>
      <c r="B850" s="1">
        <v>1833.04</v>
      </c>
      <c r="C850" s="1">
        <v>2465.86</v>
      </c>
      <c r="D850" s="1">
        <v>3814.47</v>
      </c>
    </row>
    <row r="851" spans="1:4" x14ac:dyDescent="0.15">
      <c r="A851" s="3">
        <v>40359</v>
      </c>
      <c r="B851" s="1">
        <v>1819.11</v>
      </c>
      <c r="C851" s="1">
        <v>2444.9899999999998</v>
      </c>
      <c r="D851" s="1">
        <v>3732.65</v>
      </c>
    </row>
    <row r="852" spans="1:4" x14ac:dyDescent="0.15">
      <c r="A852" s="3">
        <v>40360</v>
      </c>
      <c r="B852" s="1">
        <v>1799.88</v>
      </c>
      <c r="C852" s="1">
        <v>2416.12</v>
      </c>
      <c r="D852" s="1">
        <v>3685.54</v>
      </c>
    </row>
    <row r="853" spans="1:4" x14ac:dyDescent="0.15">
      <c r="A853" s="3">
        <v>40361</v>
      </c>
      <c r="B853" s="1">
        <v>1812.58</v>
      </c>
      <c r="C853" s="1">
        <v>2432.14</v>
      </c>
      <c r="D853" s="1">
        <v>3659.95</v>
      </c>
    </row>
    <row r="854" spans="1:4" x14ac:dyDescent="0.15">
      <c r="A854" s="3">
        <v>40364</v>
      </c>
      <c r="B854" s="1">
        <v>1797.66</v>
      </c>
      <c r="C854" s="1">
        <v>2412.37</v>
      </c>
      <c r="D854" s="1">
        <v>3627.29</v>
      </c>
    </row>
    <row r="855" spans="1:4" x14ac:dyDescent="0.15">
      <c r="A855" s="3">
        <v>40365</v>
      </c>
      <c r="B855" s="1">
        <v>1826.4</v>
      </c>
      <c r="C855" s="1">
        <v>2453.2800000000002</v>
      </c>
      <c r="D855" s="1">
        <v>3738.74</v>
      </c>
    </row>
    <row r="856" spans="1:4" x14ac:dyDescent="0.15">
      <c r="A856" s="3">
        <v>40366</v>
      </c>
      <c r="B856" s="1">
        <v>1829.56</v>
      </c>
      <c r="C856" s="1">
        <v>2464.37</v>
      </c>
      <c r="D856" s="1">
        <v>3795.59</v>
      </c>
    </row>
    <row r="857" spans="1:4" x14ac:dyDescent="0.15">
      <c r="A857" s="3">
        <v>40367</v>
      </c>
      <c r="B857" s="1">
        <v>1828.13</v>
      </c>
      <c r="C857" s="1">
        <v>2460</v>
      </c>
      <c r="D857" s="1">
        <v>3773.37</v>
      </c>
    </row>
    <row r="858" spans="1:4" x14ac:dyDescent="0.15">
      <c r="A858" s="3">
        <v>40368</v>
      </c>
      <c r="B858" s="1">
        <v>1870.3</v>
      </c>
      <c r="C858" s="1">
        <v>2525.39</v>
      </c>
      <c r="D858" s="1">
        <v>3886.27</v>
      </c>
    </row>
    <row r="859" spans="1:4" x14ac:dyDescent="0.15">
      <c r="A859" s="3">
        <v>40371</v>
      </c>
      <c r="B859" s="1">
        <v>1887.67</v>
      </c>
      <c r="C859" s="1">
        <v>2552.42</v>
      </c>
      <c r="D859" s="1">
        <v>3934.18</v>
      </c>
    </row>
    <row r="860" spans="1:4" x14ac:dyDescent="0.15">
      <c r="A860" s="3">
        <v>40372</v>
      </c>
      <c r="B860" s="1">
        <v>1859.15</v>
      </c>
      <c r="C860" s="1">
        <v>2514.21</v>
      </c>
      <c r="D860" s="1">
        <v>3878.64</v>
      </c>
    </row>
    <row r="861" spans="1:4" x14ac:dyDescent="0.15">
      <c r="A861" s="3">
        <v>40373</v>
      </c>
      <c r="B861" s="1">
        <v>1873.04</v>
      </c>
      <c r="C861" s="1">
        <v>2530.88</v>
      </c>
      <c r="D861" s="1">
        <v>3916.17</v>
      </c>
    </row>
    <row r="862" spans="1:4" x14ac:dyDescent="0.15">
      <c r="A862" s="3">
        <v>40374</v>
      </c>
      <c r="B862" s="1">
        <v>1840.67</v>
      </c>
      <c r="C862" s="1">
        <v>2491.77</v>
      </c>
      <c r="D862" s="1">
        <v>3816.8</v>
      </c>
    </row>
    <row r="863" spans="1:4" x14ac:dyDescent="0.15">
      <c r="A863" s="3">
        <v>40375</v>
      </c>
      <c r="B863" s="1">
        <v>1839.22</v>
      </c>
      <c r="C863" s="1">
        <v>2496.1</v>
      </c>
      <c r="D863" s="1">
        <v>3841.83</v>
      </c>
    </row>
    <row r="864" spans="1:4" x14ac:dyDescent="0.15">
      <c r="A864" s="3">
        <v>40378</v>
      </c>
      <c r="B864" s="1">
        <v>1878.53</v>
      </c>
      <c r="C864" s="1">
        <v>2557.23</v>
      </c>
      <c r="D864" s="1">
        <v>3930.96</v>
      </c>
    </row>
    <row r="865" spans="1:4" x14ac:dyDescent="0.15">
      <c r="A865" s="3">
        <v>40379</v>
      </c>
      <c r="B865" s="1">
        <v>1909.96</v>
      </c>
      <c r="C865" s="1">
        <v>2605.34</v>
      </c>
      <c r="D865" s="1">
        <v>4053.19</v>
      </c>
    </row>
    <row r="866" spans="1:4" x14ac:dyDescent="0.15">
      <c r="A866" s="3">
        <v>40380</v>
      </c>
      <c r="B866" s="1">
        <v>1914.33</v>
      </c>
      <c r="C866" s="1">
        <v>2611.25</v>
      </c>
      <c r="D866" s="1">
        <v>4059.38</v>
      </c>
    </row>
    <row r="867" spans="1:4" x14ac:dyDescent="0.15">
      <c r="A867" s="3">
        <v>40381</v>
      </c>
      <c r="B867" s="1">
        <v>1933.88</v>
      </c>
      <c r="C867" s="1">
        <v>2640.02</v>
      </c>
      <c r="D867" s="1">
        <v>4125.25</v>
      </c>
    </row>
    <row r="868" spans="1:4" x14ac:dyDescent="0.15">
      <c r="A868" s="3">
        <v>40382</v>
      </c>
      <c r="B868" s="1">
        <v>1945.45</v>
      </c>
      <c r="C868" s="1">
        <v>2654.51</v>
      </c>
      <c r="D868" s="1">
        <v>4131.47</v>
      </c>
    </row>
    <row r="869" spans="1:4" x14ac:dyDescent="0.15">
      <c r="A869" s="3">
        <v>40385</v>
      </c>
      <c r="B869" s="1">
        <v>1951.87</v>
      </c>
      <c r="C869" s="1">
        <v>2663.73</v>
      </c>
      <c r="D869" s="1">
        <v>4188.47</v>
      </c>
    </row>
    <row r="870" spans="1:4" x14ac:dyDescent="0.15">
      <c r="A870" s="3">
        <v>40386</v>
      </c>
      <c r="B870" s="1">
        <v>1936.07</v>
      </c>
      <c r="C870" s="1">
        <v>2646.36</v>
      </c>
      <c r="D870" s="1">
        <v>4184.58</v>
      </c>
    </row>
    <row r="871" spans="1:4" x14ac:dyDescent="0.15">
      <c r="A871" s="3">
        <v>40387</v>
      </c>
      <c r="B871" s="1">
        <v>1983.63</v>
      </c>
      <c r="C871" s="1">
        <v>2713.22</v>
      </c>
      <c r="D871" s="1">
        <v>4266.8500000000004</v>
      </c>
    </row>
    <row r="872" spans="1:4" x14ac:dyDescent="0.15">
      <c r="A872" s="3">
        <v>40388</v>
      </c>
      <c r="B872" s="1">
        <v>1993.87</v>
      </c>
      <c r="C872" s="1">
        <v>2723.28</v>
      </c>
      <c r="D872" s="1">
        <v>4296.21</v>
      </c>
    </row>
    <row r="873" spans="1:4" x14ac:dyDescent="0.15">
      <c r="A873" s="3">
        <v>40389</v>
      </c>
      <c r="B873" s="1">
        <v>1986.76</v>
      </c>
      <c r="C873" s="1">
        <v>2712.59</v>
      </c>
      <c r="D873" s="1">
        <v>4299.05</v>
      </c>
    </row>
    <row r="874" spans="1:4" x14ac:dyDescent="0.15">
      <c r="A874" s="3">
        <v>40392</v>
      </c>
      <c r="B874" s="1">
        <v>2015.65</v>
      </c>
      <c r="C874" s="1">
        <v>2756.08</v>
      </c>
      <c r="D874" s="1">
        <v>4389.72</v>
      </c>
    </row>
    <row r="875" spans="1:4" x14ac:dyDescent="0.15">
      <c r="A875" s="3">
        <v>40393</v>
      </c>
      <c r="B875" s="1">
        <v>1978.41</v>
      </c>
      <c r="C875" s="1">
        <v>2708.23</v>
      </c>
      <c r="D875" s="1">
        <v>4320.95</v>
      </c>
    </row>
    <row r="876" spans="1:4" x14ac:dyDescent="0.15">
      <c r="A876" s="3">
        <v>40394</v>
      </c>
      <c r="B876" s="1">
        <v>1981.53</v>
      </c>
      <c r="C876" s="1">
        <v>2714.74</v>
      </c>
      <c r="D876" s="1">
        <v>4372.51</v>
      </c>
    </row>
    <row r="877" spans="1:4" x14ac:dyDescent="0.15">
      <c r="A877" s="3">
        <v>40395</v>
      </c>
      <c r="B877" s="1">
        <v>1954.34</v>
      </c>
      <c r="C877" s="1">
        <v>2680.33</v>
      </c>
      <c r="D877" s="1">
        <v>4396.12</v>
      </c>
    </row>
    <row r="878" spans="1:4" x14ac:dyDescent="0.15">
      <c r="A878" s="3">
        <v>40396</v>
      </c>
      <c r="B878" s="1">
        <v>1979.23</v>
      </c>
      <c r="C878" s="1">
        <v>2718.72</v>
      </c>
      <c r="D878" s="1">
        <v>4480.6499999999996</v>
      </c>
    </row>
    <row r="879" spans="1:4" x14ac:dyDescent="0.15">
      <c r="A879" s="3">
        <v>40399</v>
      </c>
      <c r="B879" s="1">
        <v>1988.02</v>
      </c>
      <c r="C879" s="1">
        <v>2732.36</v>
      </c>
      <c r="D879" s="1">
        <v>4549.79</v>
      </c>
    </row>
    <row r="880" spans="1:4" x14ac:dyDescent="0.15">
      <c r="A880" s="3">
        <v>40400</v>
      </c>
      <c r="B880" s="1">
        <v>1934.59</v>
      </c>
      <c r="C880" s="1">
        <v>2656.39</v>
      </c>
      <c r="D880" s="1">
        <v>4385.8100000000004</v>
      </c>
    </row>
    <row r="881" spans="1:4" x14ac:dyDescent="0.15">
      <c r="A881" s="3">
        <v>40401</v>
      </c>
      <c r="B881" s="1">
        <v>1939.84</v>
      </c>
      <c r="C881" s="1">
        <v>2667.72</v>
      </c>
      <c r="D881" s="1">
        <v>4439.1099999999997</v>
      </c>
    </row>
    <row r="882" spans="1:4" x14ac:dyDescent="0.15">
      <c r="A882" s="3">
        <v>40402</v>
      </c>
      <c r="B882" s="1">
        <v>1914.45</v>
      </c>
      <c r="C882" s="1">
        <v>2634.21</v>
      </c>
      <c r="D882" s="1">
        <v>4388.62</v>
      </c>
    </row>
    <row r="883" spans="1:4" x14ac:dyDescent="0.15">
      <c r="A883" s="3">
        <v>40403</v>
      </c>
      <c r="B883" s="1">
        <v>1930.67</v>
      </c>
      <c r="C883" s="1">
        <v>2665.44</v>
      </c>
      <c r="D883" s="1">
        <v>4471.54</v>
      </c>
    </row>
    <row r="884" spans="1:4" x14ac:dyDescent="0.15">
      <c r="A884" s="3">
        <v>40406</v>
      </c>
      <c r="B884" s="1">
        <v>1971.29</v>
      </c>
      <c r="C884" s="1">
        <v>2726.06</v>
      </c>
      <c r="D884" s="1">
        <v>4573.42</v>
      </c>
    </row>
    <row r="885" spans="1:4" x14ac:dyDescent="0.15">
      <c r="A885" s="3">
        <v>40407</v>
      </c>
      <c r="B885" s="1">
        <v>1979.79</v>
      </c>
      <c r="C885" s="1">
        <v>2745.7</v>
      </c>
      <c r="D885" s="1">
        <v>4618.33</v>
      </c>
    </row>
    <row r="886" spans="1:4" x14ac:dyDescent="0.15">
      <c r="A886" s="3">
        <v>40408</v>
      </c>
      <c r="B886" s="1">
        <v>1974.66</v>
      </c>
      <c r="C886" s="1">
        <v>2739.74</v>
      </c>
      <c r="D886" s="1">
        <v>4611.6499999999996</v>
      </c>
    </row>
    <row r="887" spans="1:4" x14ac:dyDescent="0.15">
      <c r="A887" s="3">
        <v>40409</v>
      </c>
      <c r="B887" s="1">
        <v>1994.16</v>
      </c>
      <c r="C887" s="1">
        <v>2761.74</v>
      </c>
      <c r="D887" s="1">
        <v>4621.57</v>
      </c>
    </row>
    <row r="888" spans="1:4" x14ac:dyDescent="0.15">
      <c r="A888" s="3">
        <v>40410</v>
      </c>
      <c r="B888" s="1">
        <v>1967.06</v>
      </c>
      <c r="C888" s="1">
        <v>2719.06</v>
      </c>
      <c r="D888" s="1">
        <v>4522.6099999999997</v>
      </c>
    </row>
    <row r="889" spans="1:4" x14ac:dyDescent="0.15">
      <c r="A889" s="3">
        <v>40413</v>
      </c>
      <c r="B889" s="1">
        <v>1962.78</v>
      </c>
      <c r="C889" s="1">
        <v>2714.33</v>
      </c>
      <c r="D889" s="1">
        <v>4565.87</v>
      </c>
    </row>
    <row r="890" spans="1:4" x14ac:dyDescent="0.15">
      <c r="A890" s="3">
        <v>40414</v>
      </c>
      <c r="B890" s="1">
        <v>1960.05</v>
      </c>
      <c r="C890" s="1">
        <v>2721.77</v>
      </c>
      <c r="D890" s="1">
        <v>4626.3500000000004</v>
      </c>
    </row>
    <row r="891" spans="1:4" x14ac:dyDescent="0.15">
      <c r="A891" s="3">
        <v>40415</v>
      </c>
      <c r="B891" s="1">
        <v>1915</v>
      </c>
      <c r="C891" s="1">
        <v>2659.02</v>
      </c>
      <c r="D891" s="1">
        <v>4534.71</v>
      </c>
    </row>
    <row r="892" spans="1:4" x14ac:dyDescent="0.15">
      <c r="A892" s="3">
        <v>40416</v>
      </c>
      <c r="B892" s="1">
        <v>1914.64</v>
      </c>
      <c r="C892" s="1">
        <v>2661.52</v>
      </c>
      <c r="D892" s="1">
        <v>4562.3500000000004</v>
      </c>
    </row>
    <row r="893" spans="1:4" x14ac:dyDescent="0.15">
      <c r="A893" s="3">
        <v>40417</v>
      </c>
      <c r="B893" s="1">
        <v>1917.58</v>
      </c>
      <c r="C893" s="1">
        <v>2666.77</v>
      </c>
      <c r="D893" s="1">
        <v>4585.51</v>
      </c>
    </row>
    <row r="894" spans="1:4" x14ac:dyDescent="0.15">
      <c r="A894" s="3">
        <v>40420</v>
      </c>
      <c r="B894" s="1">
        <v>1942.56</v>
      </c>
      <c r="C894" s="1">
        <v>2710.3</v>
      </c>
      <c r="D894" s="1">
        <v>4705.88</v>
      </c>
    </row>
    <row r="895" spans="1:4" x14ac:dyDescent="0.15">
      <c r="A895" s="3">
        <v>40421</v>
      </c>
      <c r="B895" s="1">
        <v>1923.91</v>
      </c>
      <c r="C895" s="1">
        <v>2691.32</v>
      </c>
      <c r="D895" s="1">
        <v>4755.8500000000004</v>
      </c>
    </row>
    <row r="896" spans="1:4" x14ac:dyDescent="0.15">
      <c r="A896" s="3">
        <v>40422</v>
      </c>
      <c r="B896" s="1">
        <v>1917.33</v>
      </c>
      <c r="C896" s="1">
        <v>2683.49</v>
      </c>
      <c r="D896" s="1">
        <v>4698.7299999999996</v>
      </c>
    </row>
    <row r="897" spans="1:4" x14ac:dyDescent="0.15">
      <c r="A897" s="3">
        <v>40423</v>
      </c>
      <c r="B897" s="1">
        <v>1935.92</v>
      </c>
      <c r="C897" s="1">
        <v>2710.98</v>
      </c>
      <c r="D897" s="1">
        <v>4802.2700000000004</v>
      </c>
    </row>
    <row r="898" spans="1:4" x14ac:dyDescent="0.15">
      <c r="A898" s="3">
        <v>40424</v>
      </c>
      <c r="B898" s="1">
        <v>1929.19</v>
      </c>
      <c r="C898" s="1">
        <v>2704.31</v>
      </c>
      <c r="D898" s="1">
        <v>4845.91</v>
      </c>
    </row>
    <row r="899" spans="1:4" x14ac:dyDescent="0.15">
      <c r="A899" s="3">
        <v>40427</v>
      </c>
      <c r="B899" s="1">
        <v>1975.68</v>
      </c>
      <c r="C899" s="1">
        <v>2765.63</v>
      </c>
      <c r="D899" s="1">
        <v>4824.3100000000004</v>
      </c>
    </row>
    <row r="900" spans="1:4" x14ac:dyDescent="0.15">
      <c r="A900" s="3">
        <v>40428</v>
      </c>
      <c r="B900" s="1">
        <v>1973.14</v>
      </c>
      <c r="C900" s="1">
        <v>2764.7</v>
      </c>
      <c r="D900" s="1">
        <v>4865.78</v>
      </c>
    </row>
    <row r="901" spans="1:4" x14ac:dyDescent="0.15">
      <c r="A901" s="3">
        <v>40429</v>
      </c>
      <c r="B901" s="1">
        <v>1956.33</v>
      </c>
      <c r="C901" s="1">
        <v>2750.09</v>
      </c>
      <c r="D901" s="1">
        <v>4905.63</v>
      </c>
    </row>
    <row r="902" spans="1:4" x14ac:dyDescent="0.15">
      <c r="A902" s="3">
        <v>40430</v>
      </c>
      <c r="B902" s="1">
        <v>1918.29</v>
      </c>
      <c r="C902" s="1">
        <v>2692.79</v>
      </c>
      <c r="D902" s="1">
        <v>4837.0200000000004</v>
      </c>
    </row>
    <row r="903" spans="1:4" x14ac:dyDescent="0.15">
      <c r="A903" s="3">
        <v>40431</v>
      </c>
      <c r="B903" s="1">
        <v>1915.64</v>
      </c>
      <c r="C903" s="1">
        <v>2691.02</v>
      </c>
      <c r="D903" s="1">
        <v>4886.05</v>
      </c>
    </row>
    <row r="904" spans="1:4" x14ac:dyDescent="0.15">
      <c r="A904" s="3">
        <v>40434</v>
      </c>
      <c r="B904" s="1">
        <v>1922.14</v>
      </c>
      <c r="C904" s="1">
        <v>2709.01</v>
      </c>
      <c r="D904" s="1">
        <v>4967.47</v>
      </c>
    </row>
    <row r="905" spans="1:4" x14ac:dyDescent="0.15">
      <c r="A905" s="3">
        <v>40435</v>
      </c>
      <c r="B905" s="1">
        <v>1925.01</v>
      </c>
      <c r="C905" s="1">
        <v>2713.2</v>
      </c>
      <c r="D905" s="1">
        <v>4982.8599999999997</v>
      </c>
    </row>
    <row r="906" spans="1:4" x14ac:dyDescent="0.15">
      <c r="A906" s="3">
        <v>40436</v>
      </c>
      <c r="B906" s="1">
        <v>1893.03</v>
      </c>
      <c r="C906" s="1">
        <v>2665.14</v>
      </c>
      <c r="D906" s="1">
        <v>4888.01</v>
      </c>
    </row>
    <row r="907" spans="1:4" x14ac:dyDescent="0.15">
      <c r="A907" s="3">
        <v>40437</v>
      </c>
      <c r="B907" s="1">
        <v>1858.45</v>
      </c>
      <c r="C907" s="1">
        <v>2614.29</v>
      </c>
      <c r="D907" s="1">
        <v>4766.8500000000004</v>
      </c>
    </row>
    <row r="908" spans="1:4" x14ac:dyDescent="0.15">
      <c r="A908" s="3">
        <v>40438</v>
      </c>
      <c r="B908" s="1">
        <v>1857.31</v>
      </c>
      <c r="C908" s="1">
        <v>2614.79</v>
      </c>
      <c r="D908" s="1">
        <v>4767.4799999999996</v>
      </c>
    </row>
    <row r="909" spans="1:4" x14ac:dyDescent="0.15">
      <c r="A909" s="3">
        <v>40441</v>
      </c>
      <c r="B909" s="1">
        <v>1860.85</v>
      </c>
      <c r="C909" s="1">
        <v>2614.81</v>
      </c>
      <c r="D909" s="1">
        <v>4695.95</v>
      </c>
    </row>
    <row r="910" spans="1:4" x14ac:dyDescent="0.15">
      <c r="A910" s="3">
        <v>40442</v>
      </c>
      <c r="B910" s="1">
        <v>1864.41</v>
      </c>
      <c r="C910" s="1">
        <v>2623.58</v>
      </c>
      <c r="D910" s="1">
        <v>4677.68</v>
      </c>
    </row>
    <row r="911" spans="1:4" x14ac:dyDescent="0.15">
      <c r="A911" s="3">
        <v>40448</v>
      </c>
      <c r="B911" s="1">
        <v>1881.55</v>
      </c>
      <c r="C911" s="1">
        <v>2653.46</v>
      </c>
      <c r="D911" s="1">
        <v>4801.46</v>
      </c>
    </row>
    <row r="912" spans="1:4" x14ac:dyDescent="0.15">
      <c r="A912" s="3">
        <v>40449</v>
      </c>
      <c r="B912" s="1">
        <v>1863.88</v>
      </c>
      <c r="C912" s="1">
        <v>2625.85</v>
      </c>
      <c r="D912" s="1">
        <v>4785.7</v>
      </c>
    </row>
    <row r="913" spans="1:4" x14ac:dyDescent="0.15">
      <c r="A913" s="3">
        <v>40450</v>
      </c>
      <c r="B913" s="1">
        <v>1868.75</v>
      </c>
      <c r="C913" s="1">
        <v>2626.22</v>
      </c>
      <c r="D913" s="1">
        <v>4720.63</v>
      </c>
    </row>
    <row r="914" spans="1:4" x14ac:dyDescent="0.15">
      <c r="A914" s="3">
        <v>40451</v>
      </c>
      <c r="B914" s="1">
        <v>1913.11</v>
      </c>
      <c r="C914" s="1">
        <v>2683.14</v>
      </c>
      <c r="D914" s="1">
        <v>4785.49</v>
      </c>
    </row>
    <row r="915" spans="1:4" x14ac:dyDescent="0.15">
      <c r="A915" s="3">
        <v>40459</v>
      </c>
      <c r="B915" s="1">
        <v>1990.01</v>
      </c>
      <c r="C915" s="1">
        <v>2789.09</v>
      </c>
      <c r="D915" s="1">
        <v>4899.57</v>
      </c>
    </row>
    <row r="916" spans="1:4" x14ac:dyDescent="0.15">
      <c r="A916" s="3">
        <v>40462</v>
      </c>
      <c r="B916" s="1">
        <v>2066.9499999999998</v>
      </c>
      <c r="C916" s="1">
        <v>2887.75</v>
      </c>
      <c r="D916" s="1">
        <v>4922.59</v>
      </c>
    </row>
    <row r="917" spans="1:4" x14ac:dyDescent="0.15">
      <c r="A917" s="3">
        <v>40463</v>
      </c>
      <c r="B917" s="1">
        <v>2091.7800000000002</v>
      </c>
      <c r="C917" s="1">
        <v>2921.11</v>
      </c>
      <c r="D917" s="1">
        <v>4950.26</v>
      </c>
    </row>
    <row r="918" spans="1:4" x14ac:dyDescent="0.15">
      <c r="A918" s="3">
        <v>40464</v>
      </c>
      <c r="B918" s="1">
        <v>2125.61</v>
      </c>
      <c r="C918" s="1">
        <v>2972.54</v>
      </c>
      <c r="D918" s="1">
        <v>4968.83</v>
      </c>
    </row>
    <row r="919" spans="1:4" x14ac:dyDescent="0.15">
      <c r="A919" s="3">
        <v>40465</v>
      </c>
      <c r="B919" s="1">
        <v>2160.84</v>
      </c>
      <c r="C919" s="1">
        <v>3003.44</v>
      </c>
      <c r="D919" s="1">
        <v>4809.47</v>
      </c>
    </row>
    <row r="920" spans="1:4" x14ac:dyDescent="0.15">
      <c r="A920" s="3">
        <v>40466</v>
      </c>
      <c r="B920" s="1">
        <v>2254.39</v>
      </c>
      <c r="C920" s="1">
        <v>3122.81</v>
      </c>
      <c r="D920" s="1">
        <v>4789.4799999999996</v>
      </c>
    </row>
    <row r="921" spans="1:4" x14ac:dyDescent="0.15">
      <c r="A921" s="3">
        <v>40469</v>
      </c>
      <c r="B921" s="1">
        <v>2241.7199999999998</v>
      </c>
      <c r="C921" s="1">
        <v>3107.42</v>
      </c>
      <c r="D921" s="1">
        <v>4708.41</v>
      </c>
    </row>
    <row r="922" spans="1:4" x14ac:dyDescent="0.15">
      <c r="A922" s="3">
        <v>40470</v>
      </c>
      <c r="B922" s="1">
        <v>2278.35</v>
      </c>
      <c r="C922" s="1">
        <v>3167.81</v>
      </c>
      <c r="D922" s="1">
        <v>4865.7</v>
      </c>
    </row>
    <row r="923" spans="1:4" x14ac:dyDescent="0.15">
      <c r="A923" s="3">
        <v>40471</v>
      </c>
      <c r="B923" s="1">
        <v>2285.21</v>
      </c>
      <c r="C923" s="1">
        <v>3185.07</v>
      </c>
      <c r="D923" s="1">
        <v>4892.28</v>
      </c>
    </row>
    <row r="924" spans="1:4" x14ac:dyDescent="0.15">
      <c r="A924" s="3">
        <v>40472</v>
      </c>
      <c r="B924" s="1">
        <v>2245.25</v>
      </c>
      <c r="C924" s="1">
        <v>3139.98</v>
      </c>
      <c r="D924" s="1">
        <v>4930.62</v>
      </c>
    </row>
    <row r="925" spans="1:4" x14ac:dyDescent="0.15">
      <c r="A925" s="3">
        <v>40473</v>
      </c>
      <c r="B925" s="1">
        <v>2231.06</v>
      </c>
      <c r="C925" s="1">
        <v>3131.92</v>
      </c>
      <c r="D925" s="1">
        <v>4985.8500000000004</v>
      </c>
    </row>
    <row r="926" spans="1:4" x14ac:dyDescent="0.15">
      <c r="A926" s="3">
        <v>40476</v>
      </c>
      <c r="B926" s="1">
        <v>2294.4499999999998</v>
      </c>
      <c r="C926" s="1">
        <v>3228.57</v>
      </c>
      <c r="D926" s="1">
        <v>5107.28</v>
      </c>
    </row>
    <row r="927" spans="1:4" x14ac:dyDescent="0.15">
      <c r="A927" s="3">
        <v>40477</v>
      </c>
      <c r="B927" s="1">
        <v>2272.21</v>
      </c>
      <c r="C927" s="1">
        <v>3205.16</v>
      </c>
      <c r="D927" s="1">
        <v>5158.05</v>
      </c>
    </row>
    <row r="928" spans="1:4" x14ac:dyDescent="0.15">
      <c r="A928" s="3">
        <v>40478</v>
      </c>
      <c r="B928" s="1">
        <v>2225.37</v>
      </c>
      <c r="C928" s="1">
        <v>3144.33</v>
      </c>
      <c r="D928" s="1">
        <v>5124.13</v>
      </c>
    </row>
    <row r="929" spans="1:4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</row>
    <row r="930" spans="1:4" x14ac:dyDescent="0.15">
      <c r="A930" s="3">
        <v>40480</v>
      </c>
      <c r="B930" s="1">
        <v>2189.48</v>
      </c>
      <c r="C930" s="1">
        <v>3102.58</v>
      </c>
      <c r="D930" s="1">
        <v>5211.5200000000004</v>
      </c>
    </row>
    <row r="931" spans="1:4" x14ac:dyDescent="0.15">
      <c r="A931" s="3">
        <v>40483</v>
      </c>
      <c r="B931" s="1">
        <v>2238.4699999999998</v>
      </c>
      <c r="C931" s="1">
        <v>3177.82</v>
      </c>
      <c r="D931" s="1">
        <v>5362.95</v>
      </c>
    </row>
    <row r="932" spans="1:4" x14ac:dyDescent="0.15">
      <c r="A932" s="3">
        <v>40484</v>
      </c>
      <c r="B932" s="1">
        <v>2231.6999999999998</v>
      </c>
      <c r="C932" s="1">
        <v>3166.61</v>
      </c>
      <c r="D932" s="1">
        <v>5343.49</v>
      </c>
    </row>
    <row r="933" spans="1:4" x14ac:dyDescent="0.15">
      <c r="A933" s="3">
        <v>40485</v>
      </c>
      <c r="B933" s="1">
        <v>2226.4699999999998</v>
      </c>
      <c r="C933" s="1">
        <v>3147.53</v>
      </c>
      <c r="D933" s="1">
        <v>5271.82</v>
      </c>
    </row>
    <row r="934" spans="1:4" x14ac:dyDescent="0.15">
      <c r="A934" s="3">
        <v>40486</v>
      </c>
      <c r="B934" s="1">
        <v>2254.7600000000002</v>
      </c>
      <c r="C934" s="1">
        <v>3189.64</v>
      </c>
      <c r="D934" s="1">
        <v>5392.56</v>
      </c>
    </row>
    <row r="935" spans="1:4" x14ac:dyDescent="0.15">
      <c r="A935" s="3">
        <v>40487</v>
      </c>
      <c r="B935" s="1">
        <v>2279</v>
      </c>
      <c r="C935" s="1">
        <v>3219.76</v>
      </c>
      <c r="D935" s="1">
        <v>5473.11</v>
      </c>
    </row>
    <row r="936" spans="1:4" x14ac:dyDescent="0.15">
      <c r="A936" s="3">
        <v>40490</v>
      </c>
      <c r="B936" s="1">
        <v>2289.96</v>
      </c>
      <c r="C936" s="1">
        <v>3238.25</v>
      </c>
      <c r="D936" s="1">
        <v>5598.49</v>
      </c>
    </row>
    <row r="937" spans="1:4" x14ac:dyDescent="0.15">
      <c r="A937" s="3">
        <v>40491</v>
      </c>
      <c r="B937" s="1">
        <v>2257.35</v>
      </c>
      <c r="C937" s="1">
        <v>3196.93</v>
      </c>
      <c r="D937" s="1">
        <v>5635.75</v>
      </c>
    </row>
    <row r="938" spans="1:4" x14ac:dyDescent="0.15">
      <c r="A938" s="3">
        <v>40492</v>
      </c>
      <c r="B938" s="1">
        <v>2226.16</v>
      </c>
      <c r="C938" s="1">
        <v>3158.49</v>
      </c>
      <c r="D938" s="1">
        <v>5651.39</v>
      </c>
    </row>
    <row r="939" spans="1:4" x14ac:dyDescent="0.15">
      <c r="A939" s="3">
        <v>40493</v>
      </c>
      <c r="B939" s="1">
        <v>2252.2800000000002</v>
      </c>
      <c r="C939" s="1">
        <v>3187.64</v>
      </c>
      <c r="D939" s="1">
        <v>5596.38</v>
      </c>
    </row>
    <row r="940" spans="1:4" x14ac:dyDescent="0.15">
      <c r="A940" s="3">
        <v>40494</v>
      </c>
      <c r="B940" s="1">
        <v>2130.58</v>
      </c>
      <c r="C940" s="1">
        <v>3001.68</v>
      </c>
      <c r="D940" s="1">
        <v>5227.25</v>
      </c>
    </row>
    <row r="941" spans="1:4" x14ac:dyDescent="0.15">
      <c r="A941" s="3">
        <v>40497</v>
      </c>
      <c r="B941" s="1">
        <v>2126.6999999999998</v>
      </c>
      <c r="C941" s="1">
        <v>3004.56</v>
      </c>
      <c r="D941" s="1">
        <v>5367.21</v>
      </c>
    </row>
    <row r="942" spans="1:4" x14ac:dyDescent="0.15">
      <c r="A942" s="3">
        <v>40498</v>
      </c>
      <c r="B942" s="1">
        <v>2032.5</v>
      </c>
      <c r="C942" s="1">
        <v>2875.42</v>
      </c>
      <c r="D942" s="1">
        <v>5197.37</v>
      </c>
    </row>
    <row r="943" spans="1:4" x14ac:dyDescent="0.15">
      <c r="A943" s="3">
        <v>40499</v>
      </c>
      <c r="B943" s="1">
        <v>2013.61</v>
      </c>
      <c r="C943" s="1">
        <v>2832.7</v>
      </c>
      <c r="D943" s="1">
        <v>5001.9399999999996</v>
      </c>
    </row>
    <row r="944" spans="1:4" x14ac:dyDescent="0.15">
      <c r="A944" s="3">
        <v>40500</v>
      </c>
      <c r="B944" s="1">
        <v>2037.46</v>
      </c>
      <c r="C944" s="1">
        <v>2869.75</v>
      </c>
      <c r="D944" s="1">
        <v>5080.88</v>
      </c>
    </row>
    <row r="945" spans="1:4" x14ac:dyDescent="0.15">
      <c r="A945" s="3">
        <v>40501</v>
      </c>
      <c r="B945" s="1">
        <v>2039.44</v>
      </c>
      <c r="C945" s="1">
        <v>2886.44</v>
      </c>
      <c r="D945" s="1">
        <v>5236.57</v>
      </c>
    </row>
    <row r="946" spans="1:4" x14ac:dyDescent="0.15">
      <c r="A946" s="3">
        <v>40504</v>
      </c>
      <c r="B946" s="1">
        <v>2019.67</v>
      </c>
      <c r="C946" s="1">
        <v>2867.68</v>
      </c>
      <c r="D946" s="1">
        <v>5332.61</v>
      </c>
    </row>
    <row r="947" spans="1:4" x14ac:dyDescent="0.15">
      <c r="A947" s="3">
        <v>40505</v>
      </c>
      <c r="B947" s="1">
        <v>1981.26</v>
      </c>
      <c r="C947" s="1">
        <v>2811.36</v>
      </c>
      <c r="D947" s="1">
        <v>5261.92</v>
      </c>
    </row>
    <row r="948" spans="1:4" x14ac:dyDescent="0.15">
      <c r="A948" s="3">
        <v>40506</v>
      </c>
      <c r="B948" s="1">
        <v>2014.16</v>
      </c>
      <c r="C948" s="1">
        <v>2862.85</v>
      </c>
      <c r="D948" s="1">
        <v>5414.17</v>
      </c>
    </row>
    <row r="949" spans="1:4" x14ac:dyDescent="0.15">
      <c r="A949" s="3">
        <v>40507</v>
      </c>
      <c r="B949" s="1">
        <v>2041.34</v>
      </c>
      <c r="C949" s="1">
        <v>2906.46</v>
      </c>
      <c r="D949" s="1">
        <v>5452.84</v>
      </c>
    </row>
    <row r="950" spans="1:4" x14ac:dyDescent="0.15">
      <c r="A950" s="3">
        <v>40508</v>
      </c>
      <c r="B950" s="1">
        <v>2018.4</v>
      </c>
      <c r="C950" s="1">
        <v>2878.97</v>
      </c>
      <c r="D950" s="1">
        <v>5444.86</v>
      </c>
    </row>
    <row r="951" spans="1:4" x14ac:dyDescent="0.15">
      <c r="A951" s="3">
        <v>40511</v>
      </c>
      <c r="B951" s="1">
        <v>2011.9</v>
      </c>
      <c r="C951" s="1">
        <v>2870</v>
      </c>
      <c r="D951" s="1">
        <v>5458.1</v>
      </c>
    </row>
    <row r="952" spans="1:4" x14ac:dyDescent="0.15">
      <c r="A952" s="3">
        <v>40512</v>
      </c>
      <c r="B952" s="1">
        <v>1979.89</v>
      </c>
      <c r="C952" s="1">
        <v>2821.46</v>
      </c>
      <c r="D952" s="1">
        <v>5294.7</v>
      </c>
    </row>
    <row r="953" spans="1:4" x14ac:dyDescent="0.15">
      <c r="A953" s="3">
        <v>40513</v>
      </c>
      <c r="B953" s="1">
        <v>1984.31</v>
      </c>
      <c r="C953" s="1">
        <v>2825.64</v>
      </c>
      <c r="D953" s="1">
        <v>5306.36</v>
      </c>
    </row>
    <row r="954" spans="1:4" x14ac:dyDescent="0.15">
      <c r="A954" s="3">
        <v>40514</v>
      </c>
      <c r="B954" s="1">
        <v>1998.15</v>
      </c>
      <c r="C954" s="1">
        <v>2842.2</v>
      </c>
      <c r="D954" s="1">
        <v>5333.58</v>
      </c>
    </row>
    <row r="955" spans="1:4" x14ac:dyDescent="0.15">
      <c r="A955" s="3">
        <v>40515</v>
      </c>
      <c r="B955" s="1">
        <v>2008.12</v>
      </c>
      <c r="C955" s="1">
        <v>2851.32</v>
      </c>
      <c r="D955" s="1">
        <v>5299.78</v>
      </c>
    </row>
    <row r="956" spans="1:4" x14ac:dyDescent="0.15">
      <c r="A956" s="3">
        <v>40518</v>
      </c>
      <c r="B956" s="1">
        <v>2032.03</v>
      </c>
      <c r="C956" s="1">
        <v>2875.33</v>
      </c>
      <c r="D956" s="1">
        <v>5224.88</v>
      </c>
    </row>
    <row r="957" spans="1:4" x14ac:dyDescent="0.15">
      <c r="A957" s="3">
        <v>40519</v>
      </c>
      <c r="B957" s="1">
        <v>2046.72</v>
      </c>
      <c r="C957" s="1">
        <v>2901.99</v>
      </c>
      <c r="D957" s="1">
        <v>5295.33</v>
      </c>
    </row>
    <row r="958" spans="1:4" x14ac:dyDescent="0.15">
      <c r="A958" s="3">
        <v>40520</v>
      </c>
      <c r="B958" s="1">
        <v>2018.46</v>
      </c>
      <c r="C958" s="1">
        <v>2868.96</v>
      </c>
      <c r="D958" s="1">
        <v>5294.81</v>
      </c>
    </row>
    <row r="959" spans="1:4" x14ac:dyDescent="0.15">
      <c r="A959" s="3">
        <v>40521</v>
      </c>
      <c r="B959" s="1">
        <v>1996.38</v>
      </c>
      <c r="C959" s="1">
        <v>2832.95</v>
      </c>
      <c r="D959" s="1">
        <v>5186.43</v>
      </c>
    </row>
    <row r="960" spans="1:4" x14ac:dyDescent="0.15">
      <c r="A960" s="3">
        <v>40522</v>
      </c>
      <c r="B960" s="1">
        <v>2021.65</v>
      </c>
      <c r="C960" s="1">
        <v>2866.67</v>
      </c>
      <c r="D960" s="1">
        <v>5253.71</v>
      </c>
    </row>
    <row r="961" spans="1:4" x14ac:dyDescent="0.15">
      <c r="A961" s="3">
        <v>40525</v>
      </c>
      <c r="B961" s="1">
        <v>2074.33</v>
      </c>
      <c r="C961" s="1">
        <v>2953.61</v>
      </c>
      <c r="D961" s="1">
        <v>5403.93</v>
      </c>
    </row>
    <row r="962" spans="1:4" x14ac:dyDescent="0.15">
      <c r="A962" s="3">
        <v>40526</v>
      </c>
      <c r="B962" s="1">
        <v>2069.92</v>
      </c>
      <c r="C962" s="1">
        <v>2953.07</v>
      </c>
      <c r="D962" s="1">
        <v>5482.79</v>
      </c>
    </row>
    <row r="963" spans="1:4" x14ac:dyDescent="0.15">
      <c r="A963" s="3">
        <v>40527</v>
      </c>
      <c r="B963" s="1">
        <v>2054.02</v>
      </c>
      <c r="C963" s="1">
        <v>2933.65</v>
      </c>
      <c r="D963" s="1">
        <v>5464.14</v>
      </c>
    </row>
    <row r="964" spans="1:4" x14ac:dyDescent="0.15">
      <c r="A964" s="3">
        <v>40528</v>
      </c>
      <c r="B964" s="1">
        <v>2036.55</v>
      </c>
      <c r="C964" s="1">
        <v>2914.88</v>
      </c>
      <c r="D964" s="1">
        <v>5470.23</v>
      </c>
    </row>
    <row r="965" spans="1:4" x14ac:dyDescent="0.15">
      <c r="A965" s="3">
        <v>40529</v>
      </c>
      <c r="B965" s="1">
        <v>2032.14</v>
      </c>
      <c r="C965" s="1">
        <v>2907.26</v>
      </c>
      <c r="D965" s="1">
        <v>5473.97</v>
      </c>
    </row>
    <row r="966" spans="1:4" x14ac:dyDescent="0.15">
      <c r="A966" s="3">
        <v>40532</v>
      </c>
      <c r="B966" s="1">
        <v>1999.52</v>
      </c>
      <c r="C966" s="1">
        <v>2861.6</v>
      </c>
      <c r="D966" s="1">
        <v>5409.48</v>
      </c>
    </row>
    <row r="967" spans="1:4" x14ac:dyDescent="0.15">
      <c r="A967" s="3">
        <v>40533</v>
      </c>
      <c r="B967" s="1">
        <v>2049.2199999999998</v>
      </c>
      <c r="C967" s="1">
        <v>2933.9</v>
      </c>
      <c r="D967" s="1">
        <v>5461.56</v>
      </c>
    </row>
    <row r="968" spans="1:4" x14ac:dyDescent="0.15">
      <c r="A968" s="3">
        <v>40534</v>
      </c>
      <c r="B968" s="1">
        <v>2021.98</v>
      </c>
      <c r="C968" s="1">
        <v>2899.6</v>
      </c>
      <c r="D968" s="1">
        <v>5420.19</v>
      </c>
    </row>
    <row r="969" spans="1:4" x14ac:dyDescent="0.15">
      <c r="A969" s="3">
        <v>40535</v>
      </c>
      <c r="B969" s="1">
        <v>2017.66</v>
      </c>
      <c r="C969" s="1">
        <v>2884.16</v>
      </c>
      <c r="D969" s="1">
        <v>5307.19</v>
      </c>
    </row>
    <row r="970" spans="1:4" x14ac:dyDescent="0.15">
      <c r="A970" s="3">
        <v>40536</v>
      </c>
      <c r="B970" s="1">
        <v>2013.25</v>
      </c>
      <c r="C970" s="1">
        <v>2870.52</v>
      </c>
      <c r="D970" s="1">
        <v>5205.72</v>
      </c>
    </row>
    <row r="971" spans="1:4" x14ac:dyDescent="0.15">
      <c r="A971" s="3">
        <v>40539</v>
      </c>
      <c r="B971" s="1">
        <v>1977.69</v>
      </c>
      <c r="C971" s="1">
        <v>2818.73</v>
      </c>
      <c r="D971" s="1">
        <v>5046.6400000000003</v>
      </c>
    </row>
    <row r="972" spans="1:4" x14ac:dyDescent="0.15">
      <c r="A972" s="3">
        <v>40540</v>
      </c>
      <c r="B972" s="1">
        <v>1950.33</v>
      </c>
      <c r="C972" s="1">
        <v>2775</v>
      </c>
      <c r="D972" s="1">
        <v>4934.75</v>
      </c>
    </row>
    <row r="973" spans="1:4" x14ac:dyDescent="0.15">
      <c r="A973" s="3">
        <v>40541</v>
      </c>
      <c r="B973" s="1">
        <v>1953.33</v>
      </c>
      <c r="C973" s="1">
        <v>2782.66</v>
      </c>
      <c r="D973" s="1">
        <v>5022.07</v>
      </c>
    </row>
    <row r="974" spans="1:4" x14ac:dyDescent="0.15">
      <c r="A974" s="3">
        <v>40542</v>
      </c>
      <c r="B974" s="1">
        <v>1946.51</v>
      </c>
      <c r="C974" s="1">
        <v>2779.79</v>
      </c>
      <c r="D974" s="1">
        <v>5044.62</v>
      </c>
    </row>
    <row r="975" spans="1:4" x14ac:dyDescent="0.15">
      <c r="A975" s="3">
        <v>40543</v>
      </c>
      <c r="B975" s="1">
        <v>1977.37</v>
      </c>
      <c r="C975" s="1">
        <v>2830.34</v>
      </c>
      <c r="D975" s="1">
        <v>5155.5600000000004</v>
      </c>
    </row>
    <row r="976" spans="1:4" x14ac:dyDescent="0.15">
      <c r="A976" s="3">
        <v>40547</v>
      </c>
      <c r="B976" s="1">
        <v>2015.11</v>
      </c>
      <c r="C976" s="1">
        <v>2886.61</v>
      </c>
      <c r="D976" s="1">
        <v>5230.7299999999996</v>
      </c>
    </row>
    <row r="977" spans="1:4" x14ac:dyDescent="0.15">
      <c r="A977" s="3">
        <v>40548</v>
      </c>
      <c r="B977" s="1">
        <v>1999.22</v>
      </c>
      <c r="C977" s="1">
        <v>2870.77</v>
      </c>
      <c r="D977" s="1">
        <v>5243.37</v>
      </c>
    </row>
    <row r="978" spans="1:4" x14ac:dyDescent="0.15">
      <c r="A978" s="3">
        <v>40549</v>
      </c>
      <c r="B978" s="1">
        <v>1984.28</v>
      </c>
      <c r="C978" s="1">
        <v>2850.58</v>
      </c>
      <c r="D978" s="1">
        <v>5224.82</v>
      </c>
    </row>
    <row r="979" spans="1:4" x14ac:dyDescent="0.15">
      <c r="A979" s="3">
        <v>40550</v>
      </c>
      <c r="B979" s="1">
        <v>2006.37</v>
      </c>
      <c r="C979" s="1">
        <v>2873.52</v>
      </c>
      <c r="D979" s="1">
        <v>5191.95</v>
      </c>
    </row>
    <row r="980" spans="1:4" x14ac:dyDescent="0.15">
      <c r="A980" s="3">
        <v>40553</v>
      </c>
      <c r="B980" s="1">
        <v>1975.74</v>
      </c>
      <c r="C980" s="1">
        <v>2826.92</v>
      </c>
      <c r="D980" s="1">
        <v>5051.95</v>
      </c>
    </row>
    <row r="981" spans="1:4" x14ac:dyDescent="0.15">
      <c r="A981" s="3">
        <v>40554</v>
      </c>
      <c r="B981" s="1">
        <v>1999.76</v>
      </c>
      <c r="C981" s="1">
        <v>2852.53</v>
      </c>
      <c r="D981" s="1">
        <v>5006.63</v>
      </c>
    </row>
    <row r="982" spans="1:4" x14ac:dyDescent="0.15">
      <c r="A982" s="3">
        <v>40555</v>
      </c>
      <c r="B982" s="1">
        <v>2017.15</v>
      </c>
      <c r="C982" s="1">
        <v>2872.91</v>
      </c>
      <c r="D982" s="1">
        <v>5042.24</v>
      </c>
    </row>
    <row r="983" spans="1:4" x14ac:dyDescent="0.15">
      <c r="A983" s="3">
        <v>40556</v>
      </c>
      <c r="B983" s="1">
        <v>2014.17</v>
      </c>
      <c r="C983" s="1">
        <v>2871.58</v>
      </c>
      <c r="D983" s="1">
        <v>5043.7700000000004</v>
      </c>
    </row>
    <row r="984" spans="1:4" x14ac:dyDescent="0.15">
      <c r="A984" s="3">
        <v>40557</v>
      </c>
      <c r="B984" s="1">
        <v>1982.62</v>
      </c>
      <c r="C984" s="1">
        <v>2832.49</v>
      </c>
      <c r="D984" s="1">
        <v>4942.07</v>
      </c>
    </row>
    <row r="985" spans="1:4" x14ac:dyDescent="0.15">
      <c r="A985" s="3">
        <v>40560</v>
      </c>
      <c r="B985" s="1">
        <v>1918.42</v>
      </c>
      <c r="C985" s="1">
        <v>2730.79</v>
      </c>
      <c r="D985" s="1">
        <v>4728.3100000000004</v>
      </c>
    </row>
    <row r="986" spans="1:4" x14ac:dyDescent="0.15">
      <c r="A986" s="3">
        <v>40561</v>
      </c>
      <c r="B986" s="1">
        <v>1923.69</v>
      </c>
      <c r="C986" s="1">
        <v>2735.55</v>
      </c>
      <c r="D986" s="1">
        <v>4750.1499999999996</v>
      </c>
    </row>
    <row r="987" spans="1:4" x14ac:dyDescent="0.15">
      <c r="A987" s="3">
        <v>40562</v>
      </c>
      <c r="B987" s="1">
        <v>1953.35</v>
      </c>
      <c r="C987" s="1">
        <v>2790.02</v>
      </c>
      <c r="D987" s="1">
        <v>4873.8</v>
      </c>
    </row>
    <row r="988" spans="1:4" x14ac:dyDescent="0.15">
      <c r="A988" s="3">
        <v>40563</v>
      </c>
      <c r="B988" s="1">
        <v>1895</v>
      </c>
      <c r="C988" s="1">
        <v>2701.46</v>
      </c>
      <c r="D988" s="1">
        <v>4699.95</v>
      </c>
    </row>
    <row r="989" spans="1:4" x14ac:dyDescent="0.15">
      <c r="A989" s="3">
        <v>40564</v>
      </c>
      <c r="B989" s="1">
        <v>1925.84</v>
      </c>
      <c r="C989" s="1">
        <v>2742.01</v>
      </c>
      <c r="D989" s="1">
        <v>4739.8999999999996</v>
      </c>
    </row>
    <row r="990" spans="1:4" x14ac:dyDescent="0.15">
      <c r="A990" s="3">
        <v>40567</v>
      </c>
      <c r="B990" s="1">
        <v>1911.75</v>
      </c>
      <c r="C990" s="1">
        <v>2724.34</v>
      </c>
      <c r="D990" s="1">
        <v>4636.91</v>
      </c>
    </row>
    <row r="991" spans="1:4" x14ac:dyDescent="0.15">
      <c r="A991" s="3">
        <v>40568</v>
      </c>
      <c r="B991" s="1">
        <v>1911.31</v>
      </c>
      <c r="C991" s="1">
        <v>2716.99</v>
      </c>
      <c r="D991" s="1">
        <v>4540.68</v>
      </c>
    </row>
    <row r="992" spans="1:4" x14ac:dyDescent="0.15">
      <c r="A992" s="3">
        <v>40569</v>
      </c>
      <c r="B992" s="1">
        <v>1926.04</v>
      </c>
      <c r="C992" s="1">
        <v>2747.49</v>
      </c>
      <c r="D992" s="1">
        <v>4619.12</v>
      </c>
    </row>
    <row r="993" spans="1:4" x14ac:dyDescent="0.15">
      <c r="A993" s="3">
        <v>40570</v>
      </c>
      <c r="B993" s="1">
        <v>1949.37</v>
      </c>
      <c r="C993" s="1">
        <v>2787.16</v>
      </c>
      <c r="D993" s="1">
        <v>4695.33</v>
      </c>
    </row>
    <row r="994" spans="1:4" x14ac:dyDescent="0.15">
      <c r="A994" s="3">
        <v>40571</v>
      </c>
      <c r="B994" s="1">
        <v>1945.14</v>
      </c>
      <c r="C994" s="1">
        <v>2785.89</v>
      </c>
      <c r="D994" s="1">
        <v>4749.43</v>
      </c>
    </row>
    <row r="995" spans="1:4" x14ac:dyDescent="0.15">
      <c r="A995" s="3">
        <v>40574</v>
      </c>
      <c r="B995" s="1">
        <v>1964.11</v>
      </c>
      <c r="C995" s="1">
        <v>2817.62</v>
      </c>
      <c r="D995" s="1">
        <v>4816.66</v>
      </c>
    </row>
    <row r="996" spans="1:4" x14ac:dyDescent="0.15">
      <c r="A996" s="3">
        <v>40575</v>
      </c>
      <c r="B996" s="1">
        <v>1968.69</v>
      </c>
      <c r="C996" s="1">
        <v>2817.68</v>
      </c>
      <c r="D996" s="1">
        <v>4830.41</v>
      </c>
    </row>
    <row r="997" spans="1:4" x14ac:dyDescent="0.15">
      <c r="A997" s="3">
        <v>40583</v>
      </c>
      <c r="B997" s="1">
        <v>1943</v>
      </c>
      <c r="C997" s="1">
        <v>2784.41</v>
      </c>
      <c r="D997" s="1">
        <v>4820.3599999999997</v>
      </c>
    </row>
    <row r="998" spans="1:4" x14ac:dyDescent="0.15">
      <c r="A998" s="3">
        <v>40584</v>
      </c>
      <c r="B998" s="1">
        <v>1975.98</v>
      </c>
      <c r="C998" s="1">
        <v>2834.56</v>
      </c>
      <c r="D998" s="1">
        <v>4962.5200000000004</v>
      </c>
    </row>
    <row r="999" spans="1:4" x14ac:dyDescent="0.15">
      <c r="A999" s="3">
        <v>40585</v>
      </c>
      <c r="B999" s="1">
        <v>1976.47</v>
      </c>
      <c r="C999" s="1">
        <v>2844.27</v>
      </c>
      <c r="D999" s="1">
        <v>5012.78</v>
      </c>
    </row>
    <row r="1000" spans="1:4" x14ac:dyDescent="0.15">
      <c r="A1000" s="3">
        <v>40588</v>
      </c>
      <c r="B1000" s="1">
        <v>2047.69</v>
      </c>
      <c r="C1000" s="1">
        <v>2942.19</v>
      </c>
      <c r="D1000" s="1">
        <v>5087.25</v>
      </c>
    </row>
    <row r="1001" spans="1:4" x14ac:dyDescent="0.15">
      <c r="A1001" s="3">
        <v>40589</v>
      </c>
      <c r="B1001" s="1">
        <v>2042.64</v>
      </c>
      <c r="C1001" s="1">
        <v>2934.13</v>
      </c>
      <c r="D1001" s="1">
        <v>5100.43</v>
      </c>
    </row>
    <row r="1002" spans="1:4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</row>
    <row r="1003" spans="1:4" x14ac:dyDescent="0.15">
      <c r="A1003" s="3">
        <v>40591</v>
      </c>
      <c r="B1003" s="1">
        <v>2046.98</v>
      </c>
      <c r="C1003" s="1">
        <v>2945.24</v>
      </c>
      <c r="D1003" s="1">
        <v>5231.71</v>
      </c>
    </row>
    <row r="1004" spans="1:4" x14ac:dyDescent="0.15">
      <c r="A1004" s="3">
        <v>40592</v>
      </c>
      <c r="B1004" s="1">
        <v>2030.32</v>
      </c>
      <c r="C1004" s="1">
        <v>2916.64</v>
      </c>
      <c r="D1004" s="1">
        <v>5197.12</v>
      </c>
    </row>
    <row r="1005" spans="1:4" x14ac:dyDescent="0.15">
      <c r="A1005" s="3">
        <v>40595</v>
      </c>
      <c r="B1005" s="1">
        <v>2046.08</v>
      </c>
      <c r="C1005" s="1">
        <v>2948.19</v>
      </c>
      <c r="D1005" s="1">
        <v>5304.08</v>
      </c>
    </row>
    <row r="1006" spans="1:4" x14ac:dyDescent="0.15">
      <c r="A1006" s="3">
        <v>40596</v>
      </c>
      <c r="B1006" s="1">
        <v>1991.01</v>
      </c>
      <c r="C1006" s="1">
        <v>2863.92</v>
      </c>
      <c r="D1006" s="1">
        <v>5166.97</v>
      </c>
    </row>
    <row r="1007" spans="1:4" x14ac:dyDescent="0.15">
      <c r="A1007" s="3">
        <v>40597</v>
      </c>
      <c r="B1007" s="1">
        <v>1995.68</v>
      </c>
      <c r="C1007" s="1">
        <v>2868.47</v>
      </c>
      <c r="D1007" s="1">
        <v>5235.2700000000004</v>
      </c>
    </row>
    <row r="1008" spans="1:4" x14ac:dyDescent="0.15">
      <c r="A1008" s="3">
        <v>40598</v>
      </c>
      <c r="B1008" s="1">
        <v>2002.83</v>
      </c>
      <c r="C1008" s="1">
        <v>2880.6</v>
      </c>
      <c r="D1008" s="1">
        <v>5269.96</v>
      </c>
    </row>
    <row r="1009" spans="1:4" x14ac:dyDescent="0.15">
      <c r="A1009" s="3">
        <v>40599</v>
      </c>
      <c r="B1009" s="1">
        <v>2006.66</v>
      </c>
      <c r="C1009" s="1">
        <v>2888.77</v>
      </c>
      <c r="D1009" s="1">
        <v>5279.13</v>
      </c>
    </row>
    <row r="1010" spans="1:4" x14ac:dyDescent="0.15">
      <c r="A1010" s="3">
        <v>40602</v>
      </c>
      <c r="B1010" s="1">
        <v>2021.85</v>
      </c>
      <c r="C1010" s="1">
        <v>2923.64</v>
      </c>
      <c r="D1010" s="1">
        <v>5347.3</v>
      </c>
    </row>
    <row r="1011" spans="1:4" x14ac:dyDescent="0.15">
      <c r="A1011" s="3">
        <v>40603</v>
      </c>
      <c r="B1011" s="1">
        <v>2035.37</v>
      </c>
      <c r="C1011" s="1">
        <v>2939.08</v>
      </c>
      <c r="D1011" s="1">
        <v>5373.2</v>
      </c>
    </row>
    <row r="1012" spans="1:4" x14ac:dyDescent="0.15">
      <c r="A1012" s="3">
        <v>40604</v>
      </c>
      <c r="B1012" s="1">
        <v>2040.89</v>
      </c>
      <c r="C1012" s="1">
        <v>2936.52</v>
      </c>
      <c r="D1012" s="1">
        <v>5362.24</v>
      </c>
    </row>
    <row r="1013" spans="1:4" x14ac:dyDescent="0.15">
      <c r="A1013" s="3">
        <v>40605</v>
      </c>
      <c r="B1013" s="1">
        <v>2051.65</v>
      </c>
      <c r="C1013" s="1">
        <v>2933.23</v>
      </c>
      <c r="D1013" s="1">
        <v>5266.44</v>
      </c>
    </row>
    <row r="1014" spans="1:4" x14ac:dyDescent="0.15">
      <c r="A1014" s="3">
        <v>40606</v>
      </c>
      <c r="B1014" s="1">
        <v>2080.14</v>
      </c>
      <c r="C1014" s="1">
        <v>2977.28</v>
      </c>
      <c r="D1014" s="1">
        <v>5330.17</v>
      </c>
    </row>
    <row r="1015" spans="1:4" x14ac:dyDescent="0.15">
      <c r="A1015" s="3">
        <v>40609</v>
      </c>
      <c r="B1015" s="1">
        <v>2123.2800000000002</v>
      </c>
      <c r="C1015" s="1">
        <v>3038.18</v>
      </c>
      <c r="D1015" s="1">
        <v>5389.84</v>
      </c>
    </row>
    <row r="1016" spans="1:4" x14ac:dyDescent="0.15">
      <c r="A1016" s="3">
        <v>40610</v>
      </c>
      <c r="B1016" s="1">
        <v>2123.7800000000002</v>
      </c>
      <c r="C1016" s="1">
        <v>3037.59</v>
      </c>
      <c r="D1016" s="1">
        <v>5425.68</v>
      </c>
    </row>
    <row r="1017" spans="1:4" x14ac:dyDescent="0.15">
      <c r="A1017" s="3">
        <v>40611</v>
      </c>
      <c r="B1017" s="1">
        <v>2120.21</v>
      </c>
      <c r="C1017" s="1">
        <v>3040.1</v>
      </c>
      <c r="D1017" s="1">
        <v>5446.14</v>
      </c>
    </row>
    <row r="1018" spans="1:4" x14ac:dyDescent="0.15">
      <c r="A1018" s="3">
        <v>40612</v>
      </c>
      <c r="B1018" s="1">
        <v>2071.7199999999998</v>
      </c>
      <c r="C1018" s="1">
        <v>2979.86</v>
      </c>
      <c r="D1018" s="1">
        <v>5413.57</v>
      </c>
    </row>
    <row r="1019" spans="1:4" x14ac:dyDescent="0.15">
      <c r="A1019" s="3">
        <v>40613</v>
      </c>
      <c r="B1019" s="1">
        <v>2049.11</v>
      </c>
      <c r="C1019" s="1">
        <v>2945.27</v>
      </c>
      <c r="D1019" s="1">
        <v>5406.95</v>
      </c>
    </row>
    <row r="1020" spans="1:4" x14ac:dyDescent="0.15">
      <c r="A1020" s="3">
        <v>40616</v>
      </c>
      <c r="B1020" s="1">
        <v>2053.52</v>
      </c>
      <c r="C1020" s="1">
        <v>2954.1</v>
      </c>
      <c r="D1020" s="1">
        <v>5462.4</v>
      </c>
    </row>
    <row r="1021" spans="1:4" x14ac:dyDescent="0.15">
      <c r="A1021" s="3">
        <v>40617</v>
      </c>
      <c r="B1021" s="1">
        <v>2018.39</v>
      </c>
      <c r="C1021" s="1">
        <v>2900.94</v>
      </c>
      <c r="D1021" s="1">
        <v>5411.27</v>
      </c>
    </row>
    <row r="1022" spans="1:4" x14ac:dyDescent="0.15">
      <c r="A1022" s="3">
        <v>40618</v>
      </c>
      <c r="B1022" s="1">
        <v>2048.9299999999998</v>
      </c>
      <c r="C1022" s="1">
        <v>2941.62</v>
      </c>
      <c r="D1022" s="1">
        <v>5481.89</v>
      </c>
    </row>
    <row r="1023" spans="1:4" x14ac:dyDescent="0.15">
      <c r="A1023" s="3">
        <v>40619</v>
      </c>
      <c r="B1023" s="1">
        <v>2023.05</v>
      </c>
      <c r="C1023" s="1">
        <v>2901.52</v>
      </c>
      <c r="D1023" s="1">
        <v>5377.46</v>
      </c>
    </row>
    <row r="1024" spans="1:4" x14ac:dyDescent="0.15">
      <c r="A1024" s="3">
        <v>40620</v>
      </c>
      <c r="B1024" s="1">
        <v>2034.48</v>
      </c>
      <c r="C1024" s="1">
        <v>2918.41</v>
      </c>
      <c r="D1024" s="1">
        <v>5417.94</v>
      </c>
    </row>
    <row r="1025" spans="1:4" x14ac:dyDescent="0.15">
      <c r="A1025" s="3">
        <v>40623</v>
      </c>
      <c r="B1025" s="1">
        <v>2036.23</v>
      </c>
      <c r="C1025" s="1">
        <v>2915.9</v>
      </c>
      <c r="D1025" s="1">
        <v>5389.57</v>
      </c>
    </row>
    <row r="1026" spans="1:4" x14ac:dyDescent="0.15">
      <c r="A1026" s="3">
        <v>40624</v>
      </c>
      <c r="B1026" s="1">
        <v>2054.75</v>
      </c>
      <c r="C1026" s="1">
        <v>2937.75</v>
      </c>
      <c r="D1026" s="1">
        <v>5389.59</v>
      </c>
    </row>
    <row r="1027" spans="1:4" x14ac:dyDescent="0.15">
      <c r="A1027" s="3">
        <v>40625</v>
      </c>
      <c r="B1027" s="1">
        <v>2074.81</v>
      </c>
      <c r="C1027" s="1">
        <v>2970.27</v>
      </c>
      <c r="D1027" s="1">
        <v>5448.02</v>
      </c>
    </row>
    <row r="1028" spans="1:4" x14ac:dyDescent="0.15">
      <c r="A1028" s="3">
        <v>40626</v>
      </c>
      <c r="B1028" s="1">
        <v>2064.17</v>
      </c>
      <c r="C1028" s="1">
        <v>2956.84</v>
      </c>
      <c r="D1028" s="1">
        <v>5473.54</v>
      </c>
    </row>
    <row r="1029" spans="1:4" x14ac:dyDescent="0.15">
      <c r="A1029" s="3">
        <v>40627</v>
      </c>
      <c r="B1029" s="1">
        <v>2096.29</v>
      </c>
      <c r="C1029" s="1">
        <v>2998.2</v>
      </c>
      <c r="D1029" s="1">
        <v>5502.75</v>
      </c>
    </row>
    <row r="1030" spans="1:4" x14ac:dyDescent="0.15">
      <c r="A1030" s="3">
        <v>40630</v>
      </c>
      <c r="B1030" s="1">
        <v>2103.04</v>
      </c>
      <c r="C1030" s="1">
        <v>2999.46</v>
      </c>
      <c r="D1030" s="1">
        <v>5493.79</v>
      </c>
    </row>
    <row r="1031" spans="1:4" x14ac:dyDescent="0.15">
      <c r="A1031" s="3">
        <v>40631</v>
      </c>
      <c r="B1031" s="1">
        <v>2097.56</v>
      </c>
      <c r="C1031" s="1">
        <v>2982.41</v>
      </c>
      <c r="D1031" s="1">
        <v>5404.85</v>
      </c>
    </row>
    <row r="1032" spans="1:4" x14ac:dyDescent="0.15">
      <c r="A1032" s="3">
        <v>40632</v>
      </c>
      <c r="B1032" s="1">
        <v>2101.44</v>
      </c>
      <c r="C1032" s="1">
        <v>2981.42</v>
      </c>
      <c r="D1032" s="1">
        <v>5357.8</v>
      </c>
    </row>
    <row r="1033" spans="1:4" x14ac:dyDescent="0.15">
      <c r="A1033" s="3">
        <v>40633</v>
      </c>
      <c r="B1033" s="1">
        <v>2083.75</v>
      </c>
      <c r="C1033" s="1">
        <v>2955.12</v>
      </c>
      <c r="D1033" s="1">
        <v>5285.19</v>
      </c>
    </row>
    <row r="1034" spans="1:4" x14ac:dyDescent="0.15">
      <c r="A1034" s="3">
        <v>40634</v>
      </c>
      <c r="B1034" s="1">
        <v>2126.4499999999998</v>
      </c>
      <c r="C1034" s="1">
        <v>3007.85</v>
      </c>
      <c r="D1034" s="1">
        <v>5346.7</v>
      </c>
    </row>
    <row r="1035" spans="1:4" x14ac:dyDescent="0.15">
      <c r="A1035" s="3">
        <v>40639</v>
      </c>
      <c r="B1035" s="1">
        <v>2175.7800000000002</v>
      </c>
      <c r="C1035" s="1">
        <v>3053.67</v>
      </c>
      <c r="D1035" s="1">
        <v>5345.4</v>
      </c>
    </row>
    <row r="1036" spans="1:4" x14ac:dyDescent="0.15">
      <c r="A1036" s="3">
        <v>40640</v>
      </c>
      <c r="B1036" s="1">
        <v>2174.4</v>
      </c>
      <c r="C1036" s="1">
        <v>3066.62</v>
      </c>
      <c r="D1036" s="1">
        <v>5373.33</v>
      </c>
    </row>
    <row r="1037" spans="1:4" x14ac:dyDescent="0.15">
      <c r="A1037" s="3">
        <v>40641</v>
      </c>
      <c r="B1037" s="1">
        <v>2185.3200000000002</v>
      </c>
      <c r="C1037" s="1">
        <v>3082.78</v>
      </c>
      <c r="D1037" s="1">
        <v>5430.06</v>
      </c>
    </row>
    <row r="1038" spans="1:4" x14ac:dyDescent="0.15">
      <c r="A1038" s="3">
        <v>40644</v>
      </c>
      <c r="B1038" s="1">
        <v>2175.96</v>
      </c>
      <c r="C1038" s="1">
        <v>3064.39</v>
      </c>
      <c r="D1038" s="1">
        <v>5396.87</v>
      </c>
    </row>
    <row r="1039" spans="1:4" x14ac:dyDescent="0.15">
      <c r="A1039" s="3">
        <v>40645</v>
      </c>
      <c r="B1039" s="1">
        <v>2165.83</v>
      </c>
      <c r="C1039" s="1">
        <v>3061.07</v>
      </c>
      <c r="D1039" s="1">
        <v>5377.31</v>
      </c>
    </row>
    <row r="1040" spans="1:4" x14ac:dyDescent="0.15">
      <c r="A1040" s="3">
        <v>40646</v>
      </c>
      <c r="B1040" s="1">
        <v>2199.23</v>
      </c>
      <c r="C1040" s="1">
        <v>3107.1</v>
      </c>
      <c r="D1040" s="1">
        <v>5424.46</v>
      </c>
    </row>
    <row r="1041" spans="1:4" x14ac:dyDescent="0.15">
      <c r="A1041" s="3">
        <v>40647</v>
      </c>
      <c r="B1041" s="1">
        <v>2190.15</v>
      </c>
      <c r="C1041" s="1">
        <v>3087.88</v>
      </c>
      <c r="D1041" s="1">
        <v>5419.14</v>
      </c>
    </row>
    <row r="1042" spans="1:4" x14ac:dyDescent="0.15">
      <c r="A1042" s="3">
        <v>40648</v>
      </c>
      <c r="B1042" s="1">
        <v>2201.09</v>
      </c>
      <c r="C1042" s="1">
        <v>3097.32</v>
      </c>
      <c r="D1042" s="1">
        <v>5418.88</v>
      </c>
    </row>
    <row r="1043" spans="1:4" x14ac:dyDescent="0.15">
      <c r="A1043" s="3">
        <v>40651</v>
      </c>
      <c r="B1043" s="1">
        <v>2201.37</v>
      </c>
      <c r="C1043" s="1">
        <v>3100.16</v>
      </c>
      <c r="D1043" s="1">
        <v>5453.71</v>
      </c>
    </row>
    <row r="1044" spans="1:4" x14ac:dyDescent="0.15">
      <c r="A1044" s="3">
        <v>40652</v>
      </c>
      <c r="B1044" s="1">
        <v>2151.96</v>
      </c>
      <c r="C1044" s="1">
        <v>3039.9</v>
      </c>
      <c r="D1044" s="1">
        <v>5408.91</v>
      </c>
    </row>
    <row r="1045" spans="1:4" x14ac:dyDescent="0.15">
      <c r="A1045" s="3">
        <v>40653</v>
      </c>
      <c r="B1045" s="1">
        <v>2144.27</v>
      </c>
      <c r="C1045" s="1">
        <v>3029.96</v>
      </c>
      <c r="D1045" s="1">
        <v>5446.99</v>
      </c>
    </row>
    <row r="1046" spans="1:4" x14ac:dyDescent="0.15">
      <c r="A1046" s="3">
        <v>40654</v>
      </c>
      <c r="B1046" s="1">
        <v>2160.6999999999998</v>
      </c>
      <c r="C1046" s="1">
        <v>3049.65</v>
      </c>
      <c r="D1046" s="1">
        <v>5472.29</v>
      </c>
    </row>
    <row r="1047" spans="1:4" x14ac:dyDescent="0.15">
      <c r="A1047" s="3">
        <v>40655</v>
      </c>
      <c r="B1047" s="1">
        <v>2151.67</v>
      </c>
      <c r="C1047" s="1">
        <v>3035.24</v>
      </c>
      <c r="D1047" s="1">
        <v>5430.41</v>
      </c>
    </row>
    <row r="1048" spans="1:4" x14ac:dyDescent="0.15">
      <c r="A1048" s="3">
        <v>40658</v>
      </c>
      <c r="B1048" s="1">
        <v>2127.46</v>
      </c>
      <c r="C1048" s="1">
        <v>2996.74</v>
      </c>
      <c r="D1048" s="1">
        <v>5298.65</v>
      </c>
    </row>
    <row r="1049" spans="1:4" x14ac:dyDescent="0.15">
      <c r="A1049" s="3">
        <v>40659</v>
      </c>
      <c r="B1049" s="1">
        <v>2118.33</v>
      </c>
      <c r="C1049" s="1">
        <v>2982.63</v>
      </c>
      <c r="D1049" s="1">
        <v>5196.5200000000004</v>
      </c>
    </row>
    <row r="1050" spans="1:4" x14ac:dyDescent="0.15">
      <c r="A1050" s="3">
        <v>40660</v>
      </c>
      <c r="B1050" s="1">
        <v>2113.0100000000002</v>
      </c>
      <c r="C1050" s="1">
        <v>2971.78</v>
      </c>
      <c r="D1050" s="1">
        <v>5128.22</v>
      </c>
    </row>
    <row r="1051" spans="1:4" x14ac:dyDescent="0.15">
      <c r="A1051" s="3">
        <v>40661</v>
      </c>
      <c r="B1051" s="1">
        <v>2111.4899999999998</v>
      </c>
      <c r="C1051" s="1">
        <v>2950.46</v>
      </c>
      <c r="D1051" s="1">
        <v>4948.71</v>
      </c>
    </row>
    <row r="1052" spans="1:4" x14ac:dyDescent="0.15">
      <c r="A1052" s="3">
        <v>40662</v>
      </c>
      <c r="B1052" s="1">
        <v>2113.87</v>
      </c>
      <c r="C1052" s="1">
        <v>2967.38</v>
      </c>
      <c r="D1052" s="1">
        <v>5027.55</v>
      </c>
    </row>
    <row r="1053" spans="1:4" x14ac:dyDescent="0.15">
      <c r="A1053" s="3">
        <v>40666</v>
      </c>
      <c r="B1053" s="1">
        <v>2114.42</v>
      </c>
      <c r="C1053" s="1">
        <v>2977.98</v>
      </c>
      <c r="D1053" s="1">
        <v>5119.16</v>
      </c>
    </row>
    <row r="1054" spans="1:4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</row>
    <row r="1055" spans="1:4" x14ac:dyDescent="0.15">
      <c r="A1055" s="3">
        <v>40668</v>
      </c>
      <c r="B1055" s="1">
        <v>2050.0700000000002</v>
      </c>
      <c r="C1055" s="1">
        <v>2888.88</v>
      </c>
      <c r="D1055" s="1">
        <v>5040.33</v>
      </c>
    </row>
    <row r="1056" spans="1:4" x14ac:dyDescent="0.15">
      <c r="A1056" s="3">
        <v>40669</v>
      </c>
      <c r="B1056" s="1">
        <v>2037.75</v>
      </c>
      <c r="C1056" s="1">
        <v>2874.59</v>
      </c>
      <c r="D1056" s="1">
        <v>5080.04</v>
      </c>
    </row>
    <row r="1057" spans="1:4" x14ac:dyDescent="0.15">
      <c r="A1057" s="3">
        <v>40672</v>
      </c>
      <c r="B1057" s="1">
        <v>2036.76</v>
      </c>
      <c r="C1057" s="1">
        <v>2879.64</v>
      </c>
      <c r="D1057" s="1">
        <v>5126.68</v>
      </c>
    </row>
    <row r="1058" spans="1:4" x14ac:dyDescent="0.15">
      <c r="A1058" s="3">
        <v>40673</v>
      </c>
      <c r="B1058" s="1">
        <v>2057.67</v>
      </c>
      <c r="C1058" s="1">
        <v>2902.56</v>
      </c>
      <c r="D1058" s="1">
        <v>5169.2299999999996</v>
      </c>
    </row>
    <row r="1059" spans="1:4" x14ac:dyDescent="0.15">
      <c r="A1059" s="3">
        <v>40674</v>
      </c>
      <c r="B1059" s="1">
        <v>2048.34</v>
      </c>
      <c r="C1059" s="1">
        <v>2891.75</v>
      </c>
      <c r="D1059" s="1">
        <v>5179.6099999999997</v>
      </c>
    </row>
    <row r="1060" spans="1:4" x14ac:dyDescent="0.15">
      <c r="A1060" s="3">
        <v>40675</v>
      </c>
      <c r="B1060" s="1">
        <v>2021.28</v>
      </c>
      <c r="C1060" s="1">
        <v>2854.8</v>
      </c>
      <c r="D1060" s="1">
        <v>5100.2700000000004</v>
      </c>
    </row>
    <row r="1061" spans="1:4" x14ac:dyDescent="0.15">
      <c r="A1061" s="3">
        <v>40676</v>
      </c>
      <c r="B1061" s="1">
        <v>2043.26</v>
      </c>
      <c r="C1061" s="1">
        <v>2878.97</v>
      </c>
      <c r="D1061" s="1">
        <v>5143.46</v>
      </c>
    </row>
    <row r="1062" spans="1:4" x14ac:dyDescent="0.15">
      <c r="A1062" s="3">
        <v>40679</v>
      </c>
      <c r="B1062" s="1">
        <v>2019.54</v>
      </c>
      <c r="C1062" s="1">
        <v>2847.7</v>
      </c>
      <c r="D1062" s="1">
        <v>5141.2299999999996</v>
      </c>
    </row>
    <row r="1063" spans="1:4" x14ac:dyDescent="0.15">
      <c r="A1063" s="3">
        <v>40680</v>
      </c>
      <c r="B1063" s="1">
        <v>2033.78</v>
      </c>
      <c r="C1063" s="1">
        <v>2868.78</v>
      </c>
      <c r="D1063" s="1">
        <v>5100.07</v>
      </c>
    </row>
    <row r="1064" spans="1:4" x14ac:dyDescent="0.15">
      <c r="A1064" s="3">
        <v>40681</v>
      </c>
      <c r="B1064" s="1">
        <v>2053.64</v>
      </c>
      <c r="C1064" s="1">
        <v>2896.87</v>
      </c>
      <c r="D1064" s="1">
        <v>5137.72</v>
      </c>
    </row>
    <row r="1065" spans="1:4" x14ac:dyDescent="0.15">
      <c r="A1065" s="3">
        <v>40682</v>
      </c>
      <c r="B1065" s="1">
        <v>2046.11</v>
      </c>
      <c r="C1065" s="1">
        <v>2882.11</v>
      </c>
      <c r="D1065" s="1">
        <v>5115.63</v>
      </c>
    </row>
    <row r="1066" spans="1:4" x14ac:dyDescent="0.15">
      <c r="A1066" s="3">
        <v>40683</v>
      </c>
      <c r="B1066" s="1">
        <v>2052.54</v>
      </c>
      <c r="C1066" s="1">
        <v>2884.62</v>
      </c>
      <c r="D1066" s="1">
        <v>5102.13</v>
      </c>
    </row>
    <row r="1067" spans="1:4" x14ac:dyDescent="0.15">
      <c r="A1067" s="3">
        <v>40686</v>
      </c>
      <c r="B1067" s="1">
        <v>1993.07</v>
      </c>
      <c r="C1067" s="1">
        <v>2797.73</v>
      </c>
      <c r="D1067" s="1">
        <v>4907.3900000000003</v>
      </c>
    </row>
    <row r="1068" spans="1:4" x14ac:dyDescent="0.15">
      <c r="A1068" s="3">
        <v>40687</v>
      </c>
      <c r="B1068" s="1">
        <v>1995.27</v>
      </c>
      <c r="C1068" s="1">
        <v>2797.78</v>
      </c>
      <c r="D1068" s="1">
        <v>4908.91</v>
      </c>
    </row>
    <row r="1069" spans="1:4" x14ac:dyDescent="0.15">
      <c r="A1069" s="3">
        <v>40688</v>
      </c>
      <c r="B1069" s="1">
        <v>1971.1</v>
      </c>
      <c r="C1069" s="1">
        <v>2763.87</v>
      </c>
      <c r="D1069" s="1">
        <v>4855.59</v>
      </c>
    </row>
    <row r="1070" spans="1:4" x14ac:dyDescent="0.15">
      <c r="A1070" s="3">
        <v>40689</v>
      </c>
      <c r="B1070" s="1">
        <v>1974.33</v>
      </c>
      <c r="C1070" s="1">
        <v>2759.58</v>
      </c>
      <c r="D1070" s="1">
        <v>4815.8500000000004</v>
      </c>
    </row>
    <row r="1071" spans="1:4" x14ac:dyDescent="0.15">
      <c r="A1071" s="3">
        <v>40690</v>
      </c>
      <c r="B1071" s="1">
        <v>1976.69</v>
      </c>
      <c r="C1071" s="1">
        <v>2759.4</v>
      </c>
      <c r="D1071" s="1">
        <v>4644.29</v>
      </c>
    </row>
    <row r="1072" spans="1:4" x14ac:dyDescent="0.15">
      <c r="A1072" s="3">
        <v>40693</v>
      </c>
      <c r="B1072" s="1">
        <v>1980.74</v>
      </c>
      <c r="C1072" s="1">
        <v>2762.02</v>
      </c>
      <c r="D1072" s="1">
        <v>4565.12</v>
      </c>
    </row>
    <row r="1073" spans="1:4" x14ac:dyDescent="0.15">
      <c r="A1073" s="3">
        <v>40694</v>
      </c>
      <c r="B1073" s="1">
        <v>2010.56</v>
      </c>
      <c r="C1073" s="1">
        <v>2801.82</v>
      </c>
      <c r="D1073" s="1">
        <v>4661.6899999999996</v>
      </c>
    </row>
    <row r="1074" spans="1:4" x14ac:dyDescent="0.15">
      <c r="A1074" s="3">
        <v>40695</v>
      </c>
      <c r="B1074" s="1">
        <v>2002.66</v>
      </c>
      <c r="C1074" s="1">
        <v>2797.35</v>
      </c>
      <c r="D1074" s="1">
        <v>4723.71</v>
      </c>
    </row>
    <row r="1075" spans="1:4" x14ac:dyDescent="0.15">
      <c r="A1075" s="3">
        <v>40696</v>
      </c>
      <c r="B1075" s="1">
        <v>1963.05</v>
      </c>
      <c r="C1075" s="1">
        <v>2743.97</v>
      </c>
      <c r="D1075" s="1">
        <v>4658.37</v>
      </c>
    </row>
    <row r="1076" spans="1:4" x14ac:dyDescent="0.15">
      <c r="A1076" s="3">
        <v>40697</v>
      </c>
      <c r="B1076" s="1">
        <v>1974.95</v>
      </c>
      <c r="C1076" s="1">
        <v>2764.9</v>
      </c>
      <c r="D1076" s="1">
        <v>4739.3599999999997</v>
      </c>
    </row>
    <row r="1077" spans="1:4" x14ac:dyDescent="0.15">
      <c r="A1077" s="3">
        <v>40701</v>
      </c>
      <c r="B1077" s="1">
        <v>1984.45</v>
      </c>
      <c r="C1077" s="1">
        <v>2777.57</v>
      </c>
      <c r="D1077" s="1">
        <v>4792.0200000000004</v>
      </c>
    </row>
    <row r="1078" spans="1:4" x14ac:dyDescent="0.15">
      <c r="A1078" s="3">
        <v>40702</v>
      </c>
      <c r="B1078" s="1">
        <v>1980.67</v>
      </c>
      <c r="C1078" s="1">
        <v>2776.87</v>
      </c>
      <c r="D1078" s="1">
        <v>4826.8599999999997</v>
      </c>
    </row>
    <row r="1079" spans="1:4" x14ac:dyDescent="0.15">
      <c r="A1079" s="3">
        <v>40703</v>
      </c>
      <c r="B1079" s="1">
        <v>1947.88</v>
      </c>
      <c r="C1079" s="1">
        <v>2725.94</v>
      </c>
      <c r="D1079" s="1">
        <v>4716.72</v>
      </c>
    </row>
    <row r="1080" spans="1:4" x14ac:dyDescent="0.15">
      <c r="A1080" s="3">
        <v>40704</v>
      </c>
      <c r="B1080" s="1">
        <v>1951.03</v>
      </c>
      <c r="C1080" s="1">
        <v>2734.79</v>
      </c>
      <c r="D1080" s="1">
        <v>4724.62</v>
      </c>
    </row>
    <row r="1081" spans="1:4" x14ac:dyDescent="0.15">
      <c r="A1081" s="3">
        <v>40707</v>
      </c>
      <c r="B1081" s="1">
        <v>1945.72</v>
      </c>
      <c r="C1081" s="1">
        <v>2723.77</v>
      </c>
      <c r="D1081" s="1">
        <v>4724.57</v>
      </c>
    </row>
    <row r="1082" spans="1:4" x14ac:dyDescent="0.15">
      <c r="A1082" s="3">
        <v>40708</v>
      </c>
      <c r="B1082" s="1">
        <v>1970.1</v>
      </c>
      <c r="C1082" s="1">
        <v>2764.29</v>
      </c>
      <c r="D1082" s="1">
        <v>4796.47</v>
      </c>
    </row>
    <row r="1083" spans="1:4" x14ac:dyDescent="0.15">
      <c r="A1083" s="3">
        <v>40709</v>
      </c>
      <c r="B1083" s="1">
        <v>1952.08</v>
      </c>
      <c r="C1083" s="1">
        <v>2736.58</v>
      </c>
      <c r="D1083" s="1">
        <v>4755.43</v>
      </c>
    </row>
    <row r="1084" spans="1:4" x14ac:dyDescent="0.15">
      <c r="A1084" s="3">
        <v>40710</v>
      </c>
      <c r="B1084" s="1">
        <v>1927.05</v>
      </c>
      <c r="C1084" s="1">
        <v>2700.23</v>
      </c>
      <c r="D1084" s="1">
        <v>4645.5600000000004</v>
      </c>
    </row>
    <row r="1085" spans="1:4" x14ac:dyDescent="0.15">
      <c r="A1085" s="3">
        <v>40711</v>
      </c>
      <c r="B1085" s="1">
        <v>1912.38</v>
      </c>
      <c r="C1085" s="1">
        <v>2689.49</v>
      </c>
      <c r="D1085" s="1">
        <v>4571.2299999999996</v>
      </c>
    </row>
    <row r="1086" spans="1:4" x14ac:dyDescent="0.15">
      <c r="A1086" s="3">
        <v>40714</v>
      </c>
      <c r="B1086" s="1">
        <v>1904.8</v>
      </c>
      <c r="C1086" s="1">
        <v>2676.61</v>
      </c>
      <c r="D1086" s="1">
        <v>4505.8500000000004</v>
      </c>
    </row>
    <row r="1087" spans="1:4" x14ac:dyDescent="0.15">
      <c r="A1087" s="3">
        <v>40715</v>
      </c>
      <c r="B1087" s="1">
        <v>1923.82</v>
      </c>
      <c r="C1087" s="1">
        <v>2708.65</v>
      </c>
      <c r="D1087" s="1">
        <v>4562.74</v>
      </c>
    </row>
    <row r="1088" spans="1:4" x14ac:dyDescent="0.15">
      <c r="A1088" s="3">
        <v>40716</v>
      </c>
      <c r="B1088" s="1">
        <v>1923.56</v>
      </c>
      <c r="C1088" s="1">
        <v>2710.99</v>
      </c>
      <c r="D1088" s="1">
        <v>4565.62</v>
      </c>
    </row>
    <row r="1089" spans="1:4" x14ac:dyDescent="0.15">
      <c r="A1089" s="3">
        <v>40717</v>
      </c>
      <c r="B1089" s="1">
        <v>1950.87</v>
      </c>
      <c r="C1089" s="1">
        <v>2753.07</v>
      </c>
      <c r="D1089" s="1">
        <v>4647.9799999999996</v>
      </c>
    </row>
    <row r="1090" spans="1:4" x14ac:dyDescent="0.15">
      <c r="A1090" s="3">
        <v>40718</v>
      </c>
      <c r="B1090" s="1">
        <v>1997.3</v>
      </c>
      <c r="C1090" s="1">
        <v>2814.05</v>
      </c>
      <c r="D1090" s="1">
        <v>4757.7299999999996</v>
      </c>
    </row>
    <row r="1091" spans="1:4" x14ac:dyDescent="0.15">
      <c r="A1091" s="3">
        <v>40721</v>
      </c>
      <c r="B1091" s="1">
        <v>1994.58</v>
      </c>
      <c r="C1091" s="1">
        <v>2816.38</v>
      </c>
      <c r="D1091" s="1">
        <v>4832.01</v>
      </c>
    </row>
    <row r="1092" spans="1:4" x14ac:dyDescent="0.15">
      <c r="A1092" s="3">
        <v>40722</v>
      </c>
      <c r="B1092" s="1">
        <v>1993.72</v>
      </c>
      <c r="C1092" s="1">
        <v>2814.96</v>
      </c>
      <c r="D1092" s="1">
        <v>4850.8</v>
      </c>
    </row>
    <row r="1093" spans="1:4" x14ac:dyDescent="0.15">
      <c r="A1093" s="3">
        <v>40723</v>
      </c>
      <c r="B1093" s="1">
        <v>1960.77</v>
      </c>
      <c r="C1093" s="1">
        <v>2775.31</v>
      </c>
      <c r="D1093" s="1">
        <v>4800.1899999999996</v>
      </c>
    </row>
    <row r="1094" spans="1:4" x14ac:dyDescent="0.15">
      <c r="A1094" s="3">
        <v>40724</v>
      </c>
      <c r="B1094" s="1">
        <v>1989.43</v>
      </c>
      <c r="C1094" s="1">
        <v>2816.54</v>
      </c>
      <c r="D1094" s="1">
        <v>4872.2700000000004</v>
      </c>
    </row>
    <row r="1095" spans="1:4" x14ac:dyDescent="0.15">
      <c r="A1095" s="3">
        <v>40725</v>
      </c>
      <c r="B1095" s="1">
        <v>1986.03</v>
      </c>
      <c r="C1095" s="1">
        <v>2816.21</v>
      </c>
      <c r="D1095" s="1">
        <v>4899.16</v>
      </c>
    </row>
    <row r="1096" spans="1:4" x14ac:dyDescent="0.15">
      <c r="A1096" s="3">
        <v>40728</v>
      </c>
      <c r="B1096" s="1">
        <v>2033.85</v>
      </c>
      <c r="C1096" s="1">
        <v>2878.79</v>
      </c>
      <c r="D1096" s="1">
        <v>5011.68</v>
      </c>
    </row>
    <row r="1097" spans="1:4" x14ac:dyDescent="0.15">
      <c r="A1097" s="3">
        <v>40729</v>
      </c>
      <c r="B1097" s="1">
        <v>2029.62</v>
      </c>
      <c r="C1097" s="1">
        <v>2875.2</v>
      </c>
      <c r="D1097" s="1">
        <v>5055.6499999999996</v>
      </c>
    </row>
    <row r="1098" spans="1:4" x14ac:dyDescent="0.15">
      <c r="A1098" s="3">
        <v>40730</v>
      </c>
      <c r="B1098" s="1">
        <v>2017.17</v>
      </c>
      <c r="C1098" s="1">
        <v>2861.06</v>
      </c>
      <c r="D1098" s="1">
        <v>5081.96</v>
      </c>
    </row>
    <row r="1099" spans="1:4" x14ac:dyDescent="0.15">
      <c r="A1099" s="3">
        <v>40731</v>
      </c>
      <c r="B1099" s="1">
        <v>2006.14</v>
      </c>
      <c r="C1099" s="1">
        <v>2847.41</v>
      </c>
      <c r="D1099" s="1">
        <v>5073.0600000000004</v>
      </c>
    </row>
    <row r="1100" spans="1:4" x14ac:dyDescent="0.15">
      <c r="A1100" s="3">
        <v>40732</v>
      </c>
      <c r="B1100" s="1">
        <v>2014.73</v>
      </c>
      <c r="C1100" s="1">
        <v>2856.75</v>
      </c>
      <c r="D1100" s="1">
        <v>5057.72</v>
      </c>
    </row>
    <row r="1101" spans="1:4" x14ac:dyDescent="0.15">
      <c r="A1101" s="3">
        <v>40735</v>
      </c>
      <c r="B1101" s="1">
        <v>2010.69</v>
      </c>
      <c r="C1101" s="1">
        <v>2854.35</v>
      </c>
      <c r="D1101" s="1">
        <v>5110.3599999999997</v>
      </c>
    </row>
    <row r="1102" spans="1:4" x14ac:dyDescent="0.15">
      <c r="A1102" s="3">
        <v>40736</v>
      </c>
      <c r="B1102" s="1">
        <v>1968.08</v>
      </c>
      <c r="C1102" s="1">
        <v>2800.66</v>
      </c>
      <c r="D1102" s="1">
        <v>5030.08</v>
      </c>
    </row>
    <row r="1103" spans="1:4" x14ac:dyDescent="0.15">
      <c r="A1103" s="3">
        <v>40737</v>
      </c>
      <c r="B1103" s="1">
        <v>1998.41</v>
      </c>
      <c r="C1103" s="1">
        <v>2844.36</v>
      </c>
      <c r="D1103" s="1">
        <v>5132.07</v>
      </c>
    </row>
    <row r="1104" spans="1:4" x14ac:dyDescent="0.15">
      <c r="A1104" s="3">
        <v>40738</v>
      </c>
      <c r="B1104" s="1">
        <v>2005.75</v>
      </c>
      <c r="C1104" s="1">
        <v>2849.06</v>
      </c>
      <c r="D1104" s="1">
        <v>5187.08</v>
      </c>
    </row>
    <row r="1105" spans="1:4" x14ac:dyDescent="0.15">
      <c r="A1105" s="3">
        <v>40739</v>
      </c>
      <c r="B1105" s="1">
        <v>2012.03</v>
      </c>
      <c r="C1105" s="1">
        <v>2857.74</v>
      </c>
      <c r="D1105" s="1">
        <v>5229.1000000000004</v>
      </c>
    </row>
    <row r="1106" spans="1:4" x14ac:dyDescent="0.15">
      <c r="A1106" s="3">
        <v>40742</v>
      </c>
      <c r="B1106" s="1">
        <v>2002.83</v>
      </c>
      <c r="C1106" s="1">
        <v>2849.47</v>
      </c>
      <c r="D1106" s="1">
        <v>5235.1899999999996</v>
      </c>
    </row>
    <row r="1107" spans="1:4" x14ac:dyDescent="0.15">
      <c r="A1107" s="3">
        <v>40743</v>
      </c>
      <c r="B1107" s="1">
        <v>1988.3</v>
      </c>
      <c r="C1107" s="1">
        <v>2823.62</v>
      </c>
      <c r="D1107" s="1">
        <v>5176.1899999999996</v>
      </c>
    </row>
    <row r="1108" spans="1:4" x14ac:dyDescent="0.15">
      <c r="A1108" s="3">
        <v>40744</v>
      </c>
      <c r="B1108" s="1">
        <v>1983.67</v>
      </c>
      <c r="C1108" s="1">
        <v>2821.57</v>
      </c>
      <c r="D1108" s="1">
        <v>5184.12</v>
      </c>
    </row>
    <row r="1109" spans="1:4" x14ac:dyDescent="0.15">
      <c r="A1109" s="3">
        <v>40745</v>
      </c>
      <c r="B1109" s="1">
        <v>1961.3</v>
      </c>
      <c r="C1109" s="1">
        <v>2792.06</v>
      </c>
      <c r="D1109" s="1">
        <v>5111.41</v>
      </c>
    </row>
    <row r="1110" spans="1:4" x14ac:dyDescent="0.15">
      <c r="A1110" s="3">
        <v>40746</v>
      </c>
      <c r="B1110" s="1">
        <v>1964.83</v>
      </c>
      <c r="C1110" s="1">
        <v>2798.97</v>
      </c>
      <c r="D1110" s="1">
        <v>5143.21</v>
      </c>
    </row>
    <row r="1111" spans="1:4" x14ac:dyDescent="0.15">
      <c r="A1111" s="3">
        <v>40749</v>
      </c>
      <c r="B1111" s="1">
        <v>1909.81</v>
      </c>
      <c r="C1111" s="1">
        <v>2716.63</v>
      </c>
      <c r="D1111" s="1">
        <v>4920.46</v>
      </c>
    </row>
    <row r="1112" spans="1:4" x14ac:dyDescent="0.15">
      <c r="A1112" s="3">
        <v>40750</v>
      </c>
      <c r="B1112" s="1">
        <v>1914.15</v>
      </c>
      <c r="C1112" s="1">
        <v>2724.87</v>
      </c>
      <c r="D1112" s="1">
        <v>4951.5200000000004</v>
      </c>
    </row>
    <row r="1113" spans="1:4" x14ac:dyDescent="0.15">
      <c r="A1113" s="3">
        <v>40751</v>
      </c>
      <c r="B1113" s="1">
        <v>1918.79</v>
      </c>
      <c r="C1113" s="1">
        <v>2736.01</v>
      </c>
      <c r="D1113" s="1">
        <v>5037.96</v>
      </c>
    </row>
    <row r="1114" spans="1:4" x14ac:dyDescent="0.15">
      <c r="A1114" s="3">
        <v>40752</v>
      </c>
      <c r="B1114" s="1">
        <v>1900.22</v>
      </c>
      <c r="C1114" s="1">
        <v>2714.83</v>
      </c>
      <c r="D1114" s="1">
        <v>5013.66</v>
      </c>
    </row>
    <row r="1115" spans="1:4" x14ac:dyDescent="0.15">
      <c r="A1115" s="3">
        <v>40753</v>
      </c>
      <c r="B1115" s="1">
        <v>1908.21</v>
      </c>
      <c r="C1115" s="1">
        <v>2717.02</v>
      </c>
      <c r="D1115" s="1">
        <v>4963.42</v>
      </c>
    </row>
    <row r="1116" spans="1:4" x14ac:dyDescent="0.15">
      <c r="A1116" s="3">
        <v>40756</v>
      </c>
      <c r="B1116" s="1">
        <v>1909.95</v>
      </c>
      <c r="C1116" s="1">
        <v>2717.1</v>
      </c>
      <c r="D1116" s="1">
        <v>4995.3900000000003</v>
      </c>
    </row>
    <row r="1117" spans="1:4" x14ac:dyDescent="0.15">
      <c r="A1117" s="3">
        <v>40757</v>
      </c>
      <c r="B1117" s="1">
        <v>1894.32</v>
      </c>
      <c r="C1117" s="1">
        <v>2695.72</v>
      </c>
      <c r="D1117" s="1">
        <v>4971.3900000000003</v>
      </c>
    </row>
    <row r="1118" spans="1:4" x14ac:dyDescent="0.15">
      <c r="A1118" s="3">
        <v>40758</v>
      </c>
      <c r="B1118" s="1">
        <v>1893</v>
      </c>
      <c r="C1118" s="1">
        <v>2693.7</v>
      </c>
      <c r="D1118" s="1">
        <v>4995</v>
      </c>
    </row>
    <row r="1119" spans="1:4" x14ac:dyDescent="0.15">
      <c r="A1119" s="3">
        <v>40759</v>
      </c>
      <c r="B1119" s="1">
        <v>1895.43</v>
      </c>
      <c r="C1119" s="1">
        <v>2698.15</v>
      </c>
      <c r="D1119" s="1">
        <v>5016.5200000000004</v>
      </c>
    </row>
    <row r="1120" spans="1:4" x14ac:dyDescent="0.15">
      <c r="A1120" s="3">
        <v>40760</v>
      </c>
      <c r="B1120" s="1">
        <v>1850.14</v>
      </c>
      <c r="C1120" s="1">
        <v>2636.9</v>
      </c>
      <c r="D1120" s="1">
        <v>4896.38</v>
      </c>
    </row>
    <row r="1121" spans="1:4" x14ac:dyDescent="0.15">
      <c r="A1121" s="3">
        <v>40763</v>
      </c>
      <c r="B1121" s="1">
        <v>1794.43</v>
      </c>
      <c r="C1121" s="1">
        <v>2551.31</v>
      </c>
      <c r="D1121" s="1">
        <v>4627.1000000000004</v>
      </c>
    </row>
    <row r="1122" spans="1:4" x14ac:dyDescent="0.15">
      <c r="A1122" s="3">
        <v>40764</v>
      </c>
      <c r="B1122" s="1">
        <v>1801.82</v>
      </c>
      <c r="C1122" s="1">
        <v>2557.62</v>
      </c>
      <c r="D1122" s="1">
        <v>4619.6400000000003</v>
      </c>
    </row>
    <row r="1123" spans="1:4" x14ac:dyDescent="0.15">
      <c r="A1123" s="3">
        <v>40765</v>
      </c>
      <c r="B1123" s="1">
        <v>1814.67</v>
      </c>
      <c r="C1123" s="1">
        <v>2578.59</v>
      </c>
      <c r="D1123" s="1">
        <v>4693.6099999999997</v>
      </c>
    </row>
    <row r="1124" spans="1:4" x14ac:dyDescent="0.15">
      <c r="A1124" s="3">
        <v>40766</v>
      </c>
      <c r="B1124" s="1">
        <v>1840.29</v>
      </c>
      <c r="C1124" s="1">
        <v>2614.92</v>
      </c>
      <c r="D1124" s="1">
        <v>4780.6899999999996</v>
      </c>
    </row>
    <row r="1125" spans="1:4" x14ac:dyDescent="0.15">
      <c r="A1125" s="3">
        <v>40767</v>
      </c>
      <c r="B1125" s="1">
        <v>1838.16</v>
      </c>
      <c r="C1125" s="1">
        <v>2616.39</v>
      </c>
      <c r="D1125" s="1">
        <v>4838.92</v>
      </c>
    </row>
    <row r="1126" spans="1:4" x14ac:dyDescent="0.15">
      <c r="A1126" s="3">
        <v>40770</v>
      </c>
      <c r="B1126" s="1">
        <v>1872.39</v>
      </c>
      <c r="C1126" s="1">
        <v>2658.57</v>
      </c>
      <c r="D1126" s="1">
        <v>4918.8900000000003</v>
      </c>
    </row>
    <row r="1127" spans="1:4" x14ac:dyDescent="0.15">
      <c r="A1127" s="3">
        <v>40771</v>
      </c>
      <c r="B1127" s="1">
        <v>1862.89</v>
      </c>
      <c r="C1127" s="1">
        <v>2643.11</v>
      </c>
      <c r="D1127" s="1">
        <v>4888.68</v>
      </c>
    </row>
    <row r="1128" spans="1:4" x14ac:dyDescent="0.15">
      <c r="A1128" s="3">
        <v>40772</v>
      </c>
      <c r="B1128" s="1">
        <v>1858.3</v>
      </c>
      <c r="C1128" s="1">
        <v>2634.76</v>
      </c>
      <c r="D1128" s="1">
        <v>4881.84</v>
      </c>
    </row>
    <row r="1129" spans="1:4" x14ac:dyDescent="0.15">
      <c r="A1129" s="3">
        <v>40773</v>
      </c>
      <c r="B1129" s="1">
        <v>1824.86</v>
      </c>
      <c r="C1129" s="1">
        <v>2587.36</v>
      </c>
      <c r="D1129" s="1">
        <v>4789.21</v>
      </c>
    </row>
    <row r="1130" spans="1:4" x14ac:dyDescent="0.15">
      <c r="A1130" s="3">
        <v>40774</v>
      </c>
      <c r="B1130" s="1">
        <v>1806.28</v>
      </c>
      <c r="C1130" s="1">
        <v>2562.48</v>
      </c>
      <c r="D1130" s="1">
        <v>4742.32</v>
      </c>
    </row>
    <row r="1131" spans="1:4" x14ac:dyDescent="0.15">
      <c r="A1131" s="3">
        <v>40777</v>
      </c>
      <c r="B1131" s="1">
        <v>1790.14</v>
      </c>
      <c r="C1131" s="1">
        <v>2535.4299999999998</v>
      </c>
      <c r="D1131" s="1">
        <v>4715.7</v>
      </c>
    </row>
    <row r="1132" spans="1:4" x14ac:dyDescent="0.15">
      <c r="A1132" s="3">
        <v>40778</v>
      </c>
      <c r="B1132" s="1">
        <v>1821.19</v>
      </c>
      <c r="C1132" s="1">
        <v>2575.5100000000002</v>
      </c>
      <c r="D1132" s="1">
        <v>4799.18</v>
      </c>
    </row>
    <row r="1133" spans="1:4" x14ac:dyDescent="0.15">
      <c r="A1133" s="3">
        <v>40779</v>
      </c>
      <c r="B1133" s="1">
        <v>1806.79</v>
      </c>
      <c r="C1133" s="1">
        <v>2561.98</v>
      </c>
      <c r="D1133" s="1">
        <v>4797.8</v>
      </c>
    </row>
    <row r="1134" spans="1:4" x14ac:dyDescent="0.15">
      <c r="A1134" s="3">
        <v>40780</v>
      </c>
      <c r="B1134" s="1">
        <v>1878.48</v>
      </c>
      <c r="C1134" s="1">
        <v>2656.34</v>
      </c>
      <c r="D1134" s="1">
        <v>4879.62</v>
      </c>
    </row>
    <row r="1135" spans="1:4" x14ac:dyDescent="0.15">
      <c r="A1135" s="3">
        <v>40781</v>
      </c>
      <c r="B1135" s="1">
        <v>1876.33</v>
      </c>
      <c r="C1135" s="1">
        <v>2652.39</v>
      </c>
      <c r="D1135" s="1">
        <v>4905.07</v>
      </c>
    </row>
    <row r="1136" spans="1:4" x14ac:dyDescent="0.15">
      <c r="A1136" s="3">
        <v>40784</v>
      </c>
      <c r="B1136" s="1">
        <v>1836.88</v>
      </c>
      <c r="C1136" s="1">
        <v>2600.41</v>
      </c>
      <c r="D1136" s="1">
        <v>4876.72</v>
      </c>
    </row>
    <row r="1137" spans="1:4" x14ac:dyDescent="0.15">
      <c r="A1137" s="3">
        <v>40785</v>
      </c>
      <c r="B1137" s="1">
        <v>1835.07</v>
      </c>
      <c r="C1137" s="1">
        <v>2595.81</v>
      </c>
      <c r="D1137" s="1">
        <v>4824.92</v>
      </c>
    </row>
    <row r="1138" spans="1:4" x14ac:dyDescent="0.15">
      <c r="A1138" s="3">
        <v>40786</v>
      </c>
      <c r="B1138" s="1">
        <v>1841.54</v>
      </c>
      <c r="C1138" s="1">
        <v>2606.62</v>
      </c>
      <c r="D1138" s="1">
        <v>4798.7299999999996</v>
      </c>
    </row>
    <row r="1139" spans="1:4" x14ac:dyDescent="0.15">
      <c r="A1139" s="3">
        <v>40787</v>
      </c>
      <c r="B1139" s="1">
        <v>1840.37</v>
      </c>
      <c r="C1139" s="1">
        <v>2601.11</v>
      </c>
      <c r="D1139" s="1">
        <v>4771.88</v>
      </c>
    </row>
    <row r="1140" spans="1:4" x14ac:dyDescent="0.15">
      <c r="A1140" s="3">
        <v>40788</v>
      </c>
      <c r="B1140" s="1">
        <v>1820.68</v>
      </c>
      <c r="C1140" s="1">
        <v>2573.61</v>
      </c>
      <c r="D1140" s="1">
        <v>4716.88</v>
      </c>
    </row>
    <row r="1141" spans="1:4" x14ac:dyDescent="0.15">
      <c r="A1141" s="3">
        <v>40791</v>
      </c>
      <c r="B1141" s="1">
        <v>1786.47</v>
      </c>
      <c r="C1141" s="1">
        <v>2523.84</v>
      </c>
      <c r="D1141" s="1">
        <v>4596.13</v>
      </c>
    </row>
    <row r="1142" spans="1:4" x14ac:dyDescent="0.15">
      <c r="A1142" s="3">
        <v>40792</v>
      </c>
      <c r="B1142" s="1">
        <v>1779.52</v>
      </c>
      <c r="C1142" s="1">
        <v>2506.6799999999998</v>
      </c>
      <c r="D1142" s="1">
        <v>4568.59</v>
      </c>
    </row>
    <row r="1143" spans="1:4" x14ac:dyDescent="0.15">
      <c r="A1143" s="3">
        <v>40793</v>
      </c>
      <c r="B1143" s="1">
        <v>1813.86</v>
      </c>
      <c r="C1143" s="1">
        <v>2555.5</v>
      </c>
      <c r="D1143" s="1">
        <v>4684.1000000000004</v>
      </c>
    </row>
    <row r="1144" spans="1:4" x14ac:dyDescent="0.15">
      <c r="A1144" s="3">
        <v>40794</v>
      </c>
      <c r="B1144" s="1">
        <v>1799.78</v>
      </c>
      <c r="C1144" s="1">
        <v>2535.5</v>
      </c>
      <c r="D1144" s="1">
        <v>4635.03</v>
      </c>
    </row>
    <row r="1145" spans="1:4" x14ac:dyDescent="0.15">
      <c r="A1145" s="3">
        <v>40795</v>
      </c>
      <c r="B1145" s="1">
        <v>1800.93</v>
      </c>
      <c r="C1145" s="1">
        <v>2534.6</v>
      </c>
      <c r="D1145" s="1">
        <v>4609.58</v>
      </c>
    </row>
    <row r="1146" spans="1:4" x14ac:dyDescent="0.15">
      <c r="A1146" s="3">
        <v>40799</v>
      </c>
      <c r="B1146" s="1">
        <v>1783.18</v>
      </c>
      <c r="C1146" s="1">
        <v>2510.5500000000002</v>
      </c>
      <c r="D1146" s="1">
        <v>4532.08</v>
      </c>
    </row>
    <row r="1147" spans="1:4" x14ac:dyDescent="0.15">
      <c r="A1147" s="3">
        <v>40800</v>
      </c>
      <c r="B1147" s="1">
        <v>1787.12</v>
      </c>
      <c r="C1147" s="1">
        <v>2517.54</v>
      </c>
      <c r="D1147" s="1">
        <v>4589.6899999999996</v>
      </c>
    </row>
    <row r="1148" spans="1:4" x14ac:dyDescent="0.15">
      <c r="A1148" s="3">
        <v>40801</v>
      </c>
      <c r="B1148" s="1">
        <v>1779.68</v>
      </c>
      <c r="C1148" s="1">
        <v>2511.2399999999998</v>
      </c>
      <c r="D1148" s="1">
        <v>4598.45</v>
      </c>
    </row>
    <row r="1149" spans="1:4" x14ac:dyDescent="0.15">
      <c r="A1149" s="3">
        <v>40802</v>
      </c>
      <c r="B1149" s="1">
        <v>1784.93</v>
      </c>
      <c r="C1149" s="1">
        <v>2518.08</v>
      </c>
      <c r="D1149" s="1">
        <v>4598.8100000000004</v>
      </c>
    </row>
    <row r="1150" spans="1:4" x14ac:dyDescent="0.15">
      <c r="A1150" s="3">
        <v>40805</v>
      </c>
      <c r="B1150" s="1">
        <v>1749.7</v>
      </c>
      <c r="C1150" s="1">
        <v>2470.14</v>
      </c>
      <c r="D1150" s="1">
        <v>4507.68</v>
      </c>
    </row>
    <row r="1151" spans="1:4" x14ac:dyDescent="0.15">
      <c r="A1151" s="3">
        <v>40806</v>
      </c>
      <c r="B1151" s="1">
        <v>1757.64</v>
      </c>
      <c r="C1151" s="1">
        <v>2478.48</v>
      </c>
      <c r="D1151" s="1">
        <v>4537.53</v>
      </c>
    </row>
    <row r="1152" spans="1:4" x14ac:dyDescent="0.15">
      <c r="A1152" s="3">
        <v>40807</v>
      </c>
      <c r="B1152" s="1">
        <v>1808.37</v>
      </c>
      <c r="C1152" s="1">
        <v>2550.64</v>
      </c>
      <c r="D1152" s="1">
        <v>4666.07</v>
      </c>
    </row>
    <row r="1153" spans="1:4" x14ac:dyDescent="0.15">
      <c r="A1153" s="3">
        <v>40808</v>
      </c>
      <c r="B1153" s="1">
        <v>1750.61</v>
      </c>
      <c r="C1153" s="1">
        <v>2472.5</v>
      </c>
      <c r="D1153" s="1">
        <v>4529.96</v>
      </c>
    </row>
    <row r="1154" spans="1:4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</row>
    <row r="1155" spans="1:4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</row>
    <row r="1156" spans="1:4" x14ac:dyDescent="0.15">
      <c r="A1156" s="3">
        <v>40813</v>
      </c>
      <c r="B1156" s="1">
        <v>1710.99</v>
      </c>
      <c r="C1156" s="1">
        <v>2424.54</v>
      </c>
      <c r="D1156" s="1">
        <v>4441.8100000000004</v>
      </c>
    </row>
    <row r="1157" spans="1:4" x14ac:dyDescent="0.15">
      <c r="A1157" s="3">
        <v>40814</v>
      </c>
      <c r="B1157" s="1">
        <v>1695.84</v>
      </c>
      <c r="C1157" s="1">
        <v>2402.7199999999998</v>
      </c>
      <c r="D1157" s="1">
        <v>4358.34</v>
      </c>
    </row>
    <row r="1158" spans="1:4" x14ac:dyDescent="0.15">
      <c r="A1158" s="3">
        <v>40815</v>
      </c>
      <c r="B1158" s="1">
        <v>1689.54</v>
      </c>
      <c r="C1158" s="1">
        <v>2392.36</v>
      </c>
      <c r="D1158" s="1">
        <v>4189.1099999999997</v>
      </c>
    </row>
    <row r="1159" spans="1:4" x14ac:dyDescent="0.15">
      <c r="A1159" s="3">
        <v>40816</v>
      </c>
      <c r="B1159" s="1">
        <v>1684.5</v>
      </c>
      <c r="C1159" s="1">
        <v>2388.11</v>
      </c>
      <c r="D1159" s="1">
        <v>4174.45</v>
      </c>
    </row>
    <row r="1160" spans="1:4" x14ac:dyDescent="0.15">
      <c r="A1160" s="3">
        <v>40826</v>
      </c>
      <c r="B1160" s="1">
        <v>1669.35</v>
      </c>
      <c r="C1160" s="1">
        <v>2362.96</v>
      </c>
      <c r="D1160" s="1">
        <v>4159.45</v>
      </c>
    </row>
    <row r="1161" spans="1:4" x14ac:dyDescent="0.15">
      <c r="A1161" s="3">
        <v>40827</v>
      </c>
      <c r="B1161" s="1">
        <v>1675.42</v>
      </c>
      <c r="C1161" s="1">
        <v>2363.7800000000002</v>
      </c>
      <c r="D1161" s="1">
        <v>4152.72</v>
      </c>
    </row>
    <row r="1162" spans="1:4" x14ac:dyDescent="0.15">
      <c r="A1162" s="3">
        <v>40828</v>
      </c>
      <c r="B1162" s="1">
        <v>1737.36</v>
      </c>
      <c r="C1162" s="1">
        <v>2451.89</v>
      </c>
      <c r="D1162" s="1">
        <v>4302.1000000000004</v>
      </c>
    </row>
    <row r="1163" spans="1:4" x14ac:dyDescent="0.15">
      <c r="A1163" s="3">
        <v>40829</v>
      </c>
      <c r="B1163" s="1">
        <v>1746.94</v>
      </c>
      <c r="C1163" s="1">
        <v>2465.13</v>
      </c>
      <c r="D1163" s="1">
        <v>4370.72</v>
      </c>
    </row>
    <row r="1164" spans="1:4" x14ac:dyDescent="0.15">
      <c r="A1164" s="3">
        <v>40830</v>
      </c>
      <c r="B1164" s="1">
        <v>1745.21</v>
      </c>
      <c r="C1164" s="1">
        <v>2460.54</v>
      </c>
      <c r="D1164" s="1">
        <v>4350.42</v>
      </c>
    </row>
    <row r="1165" spans="1:4" x14ac:dyDescent="0.15">
      <c r="A1165" s="3">
        <v>40833</v>
      </c>
      <c r="B1165" s="1">
        <v>1757.06</v>
      </c>
      <c r="C1165" s="1">
        <v>2476.71</v>
      </c>
      <c r="D1165" s="1">
        <v>4368.7700000000004</v>
      </c>
    </row>
    <row r="1166" spans="1:4" x14ac:dyDescent="0.15">
      <c r="A1166" s="3">
        <v>40834</v>
      </c>
      <c r="B1166" s="1">
        <v>1709.28</v>
      </c>
      <c r="C1166" s="1">
        <v>2411.41</v>
      </c>
      <c r="D1166" s="1">
        <v>4230.95</v>
      </c>
    </row>
    <row r="1167" spans="1:4" x14ac:dyDescent="0.15">
      <c r="A1167" s="3">
        <v>40835</v>
      </c>
      <c r="B1167" s="1">
        <v>1708.95</v>
      </c>
      <c r="C1167" s="1">
        <v>2405.5</v>
      </c>
      <c r="D1167" s="1">
        <v>4216.67</v>
      </c>
    </row>
    <row r="1168" spans="1:4" x14ac:dyDescent="0.15">
      <c r="A1168" s="3">
        <v>40836</v>
      </c>
      <c r="B1168" s="1">
        <v>1674.03</v>
      </c>
      <c r="C1168" s="1">
        <v>2352.88</v>
      </c>
      <c r="D1168" s="1">
        <v>4088.08</v>
      </c>
    </row>
    <row r="1169" spans="1:4" x14ac:dyDescent="0.15">
      <c r="A1169" s="3">
        <v>40837</v>
      </c>
      <c r="B1169" s="1">
        <v>1676.1</v>
      </c>
      <c r="C1169" s="1">
        <v>2350.9499999999998</v>
      </c>
      <c r="D1169" s="1">
        <v>4008.55</v>
      </c>
    </row>
    <row r="1170" spans="1:4" x14ac:dyDescent="0.15">
      <c r="A1170" s="3">
        <v>40840</v>
      </c>
      <c r="B1170" s="1">
        <v>1729.03</v>
      </c>
      <c r="C1170" s="1">
        <v>2422.16</v>
      </c>
      <c r="D1170" s="1">
        <v>4071.46</v>
      </c>
    </row>
    <row r="1171" spans="1:4" x14ac:dyDescent="0.15">
      <c r="A1171" s="3">
        <v>40841</v>
      </c>
      <c r="B1171" s="1">
        <v>1751.68</v>
      </c>
      <c r="C1171" s="1">
        <v>2458.54</v>
      </c>
      <c r="D1171" s="1">
        <v>4185.1899999999996</v>
      </c>
    </row>
    <row r="1172" spans="1:4" x14ac:dyDescent="0.15">
      <c r="A1172" s="3">
        <v>40842</v>
      </c>
      <c r="B1172" s="1">
        <v>1765.63</v>
      </c>
      <c r="C1172" s="1">
        <v>2481.54</v>
      </c>
      <c r="D1172" s="1">
        <v>4217.8900000000003</v>
      </c>
    </row>
    <row r="1173" spans="1:4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</row>
    <row r="1174" spans="1:4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</row>
    <row r="1175" spans="1:4" x14ac:dyDescent="0.15">
      <c r="A1175" s="3">
        <v>40847</v>
      </c>
      <c r="B1175" s="1">
        <v>1792.05</v>
      </c>
      <c r="C1175" s="1">
        <v>2516.9499999999998</v>
      </c>
      <c r="D1175" s="1">
        <v>4350.13</v>
      </c>
    </row>
    <row r="1176" spans="1:4" x14ac:dyDescent="0.15">
      <c r="A1176" s="3">
        <v>40848</v>
      </c>
      <c r="B1176" s="1">
        <v>1795.39</v>
      </c>
      <c r="C1176" s="1">
        <v>2518.7199999999998</v>
      </c>
      <c r="D1176" s="1">
        <v>4355</v>
      </c>
    </row>
    <row r="1177" spans="1:4" x14ac:dyDescent="0.15">
      <c r="A1177" s="3">
        <v>40849</v>
      </c>
      <c r="B1177" s="1">
        <v>1825.45</v>
      </c>
      <c r="C1177" s="1">
        <v>2559.27</v>
      </c>
      <c r="D1177" s="1">
        <v>4432.33</v>
      </c>
    </row>
    <row r="1178" spans="1:4" x14ac:dyDescent="0.15">
      <c r="A1178" s="3">
        <v>40850</v>
      </c>
      <c r="B1178" s="1">
        <v>1819.04</v>
      </c>
      <c r="C1178" s="1">
        <v>2556.2199999999998</v>
      </c>
      <c r="D1178" s="1">
        <v>4458.45</v>
      </c>
    </row>
    <row r="1179" spans="1:4" x14ac:dyDescent="0.15">
      <c r="A1179" s="3">
        <v>40851</v>
      </c>
      <c r="B1179" s="1">
        <v>1831.75</v>
      </c>
      <c r="C1179" s="1">
        <v>2572.88</v>
      </c>
      <c r="D1179" s="1">
        <v>4491.17</v>
      </c>
    </row>
    <row r="1180" spans="1:4" x14ac:dyDescent="0.15">
      <c r="A1180" s="3">
        <v>40854</v>
      </c>
      <c r="B1180" s="1">
        <v>1809.8</v>
      </c>
      <c r="C1180" s="1">
        <v>2544.42</v>
      </c>
      <c r="D1180" s="1">
        <v>4474.75</v>
      </c>
    </row>
    <row r="1181" spans="1:4" x14ac:dyDescent="0.15">
      <c r="A1181" s="3">
        <v>40855</v>
      </c>
      <c r="B1181" s="1">
        <v>1808.61</v>
      </c>
      <c r="C1181" s="1">
        <v>2539.67</v>
      </c>
      <c r="D1181" s="1">
        <v>4420.9799999999996</v>
      </c>
    </row>
    <row r="1182" spans="1:4" x14ac:dyDescent="0.15">
      <c r="A1182" s="3">
        <v>40856</v>
      </c>
      <c r="B1182" s="1">
        <v>1821.76</v>
      </c>
      <c r="C1182" s="1">
        <v>2558.2800000000002</v>
      </c>
      <c r="D1182" s="1">
        <v>4501.26</v>
      </c>
    </row>
    <row r="1183" spans="1:4" x14ac:dyDescent="0.15">
      <c r="A1183" s="3">
        <v>40857</v>
      </c>
      <c r="B1183" s="1">
        <v>1781.91</v>
      </c>
      <c r="C1183" s="1">
        <v>2507.7199999999998</v>
      </c>
      <c r="D1183" s="1">
        <v>4441.79</v>
      </c>
    </row>
    <row r="1184" spans="1:4" x14ac:dyDescent="0.15">
      <c r="A1184" s="3">
        <v>40858</v>
      </c>
      <c r="B1184" s="1">
        <v>1779.51</v>
      </c>
      <c r="C1184" s="1">
        <v>2500.19</v>
      </c>
      <c r="D1184" s="1">
        <v>4441.9399999999996</v>
      </c>
    </row>
    <row r="1185" spans="1:4" x14ac:dyDescent="0.15">
      <c r="A1185" s="3">
        <v>40861</v>
      </c>
      <c r="B1185" s="1">
        <v>1816.06</v>
      </c>
      <c r="C1185" s="1">
        <v>2550.4</v>
      </c>
      <c r="D1185" s="1">
        <v>4553.24</v>
      </c>
    </row>
    <row r="1186" spans="1:4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</row>
    <row r="1187" spans="1:4" x14ac:dyDescent="0.15">
      <c r="A1187" s="3">
        <v>40863</v>
      </c>
      <c r="B1187" s="1">
        <v>1755.42</v>
      </c>
      <c r="C1187" s="1">
        <v>2470.25</v>
      </c>
      <c r="D1187" s="1">
        <v>4474.2700000000004</v>
      </c>
    </row>
    <row r="1188" spans="1:4" x14ac:dyDescent="0.15">
      <c r="A1188" s="3">
        <v>40864</v>
      </c>
      <c r="B1188" s="1">
        <v>1748.45</v>
      </c>
      <c r="C1188" s="1">
        <v>2462.79</v>
      </c>
      <c r="D1188" s="1">
        <v>4474.34</v>
      </c>
    </row>
    <row r="1189" spans="1:4" x14ac:dyDescent="0.15">
      <c r="A1189" s="3">
        <v>40865</v>
      </c>
      <c r="B1189" s="1">
        <v>1720.76</v>
      </c>
      <c r="C1189" s="1">
        <v>2417.42</v>
      </c>
      <c r="D1189" s="1">
        <v>4333.8900000000003</v>
      </c>
    </row>
    <row r="1190" spans="1:4" x14ac:dyDescent="0.15">
      <c r="A1190" s="3">
        <v>40868</v>
      </c>
      <c r="B1190" s="1">
        <v>1721.39</v>
      </c>
      <c r="C1190" s="1">
        <v>2419.11</v>
      </c>
      <c r="D1190" s="1">
        <v>4347</v>
      </c>
    </row>
    <row r="1191" spans="1:4" x14ac:dyDescent="0.15">
      <c r="A1191" s="3">
        <v>40869</v>
      </c>
      <c r="B1191" s="1">
        <v>1722.23</v>
      </c>
      <c r="C1191" s="1">
        <v>2419.67</v>
      </c>
      <c r="D1191" s="1">
        <v>4341.6899999999996</v>
      </c>
    </row>
    <row r="1192" spans="1:4" x14ac:dyDescent="0.15">
      <c r="A1192" s="3">
        <v>40870</v>
      </c>
      <c r="B1192" s="1">
        <v>1701.06</v>
      </c>
      <c r="C1192" s="1">
        <v>2393.5300000000002</v>
      </c>
      <c r="D1192" s="1">
        <v>4318.12</v>
      </c>
    </row>
    <row r="1193" spans="1:4" x14ac:dyDescent="0.15">
      <c r="A1193" s="3">
        <v>40871</v>
      </c>
      <c r="B1193" s="1">
        <v>1704.69</v>
      </c>
      <c r="C1193" s="1">
        <v>2398.31</v>
      </c>
      <c r="D1193" s="1">
        <v>4311.28</v>
      </c>
    </row>
    <row r="1194" spans="1:4" x14ac:dyDescent="0.15">
      <c r="A1194" s="3">
        <v>40872</v>
      </c>
      <c r="B1194" s="1">
        <v>1691.67</v>
      </c>
      <c r="C1194" s="1">
        <v>2381.06</v>
      </c>
      <c r="D1194" s="1">
        <v>4280.95</v>
      </c>
    </row>
    <row r="1195" spans="1:4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</row>
    <row r="1196" spans="1:4" x14ac:dyDescent="0.15">
      <c r="A1196" s="3">
        <v>40876</v>
      </c>
      <c r="B1196" s="1">
        <v>1716.09</v>
      </c>
      <c r="C1196" s="1">
        <v>2413.48</v>
      </c>
      <c r="D1196" s="1">
        <v>4358.57</v>
      </c>
    </row>
    <row r="1197" spans="1:4" x14ac:dyDescent="0.15">
      <c r="A1197" s="3">
        <v>40877</v>
      </c>
      <c r="B1197" s="1">
        <v>1662.75</v>
      </c>
      <c r="C1197" s="1">
        <v>2339.87</v>
      </c>
      <c r="D1197" s="1">
        <v>4164.12</v>
      </c>
    </row>
    <row r="1198" spans="1:4" x14ac:dyDescent="0.15">
      <c r="A1198" s="3">
        <v>40878</v>
      </c>
      <c r="B1198" s="1">
        <v>1713.05</v>
      </c>
      <c r="C1198" s="1">
        <v>2402.94</v>
      </c>
      <c r="D1198" s="1">
        <v>4254.09</v>
      </c>
    </row>
    <row r="1199" spans="1:4" x14ac:dyDescent="0.15">
      <c r="A1199" s="3">
        <v>40879</v>
      </c>
      <c r="B1199" s="1">
        <v>1704.46</v>
      </c>
      <c r="C1199" s="1">
        <v>2386.21</v>
      </c>
      <c r="D1199" s="1">
        <v>4164.8100000000004</v>
      </c>
    </row>
    <row r="1200" spans="1:4" x14ac:dyDescent="0.15">
      <c r="A1200" s="3">
        <v>40882</v>
      </c>
      <c r="B1200" s="1">
        <v>1694.5</v>
      </c>
      <c r="C1200" s="1">
        <v>2364.5</v>
      </c>
      <c r="D1200" s="1">
        <v>4021.21</v>
      </c>
    </row>
    <row r="1201" spans="1:4" x14ac:dyDescent="0.15">
      <c r="A1201" s="3">
        <v>40883</v>
      </c>
      <c r="B1201" s="1">
        <v>1689.01</v>
      </c>
      <c r="C1201" s="1">
        <v>2357.9499999999998</v>
      </c>
      <c r="D1201" s="1">
        <v>4022.73</v>
      </c>
    </row>
    <row r="1202" spans="1:4" x14ac:dyDescent="0.15">
      <c r="A1202" s="3">
        <v>40884</v>
      </c>
      <c r="B1202" s="1">
        <v>1702.45</v>
      </c>
      <c r="C1202" s="1">
        <v>2372.2600000000002</v>
      </c>
      <c r="D1202" s="1">
        <v>4035.03</v>
      </c>
    </row>
    <row r="1203" spans="1:4" x14ac:dyDescent="0.15">
      <c r="A1203" s="3">
        <v>40885</v>
      </c>
      <c r="B1203" s="1">
        <v>1701.68</v>
      </c>
      <c r="C1203" s="1">
        <v>2371.09</v>
      </c>
      <c r="D1203" s="1">
        <v>4034.05</v>
      </c>
    </row>
    <row r="1204" spans="1:4" x14ac:dyDescent="0.15">
      <c r="A1204" s="3">
        <v>40886</v>
      </c>
      <c r="B1204" s="1">
        <v>1692.06</v>
      </c>
      <c r="C1204" s="1">
        <v>2354.98</v>
      </c>
      <c r="D1204" s="1">
        <v>3991.45</v>
      </c>
    </row>
    <row r="1205" spans="1:4" x14ac:dyDescent="0.15">
      <c r="A1205" s="3">
        <v>40889</v>
      </c>
      <c r="B1205" s="1">
        <v>1678.7</v>
      </c>
      <c r="C1205" s="1">
        <v>2334.96</v>
      </c>
      <c r="D1205" s="1">
        <v>3939.27</v>
      </c>
    </row>
    <row r="1206" spans="1:4" x14ac:dyDescent="0.15">
      <c r="A1206" s="3">
        <v>40890</v>
      </c>
      <c r="B1206" s="1">
        <v>1645.81</v>
      </c>
      <c r="C1206" s="1">
        <v>2289.2199999999998</v>
      </c>
      <c r="D1206" s="1">
        <v>3789.03</v>
      </c>
    </row>
    <row r="1207" spans="1:4" x14ac:dyDescent="0.15">
      <c r="A1207" s="3">
        <v>40891</v>
      </c>
      <c r="B1207" s="1">
        <v>1637.01</v>
      </c>
      <c r="C1207" s="1">
        <v>2273.02</v>
      </c>
      <c r="D1207" s="1">
        <v>3705.48</v>
      </c>
    </row>
    <row r="1208" spans="1:4" x14ac:dyDescent="0.15">
      <c r="A1208" s="3">
        <v>40892</v>
      </c>
      <c r="B1208" s="1">
        <v>1599.01</v>
      </c>
      <c r="C1208" s="1">
        <v>2223.7800000000002</v>
      </c>
      <c r="D1208" s="1">
        <v>3598.94</v>
      </c>
    </row>
    <row r="1209" spans="1:4" x14ac:dyDescent="0.15">
      <c r="A1209" s="3">
        <v>40893</v>
      </c>
      <c r="B1209" s="1">
        <v>1629</v>
      </c>
      <c r="C1209" s="1">
        <v>2268.0100000000002</v>
      </c>
      <c r="D1209" s="1">
        <v>3705.58</v>
      </c>
    </row>
    <row r="1210" spans="1:4" x14ac:dyDescent="0.15">
      <c r="A1210" s="3">
        <v>40896</v>
      </c>
      <c r="B1210" s="1">
        <v>1625.26</v>
      </c>
      <c r="C1210" s="1">
        <v>2261.19</v>
      </c>
      <c r="D1210" s="1">
        <v>3715.7</v>
      </c>
    </row>
    <row r="1211" spans="1:4" x14ac:dyDescent="0.15">
      <c r="A1211" s="3">
        <v>40897</v>
      </c>
      <c r="B1211" s="1">
        <v>1624.44</v>
      </c>
      <c r="C1211" s="1">
        <v>2256.65</v>
      </c>
      <c r="D1211" s="1">
        <v>3701.62</v>
      </c>
    </row>
    <row r="1212" spans="1:4" x14ac:dyDescent="0.15">
      <c r="A1212" s="3">
        <v>40898</v>
      </c>
      <c r="B1212" s="1">
        <v>1604.25</v>
      </c>
      <c r="C1212" s="1">
        <v>2227.11</v>
      </c>
      <c r="D1212" s="1">
        <v>3602.6</v>
      </c>
    </row>
    <row r="1213" spans="1:4" x14ac:dyDescent="0.15">
      <c r="A1213" s="3">
        <v>40899</v>
      </c>
      <c r="B1213" s="1">
        <v>1608.24</v>
      </c>
      <c r="C1213" s="1">
        <v>2233.58</v>
      </c>
      <c r="D1213" s="1">
        <v>3535.24</v>
      </c>
    </row>
    <row r="1214" spans="1:4" x14ac:dyDescent="0.15">
      <c r="A1214" s="3">
        <v>40900</v>
      </c>
      <c r="B1214" s="1">
        <v>1617.94</v>
      </c>
      <c r="C1214" s="1">
        <v>2248.04</v>
      </c>
      <c r="D1214" s="1">
        <v>3561.98</v>
      </c>
    </row>
    <row r="1215" spans="1:4" x14ac:dyDescent="0.15">
      <c r="A1215" s="3">
        <v>40903</v>
      </c>
      <c r="B1215" s="1">
        <v>1601.47</v>
      </c>
      <c r="C1215" s="1">
        <v>2225.1799999999998</v>
      </c>
      <c r="D1215" s="1">
        <v>3536.29</v>
      </c>
    </row>
    <row r="1216" spans="1:4" x14ac:dyDescent="0.15">
      <c r="A1216" s="3">
        <v>40904</v>
      </c>
      <c r="B1216" s="1">
        <v>1590.99</v>
      </c>
      <c r="C1216" s="1">
        <v>2202.86</v>
      </c>
      <c r="D1216" s="1">
        <v>3422.98</v>
      </c>
    </row>
    <row r="1217" spans="1:4" x14ac:dyDescent="0.15">
      <c r="A1217" s="3">
        <v>40905</v>
      </c>
      <c r="B1217" s="1">
        <v>1594.84</v>
      </c>
      <c r="C1217" s="1">
        <v>2206.06</v>
      </c>
      <c r="D1217" s="1">
        <v>3393.37</v>
      </c>
    </row>
    <row r="1218" spans="1:4" x14ac:dyDescent="0.15">
      <c r="A1218" s="3">
        <v>40906</v>
      </c>
      <c r="B1218" s="1">
        <v>1596.59</v>
      </c>
      <c r="C1218" s="1">
        <v>2209.1799999999998</v>
      </c>
      <c r="D1218" s="1">
        <v>3394.85</v>
      </c>
    </row>
    <row r="1219" spans="1:4" x14ac:dyDescent="0.15">
      <c r="A1219" s="3">
        <v>40907</v>
      </c>
      <c r="B1219" s="1">
        <v>1617.61</v>
      </c>
      <c r="C1219" s="1">
        <v>2239.5100000000002</v>
      </c>
      <c r="D1219" s="1">
        <v>3456.29</v>
      </c>
    </row>
    <row r="1220" spans="1:4" x14ac:dyDescent="0.15">
      <c r="A1220" s="3">
        <v>40912</v>
      </c>
      <c r="B1220" s="1">
        <v>1595.12</v>
      </c>
      <c r="C1220" s="1">
        <v>2201.89</v>
      </c>
      <c r="D1220" s="1">
        <v>3362.83</v>
      </c>
    </row>
    <row r="1221" spans="1:4" x14ac:dyDescent="0.15">
      <c r="A1221" s="3">
        <v>40913</v>
      </c>
      <c r="B1221" s="1">
        <v>1596.59</v>
      </c>
      <c r="C1221" s="1">
        <v>2197.27</v>
      </c>
      <c r="D1221" s="1">
        <v>3205.4</v>
      </c>
    </row>
    <row r="1222" spans="1:4" x14ac:dyDescent="0.15">
      <c r="A1222" s="3">
        <v>40914</v>
      </c>
      <c r="B1222" s="1">
        <v>1608.36</v>
      </c>
      <c r="C1222" s="1">
        <v>2212.4</v>
      </c>
      <c r="D1222" s="1">
        <v>3224.5</v>
      </c>
    </row>
    <row r="1223" spans="1:4" x14ac:dyDescent="0.15">
      <c r="A1223" s="3">
        <v>40917</v>
      </c>
      <c r="B1223" s="1">
        <v>1659.05</v>
      </c>
      <c r="C1223" s="1">
        <v>2282.1</v>
      </c>
      <c r="D1223" s="1">
        <v>3365.9</v>
      </c>
    </row>
    <row r="1224" spans="1:4" x14ac:dyDescent="0.15">
      <c r="A1224" s="3">
        <v>40918</v>
      </c>
      <c r="B1224" s="1">
        <v>1704.74</v>
      </c>
      <c r="C1224" s="1">
        <v>2350.08</v>
      </c>
      <c r="D1224" s="1">
        <v>3503.24</v>
      </c>
    </row>
    <row r="1225" spans="1:4" x14ac:dyDescent="0.15">
      <c r="A1225" s="3">
        <v>40919</v>
      </c>
      <c r="B1225" s="1">
        <v>1694.26</v>
      </c>
      <c r="C1225" s="1">
        <v>2335.2800000000002</v>
      </c>
      <c r="D1225" s="1">
        <v>3519.51</v>
      </c>
    </row>
    <row r="1226" spans="1:4" x14ac:dyDescent="0.15">
      <c r="A1226" s="3">
        <v>40920</v>
      </c>
      <c r="B1226" s="1">
        <v>1701.45</v>
      </c>
      <c r="C1226" s="1">
        <v>2338.56</v>
      </c>
      <c r="D1226" s="1">
        <v>3518.88</v>
      </c>
    </row>
    <row r="1227" spans="1:4" x14ac:dyDescent="0.15">
      <c r="A1227" s="3">
        <v>40921</v>
      </c>
      <c r="B1227" s="1">
        <v>1685.91</v>
      </c>
      <c r="C1227" s="1">
        <v>2310.37</v>
      </c>
      <c r="D1227" s="1">
        <v>3374.16</v>
      </c>
    </row>
    <row r="1228" spans="1:4" x14ac:dyDescent="0.15">
      <c r="A1228" s="3">
        <v>40924</v>
      </c>
      <c r="B1228" s="1">
        <v>1661.99</v>
      </c>
      <c r="C1228" s="1">
        <v>2275.9299999999998</v>
      </c>
      <c r="D1228" s="1">
        <v>3255.89</v>
      </c>
    </row>
    <row r="1229" spans="1:4" x14ac:dyDescent="0.15">
      <c r="A1229" s="3">
        <v>40925</v>
      </c>
      <c r="B1229" s="1">
        <v>1736.61</v>
      </c>
      <c r="C1229" s="1">
        <v>2377.4</v>
      </c>
      <c r="D1229" s="1">
        <v>3437.33</v>
      </c>
    </row>
    <row r="1230" spans="1:4" x14ac:dyDescent="0.15">
      <c r="A1230" s="3">
        <v>40926</v>
      </c>
      <c r="B1230" s="1">
        <v>1714.7</v>
      </c>
      <c r="C1230" s="1">
        <v>2344.8200000000002</v>
      </c>
      <c r="D1230" s="1">
        <v>3350.37</v>
      </c>
    </row>
    <row r="1231" spans="1:4" x14ac:dyDescent="0.15">
      <c r="A1231" s="3">
        <v>40927</v>
      </c>
      <c r="B1231" s="1">
        <v>1750.52</v>
      </c>
      <c r="C1231" s="1">
        <v>2390.85</v>
      </c>
      <c r="D1231" s="1">
        <v>3374.29</v>
      </c>
    </row>
    <row r="1232" spans="1:4" x14ac:dyDescent="0.15">
      <c r="A1232" s="3">
        <v>40928</v>
      </c>
      <c r="B1232" s="1">
        <v>1775.09</v>
      </c>
      <c r="C1232" s="1">
        <v>2426.12</v>
      </c>
      <c r="D1232" s="1">
        <v>3415.75</v>
      </c>
    </row>
    <row r="1233" spans="1:4" x14ac:dyDescent="0.15">
      <c r="A1233" s="3">
        <v>40938</v>
      </c>
      <c r="B1233" s="1">
        <v>1742.82</v>
      </c>
      <c r="C1233" s="1">
        <v>2380.61</v>
      </c>
      <c r="D1233" s="1">
        <v>3404.91</v>
      </c>
    </row>
    <row r="1234" spans="1:4" x14ac:dyDescent="0.15">
      <c r="A1234" s="3">
        <v>40939</v>
      </c>
      <c r="B1234" s="1">
        <v>1744.71</v>
      </c>
      <c r="C1234" s="1">
        <v>2384.8000000000002</v>
      </c>
      <c r="D1234" s="1">
        <v>3406.68</v>
      </c>
    </row>
    <row r="1235" spans="1:4" x14ac:dyDescent="0.15">
      <c r="A1235" s="3">
        <v>40940</v>
      </c>
      <c r="B1235" s="1">
        <v>1713.68</v>
      </c>
      <c r="C1235" s="1">
        <v>2349.09</v>
      </c>
      <c r="D1235" s="1">
        <v>3387.94</v>
      </c>
    </row>
    <row r="1236" spans="1:4" x14ac:dyDescent="0.15">
      <c r="A1236" s="3">
        <v>40941</v>
      </c>
      <c r="B1236" s="1">
        <v>1761.94</v>
      </c>
      <c r="C1236" s="1">
        <v>2408.77</v>
      </c>
      <c r="D1236" s="1">
        <v>3457.05</v>
      </c>
    </row>
    <row r="1237" spans="1:4" x14ac:dyDescent="0.15">
      <c r="A1237" s="3">
        <v>40942</v>
      </c>
      <c r="B1237" s="1">
        <v>1772.19</v>
      </c>
      <c r="C1237" s="1">
        <v>2424.21</v>
      </c>
      <c r="D1237" s="1">
        <v>3518.87</v>
      </c>
    </row>
    <row r="1238" spans="1:4" x14ac:dyDescent="0.15">
      <c r="A1238" s="3">
        <v>40945</v>
      </c>
      <c r="B1238" s="1">
        <v>1764.82</v>
      </c>
      <c r="C1238" s="1">
        <v>2417.71</v>
      </c>
      <c r="D1238" s="1">
        <v>3557.08</v>
      </c>
    </row>
    <row r="1239" spans="1:4" x14ac:dyDescent="0.15">
      <c r="A1239" s="3">
        <v>40946</v>
      </c>
      <c r="B1239" s="1">
        <v>1732.02</v>
      </c>
      <c r="C1239" s="1">
        <v>2372.44</v>
      </c>
      <c r="D1239" s="1">
        <v>3496.4</v>
      </c>
    </row>
    <row r="1240" spans="1:4" x14ac:dyDescent="0.15">
      <c r="A1240" s="3">
        <v>40947</v>
      </c>
      <c r="B1240" s="1">
        <v>1782.06</v>
      </c>
      <c r="C1240" s="1">
        <v>2437.5300000000002</v>
      </c>
      <c r="D1240" s="1">
        <v>3593.28</v>
      </c>
    </row>
    <row r="1241" spans="1:4" x14ac:dyDescent="0.15">
      <c r="A1241" s="3">
        <v>40948</v>
      </c>
      <c r="B1241" s="1">
        <v>1778.1</v>
      </c>
      <c r="C1241" s="1">
        <v>2434.29</v>
      </c>
      <c r="D1241" s="1">
        <v>3627.82</v>
      </c>
    </row>
    <row r="1242" spans="1:4" x14ac:dyDescent="0.15">
      <c r="A1242" s="3">
        <v>40949</v>
      </c>
      <c r="B1242" s="1">
        <v>1778.32</v>
      </c>
      <c r="C1242" s="1">
        <v>2435.9</v>
      </c>
      <c r="D1242" s="1">
        <v>3648.42</v>
      </c>
    </row>
    <row r="1243" spans="1:4" x14ac:dyDescent="0.15">
      <c r="A1243" s="3">
        <v>40952</v>
      </c>
      <c r="B1243" s="1">
        <v>1768.54</v>
      </c>
      <c r="C1243" s="1">
        <v>2426.0700000000002</v>
      </c>
      <c r="D1243" s="1">
        <v>3700.1</v>
      </c>
    </row>
    <row r="1244" spans="1:4" x14ac:dyDescent="0.15">
      <c r="A1244" s="3">
        <v>40953</v>
      </c>
      <c r="B1244" s="1">
        <v>1758.98</v>
      </c>
      <c r="C1244" s="1">
        <v>2413.7600000000002</v>
      </c>
      <c r="D1244" s="1">
        <v>3703.36</v>
      </c>
    </row>
    <row r="1245" spans="1:4" x14ac:dyDescent="0.15">
      <c r="A1245" s="3">
        <v>40954</v>
      </c>
      <c r="B1245" s="1">
        <v>1773.17</v>
      </c>
      <c r="C1245" s="1">
        <v>2437.2199999999998</v>
      </c>
      <c r="D1245" s="1">
        <v>3769.99</v>
      </c>
    </row>
    <row r="1246" spans="1:4" x14ac:dyDescent="0.15">
      <c r="A1246" s="3">
        <v>40955</v>
      </c>
      <c r="B1246" s="1">
        <v>1761.88</v>
      </c>
      <c r="C1246" s="1">
        <v>2424.1999999999998</v>
      </c>
      <c r="D1246" s="1">
        <v>3775.8</v>
      </c>
    </row>
    <row r="1247" spans="1:4" x14ac:dyDescent="0.15">
      <c r="A1247" s="3">
        <v>40956</v>
      </c>
      <c r="B1247" s="1">
        <v>1765.65</v>
      </c>
      <c r="C1247" s="1">
        <v>2428.3200000000002</v>
      </c>
      <c r="D1247" s="1">
        <v>3763.09</v>
      </c>
    </row>
    <row r="1248" spans="1:4" x14ac:dyDescent="0.15">
      <c r="A1248" s="3">
        <v>40959</v>
      </c>
      <c r="B1248" s="1">
        <v>1769.41</v>
      </c>
      <c r="C1248" s="1">
        <v>2432.06</v>
      </c>
      <c r="D1248" s="1">
        <v>3771.66</v>
      </c>
    </row>
    <row r="1249" spans="1:4" x14ac:dyDescent="0.15">
      <c r="A1249" s="3">
        <v>40960</v>
      </c>
      <c r="B1249" s="1">
        <v>1779.94</v>
      </c>
      <c r="C1249" s="1">
        <v>2448.5100000000002</v>
      </c>
      <c r="D1249" s="1">
        <v>3820.26</v>
      </c>
    </row>
    <row r="1250" spans="1:4" x14ac:dyDescent="0.15">
      <c r="A1250" s="3">
        <v>40961</v>
      </c>
      <c r="B1250" s="1">
        <v>1795.26</v>
      </c>
      <c r="C1250" s="1">
        <v>2474.71</v>
      </c>
      <c r="D1250" s="1">
        <v>3895.77</v>
      </c>
    </row>
    <row r="1251" spans="1:4" x14ac:dyDescent="0.15">
      <c r="A1251" s="3">
        <v>40962</v>
      </c>
      <c r="B1251" s="1">
        <v>1799.64</v>
      </c>
      <c r="C1251" s="1">
        <v>2482.1999999999998</v>
      </c>
      <c r="D1251" s="1">
        <v>3900.04</v>
      </c>
    </row>
    <row r="1252" spans="1:4" x14ac:dyDescent="0.15">
      <c r="A1252" s="3">
        <v>40963</v>
      </c>
      <c r="B1252" s="1">
        <v>1826.72</v>
      </c>
      <c r="C1252" s="1">
        <v>2521.08</v>
      </c>
      <c r="D1252" s="1">
        <v>3941.75</v>
      </c>
    </row>
    <row r="1253" spans="1:4" x14ac:dyDescent="0.15">
      <c r="A1253" s="3">
        <v>40966</v>
      </c>
      <c r="B1253" s="1">
        <v>1828.41</v>
      </c>
      <c r="C1253" s="1">
        <v>2527.11</v>
      </c>
      <c r="D1253" s="1">
        <v>3942.39</v>
      </c>
    </row>
    <row r="1254" spans="1:4" x14ac:dyDescent="0.15">
      <c r="A1254" s="3">
        <v>40967</v>
      </c>
      <c r="B1254" s="1">
        <v>1839.06</v>
      </c>
      <c r="C1254" s="1">
        <v>2536.94</v>
      </c>
      <c r="D1254" s="1">
        <v>3907.7</v>
      </c>
    </row>
    <row r="1255" spans="1:4" x14ac:dyDescent="0.15">
      <c r="A1255" s="3">
        <v>40968</v>
      </c>
      <c r="B1255" s="1">
        <v>1822.77</v>
      </c>
      <c r="C1255" s="1">
        <v>2513.21</v>
      </c>
      <c r="D1255" s="1">
        <v>3858.54</v>
      </c>
    </row>
    <row r="1256" spans="1:4" x14ac:dyDescent="0.15">
      <c r="A1256" s="3">
        <v>40969</v>
      </c>
      <c r="B1256" s="1">
        <v>1818.28</v>
      </c>
      <c r="C1256" s="1">
        <v>2510.6</v>
      </c>
      <c r="D1256" s="1">
        <v>3887.17</v>
      </c>
    </row>
    <row r="1257" spans="1:4" x14ac:dyDescent="0.15">
      <c r="A1257" s="3">
        <v>40970</v>
      </c>
      <c r="B1257" s="1">
        <v>1843.85</v>
      </c>
      <c r="C1257" s="1">
        <v>2549.8200000000002</v>
      </c>
      <c r="D1257" s="1">
        <v>3961.58</v>
      </c>
    </row>
    <row r="1258" spans="1:4" x14ac:dyDescent="0.15">
      <c r="A1258" s="3">
        <v>40973</v>
      </c>
      <c r="B1258" s="1">
        <v>1827.94</v>
      </c>
      <c r="C1258" s="1">
        <v>2530.0100000000002</v>
      </c>
      <c r="D1258" s="1">
        <v>3981.73</v>
      </c>
    </row>
    <row r="1259" spans="1:4" x14ac:dyDescent="0.15">
      <c r="A1259" s="3">
        <v>40974</v>
      </c>
      <c r="B1259" s="1">
        <v>1794.26</v>
      </c>
      <c r="C1259" s="1">
        <v>2488.81</v>
      </c>
      <c r="D1259" s="1">
        <v>3954.19</v>
      </c>
    </row>
    <row r="1260" spans="1:4" x14ac:dyDescent="0.15">
      <c r="A1260" s="3">
        <v>40975</v>
      </c>
      <c r="B1260" s="1">
        <v>1776.36</v>
      </c>
      <c r="C1260" s="1">
        <v>2471.48</v>
      </c>
      <c r="D1260" s="1">
        <v>3939.31</v>
      </c>
    </row>
    <row r="1261" spans="1:4" x14ac:dyDescent="0.15">
      <c r="A1261" s="3">
        <v>40976</v>
      </c>
      <c r="B1261" s="1">
        <v>1798.1</v>
      </c>
      <c r="C1261" s="1">
        <v>2499.4299999999998</v>
      </c>
      <c r="D1261" s="1">
        <v>3993.56</v>
      </c>
    </row>
    <row r="1262" spans="1:4" x14ac:dyDescent="0.15">
      <c r="A1262" s="3">
        <v>40977</v>
      </c>
      <c r="B1262" s="1">
        <v>1811.49</v>
      </c>
      <c r="C1262" s="1">
        <v>2522.3000000000002</v>
      </c>
      <c r="D1262" s="1">
        <v>4053.9</v>
      </c>
    </row>
    <row r="1263" spans="1:4" x14ac:dyDescent="0.15">
      <c r="A1263" s="3">
        <v>40980</v>
      </c>
      <c r="B1263" s="1">
        <v>1796.94</v>
      </c>
      <c r="C1263" s="1">
        <v>2504.66</v>
      </c>
      <c r="D1263" s="1">
        <v>4078.68</v>
      </c>
    </row>
    <row r="1264" spans="1:4" x14ac:dyDescent="0.15">
      <c r="A1264" s="3">
        <v>40981</v>
      </c>
      <c r="B1264" s="1">
        <v>1813.2</v>
      </c>
      <c r="C1264" s="1">
        <v>2530.63</v>
      </c>
      <c r="D1264" s="1">
        <v>4114.57</v>
      </c>
    </row>
    <row r="1265" spans="1:4" x14ac:dyDescent="0.15">
      <c r="A1265" s="3">
        <v>40982</v>
      </c>
      <c r="B1265" s="1">
        <v>1776.41</v>
      </c>
      <c r="C1265" s="1">
        <v>2470.27</v>
      </c>
      <c r="D1265" s="1">
        <v>3919.62</v>
      </c>
    </row>
    <row r="1266" spans="1:4" x14ac:dyDescent="0.15">
      <c r="A1266" s="3">
        <v>40983</v>
      </c>
      <c r="B1266" s="1">
        <v>1760.48</v>
      </c>
      <c r="C1266" s="1">
        <v>2454.96</v>
      </c>
      <c r="D1266" s="1">
        <v>3869.06</v>
      </c>
    </row>
    <row r="1267" spans="1:4" x14ac:dyDescent="0.15">
      <c r="A1267" s="3">
        <v>40984</v>
      </c>
      <c r="B1267" s="1">
        <v>1780.08</v>
      </c>
      <c r="C1267" s="1">
        <v>2485.37</v>
      </c>
      <c r="D1267" s="1">
        <v>3971.51</v>
      </c>
    </row>
    <row r="1268" spans="1:4" x14ac:dyDescent="0.15">
      <c r="A1268" s="3">
        <v>40987</v>
      </c>
      <c r="B1268" s="1">
        <v>1778.98</v>
      </c>
      <c r="C1268" s="1">
        <v>2484.33</v>
      </c>
      <c r="D1268" s="1">
        <v>4040.96</v>
      </c>
    </row>
    <row r="1269" spans="1:4" x14ac:dyDescent="0.15">
      <c r="A1269" s="3">
        <v>40988</v>
      </c>
      <c r="B1269" s="1">
        <v>1755.72</v>
      </c>
      <c r="C1269" s="1">
        <v>2447.67</v>
      </c>
      <c r="D1269" s="1">
        <v>3949.49</v>
      </c>
    </row>
    <row r="1270" spans="1:4" x14ac:dyDescent="0.15">
      <c r="A1270" s="3">
        <v>40989</v>
      </c>
      <c r="B1270" s="1">
        <v>1758.62</v>
      </c>
      <c r="C1270" s="1">
        <v>2448.0500000000002</v>
      </c>
      <c r="D1270" s="1">
        <v>3965.64</v>
      </c>
    </row>
    <row r="1271" spans="1:4" x14ac:dyDescent="0.15">
      <c r="A1271" s="3">
        <v>40990</v>
      </c>
      <c r="B1271" s="1">
        <v>1760.33</v>
      </c>
      <c r="C1271" s="1">
        <v>2448.31</v>
      </c>
      <c r="D1271" s="1">
        <v>3956.74</v>
      </c>
    </row>
    <row r="1272" spans="1:4" x14ac:dyDescent="0.15">
      <c r="A1272" s="3">
        <v>40991</v>
      </c>
      <c r="B1272" s="1">
        <v>1747.92</v>
      </c>
      <c r="C1272" s="1">
        <v>2427.23</v>
      </c>
      <c r="D1272" s="1">
        <v>3873.49</v>
      </c>
    </row>
    <row r="1273" spans="1:4" x14ac:dyDescent="0.15">
      <c r="A1273" s="3">
        <v>40994</v>
      </c>
      <c r="B1273" s="1">
        <v>1749.89</v>
      </c>
      <c r="C1273" s="1">
        <v>2432.7600000000002</v>
      </c>
      <c r="D1273" s="1">
        <v>3860.82</v>
      </c>
    </row>
    <row r="1274" spans="1:4" x14ac:dyDescent="0.15">
      <c r="A1274" s="3">
        <v>40995</v>
      </c>
      <c r="B1274" s="1">
        <v>1749.19</v>
      </c>
      <c r="C1274" s="1">
        <v>2423.56</v>
      </c>
      <c r="D1274" s="1">
        <v>3852.9</v>
      </c>
    </row>
    <row r="1275" spans="1:4" x14ac:dyDescent="0.15">
      <c r="A1275" s="3">
        <v>40996</v>
      </c>
      <c r="B1275" s="1">
        <v>1708.85</v>
      </c>
      <c r="C1275" s="1">
        <v>2364.5700000000002</v>
      </c>
      <c r="D1275" s="1">
        <v>3663.07</v>
      </c>
    </row>
    <row r="1276" spans="1:4" x14ac:dyDescent="0.15">
      <c r="A1276" s="3">
        <v>40997</v>
      </c>
      <c r="B1276" s="1">
        <v>1688.09</v>
      </c>
      <c r="C1276" s="1">
        <v>2339.06</v>
      </c>
      <c r="D1276" s="1">
        <v>3580.75</v>
      </c>
    </row>
    <row r="1277" spans="1:4" x14ac:dyDescent="0.15">
      <c r="A1277" s="3">
        <v>40998</v>
      </c>
      <c r="B1277" s="1">
        <v>1705.63</v>
      </c>
      <c r="C1277" s="1">
        <v>2356.4</v>
      </c>
      <c r="D1277" s="1">
        <v>3560.49</v>
      </c>
    </row>
    <row r="1278" spans="1:4" x14ac:dyDescent="0.15">
      <c r="A1278" s="3">
        <v>41004</v>
      </c>
      <c r="B1278" s="1">
        <v>1735.28</v>
      </c>
      <c r="C1278" s="1">
        <v>2405.17</v>
      </c>
      <c r="D1278" s="1">
        <v>3676.55</v>
      </c>
    </row>
    <row r="1279" spans="1:4" x14ac:dyDescent="0.15">
      <c r="A1279" s="3">
        <v>41005</v>
      </c>
      <c r="B1279" s="1">
        <v>1737.51</v>
      </c>
      <c r="C1279" s="1">
        <v>2411.7600000000002</v>
      </c>
      <c r="D1279" s="1">
        <v>3713.28</v>
      </c>
    </row>
    <row r="1280" spans="1:4" x14ac:dyDescent="0.15">
      <c r="A1280" s="3">
        <v>41008</v>
      </c>
      <c r="B1280" s="1">
        <v>1721.43</v>
      </c>
      <c r="C1280" s="1">
        <v>2391.4499999999998</v>
      </c>
      <c r="D1280" s="1">
        <v>3666.37</v>
      </c>
    </row>
    <row r="1281" spans="1:4" x14ac:dyDescent="0.15">
      <c r="A1281" s="3">
        <v>41009</v>
      </c>
      <c r="B1281" s="1">
        <v>1736.24</v>
      </c>
      <c r="C1281" s="1">
        <v>2411.29</v>
      </c>
      <c r="D1281" s="1">
        <v>3710.36</v>
      </c>
    </row>
    <row r="1282" spans="1:4" x14ac:dyDescent="0.15">
      <c r="A1282" s="3">
        <v>41010</v>
      </c>
      <c r="B1282" s="1">
        <v>1734.59</v>
      </c>
      <c r="C1282" s="1">
        <v>2410.11</v>
      </c>
      <c r="D1282" s="1">
        <v>3739.42</v>
      </c>
    </row>
    <row r="1283" spans="1:4" x14ac:dyDescent="0.15">
      <c r="A1283" s="3">
        <v>41011</v>
      </c>
      <c r="B1283" s="1">
        <v>1770.95</v>
      </c>
      <c r="C1283" s="1">
        <v>2458.94</v>
      </c>
      <c r="D1283" s="1">
        <v>3818.15</v>
      </c>
    </row>
    <row r="1284" spans="1:4" x14ac:dyDescent="0.15">
      <c r="A1284" s="3">
        <v>41012</v>
      </c>
      <c r="B1284" s="1">
        <v>1777.07</v>
      </c>
      <c r="C1284" s="1">
        <v>2467.3200000000002</v>
      </c>
      <c r="D1284" s="1">
        <v>3850.73</v>
      </c>
    </row>
    <row r="1285" spans="1:4" x14ac:dyDescent="0.15">
      <c r="A1285" s="3">
        <v>41015</v>
      </c>
      <c r="B1285" s="1">
        <v>1770.68</v>
      </c>
      <c r="C1285" s="1">
        <v>2457.86</v>
      </c>
      <c r="D1285" s="1">
        <v>3868.56</v>
      </c>
    </row>
    <row r="1286" spans="1:4" x14ac:dyDescent="0.15">
      <c r="A1286" s="3">
        <v>41016</v>
      </c>
      <c r="B1286" s="1">
        <v>1749.4</v>
      </c>
      <c r="C1286" s="1">
        <v>2427.52</v>
      </c>
      <c r="D1286" s="1">
        <v>3815.25</v>
      </c>
    </row>
    <row r="1287" spans="1:4" x14ac:dyDescent="0.15">
      <c r="A1287" s="3">
        <v>41017</v>
      </c>
      <c r="B1287" s="1">
        <v>1789.63</v>
      </c>
      <c r="C1287" s="1">
        <v>2483.91</v>
      </c>
      <c r="D1287" s="1">
        <v>3904.49</v>
      </c>
    </row>
    <row r="1288" spans="1:4" x14ac:dyDescent="0.15">
      <c r="A1288" s="3">
        <v>41018</v>
      </c>
      <c r="B1288" s="1">
        <v>1791.38</v>
      </c>
      <c r="C1288" s="1">
        <v>2482.5500000000002</v>
      </c>
      <c r="D1288" s="1">
        <v>3901.32</v>
      </c>
    </row>
    <row r="1289" spans="1:4" x14ac:dyDescent="0.15">
      <c r="A1289" s="3">
        <v>41019</v>
      </c>
      <c r="B1289" s="1">
        <v>1815.88</v>
      </c>
      <c r="C1289" s="1">
        <v>2514.75</v>
      </c>
      <c r="D1289" s="1">
        <v>3932.12</v>
      </c>
    </row>
    <row r="1290" spans="1:4" x14ac:dyDescent="0.15">
      <c r="A1290" s="3">
        <v>41022</v>
      </c>
      <c r="B1290" s="1">
        <v>1799.91</v>
      </c>
      <c r="C1290" s="1">
        <v>2497.4299999999998</v>
      </c>
      <c r="D1290" s="1">
        <v>3867.25</v>
      </c>
    </row>
    <row r="1291" spans="1:4" x14ac:dyDescent="0.15">
      <c r="A1291" s="3">
        <v>41023</v>
      </c>
      <c r="B1291" s="1">
        <v>1808.86</v>
      </c>
      <c r="C1291" s="1">
        <v>2504.0100000000002</v>
      </c>
      <c r="D1291" s="1">
        <v>3832.42</v>
      </c>
    </row>
    <row r="1292" spans="1:4" x14ac:dyDescent="0.15">
      <c r="A1292" s="3">
        <v>41024</v>
      </c>
      <c r="B1292" s="1">
        <v>1819.22</v>
      </c>
      <c r="C1292" s="1">
        <v>2520.65</v>
      </c>
      <c r="D1292" s="1">
        <v>3894.92</v>
      </c>
    </row>
    <row r="1293" spans="1:4" x14ac:dyDescent="0.15">
      <c r="A1293" s="3">
        <v>41025</v>
      </c>
      <c r="B1293" s="1">
        <v>1822.21</v>
      </c>
      <c r="C1293" s="1">
        <v>2525.88</v>
      </c>
      <c r="D1293" s="1">
        <v>3870.69</v>
      </c>
    </row>
    <row r="1294" spans="1:4" x14ac:dyDescent="0.15">
      <c r="A1294" s="3">
        <v>41026</v>
      </c>
      <c r="B1294" s="1">
        <v>1822.54</v>
      </c>
      <c r="C1294" s="1">
        <v>2523.63</v>
      </c>
      <c r="D1294" s="1">
        <v>3837.88</v>
      </c>
    </row>
    <row r="1295" spans="1:4" x14ac:dyDescent="0.15">
      <c r="A1295" s="3">
        <v>41031</v>
      </c>
      <c r="B1295" s="1">
        <v>1862.75</v>
      </c>
      <c r="C1295" s="1">
        <v>2576.2199999999998</v>
      </c>
      <c r="D1295" s="1">
        <v>3874.24</v>
      </c>
    </row>
    <row r="1296" spans="1:4" x14ac:dyDescent="0.15">
      <c r="A1296" s="3">
        <v>41032</v>
      </c>
      <c r="B1296" s="1">
        <v>1864.3</v>
      </c>
      <c r="C1296" s="1">
        <v>2579.8000000000002</v>
      </c>
      <c r="D1296" s="1">
        <v>3892.93</v>
      </c>
    </row>
    <row r="1297" spans="1:4" x14ac:dyDescent="0.15">
      <c r="A1297" s="3">
        <v>41033</v>
      </c>
      <c r="B1297" s="1">
        <v>1876.66</v>
      </c>
      <c r="C1297" s="1">
        <v>2600.39</v>
      </c>
      <c r="D1297" s="1">
        <v>3924.26</v>
      </c>
    </row>
    <row r="1298" spans="1:4" x14ac:dyDescent="0.15">
      <c r="A1298" s="3">
        <v>41036</v>
      </c>
      <c r="B1298" s="1">
        <v>1866.62</v>
      </c>
      <c r="C1298" s="1">
        <v>2594.31</v>
      </c>
      <c r="D1298" s="1">
        <v>3954.18</v>
      </c>
    </row>
    <row r="1299" spans="1:4" x14ac:dyDescent="0.15">
      <c r="A1299" s="3">
        <v>41037</v>
      </c>
      <c r="B1299" s="1">
        <v>1862.4</v>
      </c>
      <c r="C1299" s="1">
        <v>2583.91</v>
      </c>
      <c r="D1299" s="1">
        <v>3958.42</v>
      </c>
    </row>
    <row r="1300" spans="1:4" x14ac:dyDescent="0.15">
      <c r="A1300" s="3">
        <v>41038</v>
      </c>
      <c r="B1300" s="1">
        <v>1830.13</v>
      </c>
      <c r="C1300" s="1">
        <v>2538.3000000000002</v>
      </c>
      <c r="D1300" s="1">
        <v>3897.47</v>
      </c>
    </row>
    <row r="1301" spans="1:4" x14ac:dyDescent="0.15">
      <c r="A1301" s="3">
        <v>41039</v>
      </c>
      <c r="B1301" s="1">
        <v>1829.61</v>
      </c>
      <c r="C1301" s="1">
        <v>2536.6999999999998</v>
      </c>
      <c r="D1301" s="1">
        <v>3912.47</v>
      </c>
    </row>
    <row r="1302" spans="1:4" x14ac:dyDescent="0.15">
      <c r="A1302" s="3">
        <v>41040</v>
      </c>
      <c r="B1302" s="1">
        <v>1815.73</v>
      </c>
      <c r="C1302" s="1">
        <v>2516.92</v>
      </c>
      <c r="D1302" s="1">
        <v>3886.52</v>
      </c>
    </row>
    <row r="1303" spans="1:4" x14ac:dyDescent="0.15">
      <c r="A1303" s="3">
        <v>41043</v>
      </c>
      <c r="B1303" s="1">
        <v>1800.5</v>
      </c>
      <c r="C1303" s="1">
        <v>2493.7800000000002</v>
      </c>
      <c r="D1303" s="1">
        <v>3880.78</v>
      </c>
    </row>
    <row r="1304" spans="1:4" x14ac:dyDescent="0.15">
      <c r="A1304" s="3">
        <v>41044</v>
      </c>
      <c r="B1304" s="1">
        <v>1801.06</v>
      </c>
      <c r="C1304" s="1">
        <v>2497.5700000000002</v>
      </c>
      <c r="D1304" s="1">
        <v>3865.88</v>
      </c>
    </row>
    <row r="1305" spans="1:4" x14ac:dyDescent="0.15">
      <c r="A1305" s="3">
        <v>41045</v>
      </c>
      <c r="B1305" s="1">
        <v>1774.24</v>
      </c>
      <c r="C1305" s="1">
        <v>2456.9499999999998</v>
      </c>
      <c r="D1305" s="1">
        <v>3826.03</v>
      </c>
    </row>
    <row r="1306" spans="1:4" x14ac:dyDescent="0.15">
      <c r="A1306" s="3">
        <v>41046</v>
      </c>
      <c r="B1306" s="1">
        <v>1801.11</v>
      </c>
      <c r="C1306" s="1">
        <v>2495.1</v>
      </c>
      <c r="D1306" s="1">
        <v>3880.79</v>
      </c>
    </row>
    <row r="1307" spans="1:4" x14ac:dyDescent="0.15">
      <c r="A1307" s="3">
        <v>41047</v>
      </c>
      <c r="B1307" s="1">
        <v>1775.57</v>
      </c>
      <c r="C1307" s="1">
        <v>2458.83</v>
      </c>
      <c r="D1307" s="1">
        <v>3810.51</v>
      </c>
    </row>
    <row r="1308" spans="1:4" x14ac:dyDescent="0.15">
      <c r="A1308" s="3">
        <v>41050</v>
      </c>
      <c r="B1308" s="1">
        <v>1784.94</v>
      </c>
      <c r="C1308" s="1">
        <v>2471.73</v>
      </c>
      <c r="D1308" s="1">
        <v>3802.15</v>
      </c>
    </row>
    <row r="1309" spans="1:4" x14ac:dyDescent="0.15">
      <c r="A1309" s="3">
        <v>41051</v>
      </c>
      <c r="B1309" s="1">
        <v>1810.41</v>
      </c>
      <c r="C1309" s="1">
        <v>2510.6</v>
      </c>
      <c r="D1309" s="1">
        <v>3852.18</v>
      </c>
    </row>
    <row r="1310" spans="1:4" x14ac:dyDescent="0.15">
      <c r="A1310" s="3">
        <v>41052</v>
      </c>
      <c r="B1310" s="1">
        <v>1801.47</v>
      </c>
      <c r="C1310" s="1">
        <v>2497.31</v>
      </c>
      <c r="D1310" s="1">
        <v>3844.08</v>
      </c>
    </row>
    <row r="1311" spans="1:4" x14ac:dyDescent="0.15">
      <c r="A1311" s="3">
        <v>41053</v>
      </c>
      <c r="B1311" s="1">
        <v>1789.43</v>
      </c>
      <c r="C1311" s="1">
        <v>2475.65</v>
      </c>
      <c r="D1311" s="1">
        <v>3816.31</v>
      </c>
    </row>
    <row r="1312" spans="1:4" x14ac:dyDescent="0.15">
      <c r="A1312" s="3">
        <v>41054</v>
      </c>
      <c r="B1312" s="1">
        <v>1776.38</v>
      </c>
      <c r="C1312" s="1">
        <v>2455.87</v>
      </c>
      <c r="D1312" s="1">
        <v>3773.09</v>
      </c>
    </row>
    <row r="1313" spans="1:4" x14ac:dyDescent="0.15">
      <c r="A1313" s="3">
        <v>41057</v>
      </c>
      <c r="B1313" s="1">
        <v>1800.91</v>
      </c>
      <c r="C1313" s="1">
        <v>2494.0100000000002</v>
      </c>
      <c r="D1313" s="1">
        <v>3822.53</v>
      </c>
    </row>
    <row r="1314" spans="1:4" x14ac:dyDescent="0.15">
      <c r="A1314" s="3">
        <v>41058</v>
      </c>
      <c r="B1314" s="1">
        <v>1824.43</v>
      </c>
      <c r="C1314" s="1">
        <v>2524.6999999999998</v>
      </c>
      <c r="D1314" s="1">
        <v>3881.07</v>
      </c>
    </row>
    <row r="1315" spans="1:4" x14ac:dyDescent="0.15">
      <c r="A1315" s="3">
        <v>41059</v>
      </c>
      <c r="B1315" s="1">
        <v>1818.39</v>
      </c>
      <c r="C1315" s="1">
        <v>2514.7600000000002</v>
      </c>
      <c r="D1315" s="1">
        <v>3889.62</v>
      </c>
    </row>
    <row r="1316" spans="1:4" x14ac:dyDescent="0.15">
      <c r="A1316" s="3">
        <v>41060</v>
      </c>
      <c r="B1316" s="1">
        <v>1804.59</v>
      </c>
      <c r="C1316" s="1">
        <v>2501.62</v>
      </c>
      <c r="D1316" s="1">
        <v>3898.59</v>
      </c>
    </row>
    <row r="1317" spans="1:4" x14ac:dyDescent="0.15">
      <c r="A1317" s="3">
        <v>41061</v>
      </c>
      <c r="B1317" s="1">
        <v>1808.53</v>
      </c>
      <c r="C1317" s="1">
        <v>2505.2600000000002</v>
      </c>
      <c r="D1317" s="1">
        <v>3892.22</v>
      </c>
    </row>
    <row r="1318" spans="1:4" x14ac:dyDescent="0.15">
      <c r="A1318" s="3">
        <v>41064</v>
      </c>
      <c r="B1318" s="1">
        <v>1760.95</v>
      </c>
      <c r="C1318" s="1">
        <v>2439.9</v>
      </c>
      <c r="D1318" s="1">
        <v>3755</v>
      </c>
    </row>
    <row r="1319" spans="1:4" x14ac:dyDescent="0.15">
      <c r="A1319" s="3">
        <v>41065</v>
      </c>
      <c r="B1319" s="1">
        <v>1763.7</v>
      </c>
      <c r="C1319" s="1">
        <v>2440.31</v>
      </c>
      <c r="D1319" s="1">
        <v>3748.98</v>
      </c>
    </row>
    <row r="1320" spans="1:4" x14ac:dyDescent="0.15">
      <c r="A1320" s="3">
        <v>41066</v>
      </c>
      <c r="B1320" s="1">
        <v>1768.58</v>
      </c>
      <c r="C1320" s="1">
        <v>2442.71</v>
      </c>
      <c r="D1320" s="1">
        <v>3734.67</v>
      </c>
    </row>
    <row r="1321" spans="1:4" x14ac:dyDescent="0.15">
      <c r="A1321" s="3">
        <v>41067</v>
      </c>
      <c r="B1321" s="1">
        <v>1757.77</v>
      </c>
      <c r="C1321" s="1">
        <v>2428.88</v>
      </c>
      <c r="D1321" s="1">
        <v>3712.7</v>
      </c>
    </row>
    <row r="1322" spans="1:4" x14ac:dyDescent="0.15">
      <c r="A1322" s="3">
        <v>41068</v>
      </c>
      <c r="B1322" s="1">
        <v>1738.59</v>
      </c>
      <c r="C1322" s="1">
        <v>2409.4499999999998</v>
      </c>
      <c r="D1322" s="1">
        <v>3697.72</v>
      </c>
    </row>
    <row r="1323" spans="1:4" x14ac:dyDescent="0.15">
      <c r="A1323" s="3">
        <v>41071</v>
      </c>
      <c r="B1323" s="1">
        <v>1756.03</v>
      </c>
      <c r="C1323" s="1">
        <v>2435.42</v>
      </c>
      <c r="D1323" s="1">
        <v>3760.43</v>
      </c>
    </row>
    <row r="1324" spans="1:4" x14ac:dyDescent="0.15">
      <c r="A1324" s="3">
        <v>41072</v>
      </c>
      <c r="B1324" s="1">
        <v>1745.45</v>
      </c>
      <c r="C1324" s="1">
        <v>2418.1</v>
      </c>
      <c r="D1324" s="1">
        <v>3738.89</v>
      </c>
    </row>
    <row r="1325" spans="1:4" x14ac:dyDescent="0.15">
      <c r="A1325" s="3">
        <v>41073</v>
      </c>
      <c r="B1325" s="1">
        <v>1771.42</v>
      </c>
      <c r="C1325" s="1">
        <v>2455.33</v>
      </c>
      <c r="D1325" s="1">
        <v>3803.82</v>
      </c>
    </row>
    <row r="1326" spans="1:4" x14ac:dyDescent="0.15">
      <c r="A1326" s="3">
        <v>41074</v>
      </c>
      <c r="B1326" s="1">
        <v>1756.3</v>
      </c>
      <c r="C1326" s="1">
        <v>2435.39</v>
      </c>
      <c r="D1326" s="1">
        <v>3777.59</v>
      </c>
    </row>
    <row r="1327" spans="1:4" x14ac:dyDescent="0.15">
      <c r="A1327" s="3">
        <v>41075</v>
      </c>
      <c r="B1327" s="1">
        <v>1769.49</v>
      </c>
      <c r="C1327" s="1">
        <v>2448.59</v>
      </c>
      <c r="D1327" s="1">
        <v>3784.17</v>
      </c>
    </row>
    <row r="1328" spans="1:4" x14ac:dyDescent="0.15">
      <c r="A1328" s="3">
        <v>41078</v>
      </c>
      <c r="B1328" s="1">
        <v>1776.24</v>
      </c>
      <c r="C1328" s="1">
        <v>2462</v>
      </c>
      <c r="D1328" s="1">
        <v>3824.15</v>
      </c>
    </row>
    <row r="1329" spans="1:4" x14ac:dyDescent="0.15">
      <c r="A1329" s="3">
        <v>41079</v>
      </c>
      <c r="B1329" s="1">
        <v>1764.88</v>
      </c>
      <c r="C1329" s="1">
        <v>2444.0700000000002</v>
      </c>
      <c r="D1329" s="1">
        <v>3799.52</v>
      </c>
    </row>
    <row r="1330" spans="1:4" x14ac:dyDescent="0.15">
      <c r="A1330" s="3">
        <v>41080</v>
      </c>
      <c r="B1330" s="1">
        <v>1763.63</v>
      </c>
      <c r="C1330" s="1">
        <v>2440.11</v>
      </c>
      <c r="D1330" s="1">
        <v>3784.33</v>
      </c>
    </row>
    <row r="1331" spans="1:4" x14ac:dyDescent="0.15">
      <c r="A1331" s="3">
        <v>41081</v>
      </c>
      <c r="B1331" s="1">
        <v>1735.34</v>
      </c>
      <c r="C1331" s="1">
        <v>2402.0100000000002</v>
      </c>
      <c r="D1331" s="1">
        <v>3729.21</v>
      </c>
    </row>
    <row r="1332" spans="1:4" x14ac:dyDescent="0.15">
      <c r="A1332" s="3">
        <v>41085</v>
      </c>
      <c r="B1332" s="1">
        <v>1704.57</v>
      </c>
      <c r="C1332" s="1">
        <v>2354.7600000000002</v>
      </c>
      <c r="D1332" s="1">
        <v>3633.24</v>
      </c>
    </row>
    <row r="1333" spans="1:4" x14ac:dyDescent="0.15">
      <c r="A1333" s="3">
        <v>41086</v>
      </c>
      <c r="B1333" s="1">
        <v>1700.5</v>
      </c>
      <c r="C1333" s="1">
        <v>2351.94</v>
      </c>
      <c r="D1333" s="1">
        <v>3627.99</v>
      </c>
    </row>
    <row r="1334" spans="1:4" x14ac:dyDescent="0.15">
      <c r="A1334" s="3">
        <v>41087</v>
      </c>
      <c r="B1334" s="1">
        <v>1695.03</v>
      </c>
      <c r="C1334" s="1">
        <v>2346.17</v>
      </c>
      <c r="D1334" s="1">
        <v>3615.95</v>
      </c>
    </row>
    <row r="1335" spans="1:4" x14ac:dyDescent="0.15">
      <c r="A1335" s="3">
        <v>41088</v>
      </c>
      <c r="B1335" s="1">
        <v>1681.38</v>
      </c>
      <c r="C1335" s="1">
        <v>2328.81</v>
      </c>
      <c r="D1335" s="1">
        <v>3562.42</v>
      </c>
    </row>
    <row r="1336" spans="1:4" x14ac:dyDescent="0.15">
      <c r="A1336" s="3">
        <v>41089</v>
      </c>
      <c r="B1336" s="1">
        <v>1708.86</v>
      </c>
      <c r="C1336" s="1">
        <v>2364.44</v>
      </c>
      <c r="D1336" s="1">
        <v>3610.25</v>
      </c>
    </row>
    <row r="1337" spans="1:4" x14ac:dyDescent="0.15">
      <c r="A1337" s="3">
        <v>41092</v>
      </c>
      <c r="B1337" s="1">
        <v>1706.17</v>
      </c>
      <c r="C1337" s="1">
        <v>2366.3200000000002</v>
      </c>
      <c r="D1337" s="1">
        <v>3659.61</v>
      </c>
    </row>
    <row r="1338" spans="1:4" x14ac:dyDescent="0.15">
      <c r="A1338" s="3">
        <v>41093</v>
      </c>
      <c r="B1338" s="1">
        <v>1710.41</v>
      </c>
      <c r="C1338" s="1">
        <v>2372.85</v>
      </c>
      <c r="D1338" s="1">
        <v>3672.97</v>
      </c>
    </row>
    <row r="1339" spans="1:4" x14ac:dyDescent="0.15">
      <c r="A1339" s="3">
        <v>41094</v>
      </c>
      <c r="B1339" s="1">
        <v>1712.94</v>
      </c>
      <c r="C1339" s="1">
        <v>2372.04</v>
      </c>
      <c r="D1339" s="1">
        <v>3659.61</v>
      </c>
    </row>
    <row r="1340" spans="1:4" x14ac:dyDescent="0.15">
      <c r="A1340" s="3">
        <v>41095</v>
      </c>
      <c r="B1340" s="1">
        <v>1695.36</v>
      </c>
      <c r="C1340" s="1">
        <v>2344.48</v>
      </c>
      <c r="D1340" s="1">
        <v>3572.75</v>
      </c>
    </row>
    <row r="1341" spans="1:4" x14ac:dyDescent="0.15">
      <c r="A1341" s="3">
        <v>41096</v>
      </c>
      <c r="B1341" s="1">
        <v>1711.58</v>
      </c>
      <c r="C1341" s="1">
        <v>2377.73</v>
      </c>
      <c r="D1341" s="1">
        <v>3645.55</v>
      </c>
    </row>
    <row r="1342" spans="1:4" x14ac:dyDescent="0.15">
      <c r="A1342" s="3">
        <v>41099</v>
      </c>
      <c r="B1342" s="1">
        <v>1668.02</v>
      </c>
      <c r="C1342" s="1">
        <v>2323.36</v>
      </c>
      <c r="D1342" s="1">
        <v>3553.28</v>
      </c>
    </row>
    <row r="1343" spans="1:4" x14ac:dyDescent="0.15">
      <c r="A1343" s="3">
        <v>41100</v>
      </c>
      <c r="B1343" s="1">
        <v>1664.42</v>
      </c>
      <c r="C1343" s="1">
        <v>2318.5300000000002</v>
      </c>
      <c r="D1343" s="1">
        <v>3512.12</v>
      </c>
    </row>
    <row r="1344" spans="1:4" x14ac:dyDescent="0.15">
      <c r="A1344" s="3">
        <v>41101</v>
      </c>
      <c r="B1344" s="1">
        <v>1672.25</v>
      </c>
      <c r="C1344" s="1">
        <v>2332.92</v>
      </c>
      <c r="D1344" s="1">
        <v>3544.09</v>
      </c>
    </row>
    <row r="1345" spans="1:4" x14ac:dyDescent="0.15">
      <c r="A1345" s="3">
        <v>41102</v>
      </c>
      <c r="B1345" s="1">
        <v>1680.05</v>
      </c>
      <c r="C1345" s="1">
        <v>2350.2800000000002</v>
      </c>
      <c r="D1345" s="1">
        <v>3596.42</v>
      </c>
    </row>
    <row r="1346" spans="1:4" x14ac:dyDescent="0.15">
      <c r="A1346" s="3">
        <v>41103</v>
      </c>
      <c r="B1346" s="1">
        <v>1685.02</v>
      </c>
      <c r="C1346" s="1">
        <v>2357.3200000000002</v>
      </c>
      <c r="D1346" s="1">
        <v>3570.77</v>
      </c>
    </row>
    <row r="1347" spans="1:4" x14ac:dyDescent="0.15">
      <c r="A1347" s="3">
        <v>41106</v>
      </c>
      <c r="B1347" s="1">
        <v>1657.62</v>
      </c>
      <c r="C1347" s="1">
        <v>2316.9899999999998</v>
      </c>
      <c r="D1347" s="1">
        <v>3416.2</v>
      </c>
    </row>
    <row r="1348" spans="1:4" x14ac:dyDescent="0.15">
      <c r="A1348" s="3">
        <v>41107</v>
      </c>
      <c r="B1348" s="1">
        <v>1669.71</v>
      </c>
      <c r="C1348" s="1">
        <v>2331.04</v>
      </c>
      <c r="D1348" s="1">
        <v>3445.55</v>
      </c>
    </row>
    <row r="1349" spans="1:4" x14ac:dyDescent="0.15">
      <c r="A1349" s="3">
        <v>41108</v>
      </c>
      <c r="B1349" s="1">
        <v>1665.86</v>
      </c>
      <c r="C1349" s="1">
        <v>2325.4899999999998</v>
      </c>
      <c r="D1349" s="1">
        <v>3476.42</v>
      </c>
    </row>
    <row r="1350" spans="1:4" x14ac:dyDescent="0.15">
      <c r="A1350" s="3">
        <v>41109</v>
      </c>
      <c r="B1350" s="1">
        <v>1674.27</v>
      </c>
      <c r="C1350" s="1">
        <v>2334.8200000000002</v>
      </c>
      <c r="D1350" s="1">
        <v>3525.84</v>
      </c>
    </row>
    <row r="1351" spans="1:4" x14ac:dyDescent="0.15">
      <c r="A1351" s="3">
        <v>41110</v>
      </c>
      <c r="B1351" s="1">
        <v>1658.3</v>
      </c>
      <c r="C1351" s="1">
        <v>2307.75</v>
      </c>
      <c r="D1351" s="1">
        <v>3510.48</v>
      </c>
    </row>
    <row r="1352" spans="1:4" x14ac:dyDescent="0.15">
      <c r="A1352" s="3">
        <v>41113</v>
      </c>
      <c r="B1352" s="1">
        <v>1629.07</v>
      </c>
      <c r="C1352" s="1">
        <v>2270.21</v>
      </c>
      <c r="D1352" s="1">
        <v>3477.06</v>
      </c>
    </row>
    <row r="1353" spans="1:4" x14ac:dyDescent="0.15">
      <c r="A1353" s="3">
        <v>41114</v>
      </c>
      <c r="B1353" s="1">
        <v>1632.95</v>
      </c>
      <c r="C1353" s="1">
        <v>2278.11</v>
      </c>
      <c r="D1353" s="1">
        <v>3507.03</v>
      </c>
    </row>
    <row r="1354" spans="1:4" x14ac:dyDescent="0.15">
      <c r="A1354" s="3">
        <v>41115</v>
      </c>
      <c r="B1354" s="1">
        <v>1627.96</v>
      </c>
      <c r="C1354" s="1">
        <v>2267.39</v>
      </c>
      <c r="D1354" s="1">
        <v>3482.59</v>
      </c>
    </row>
    <row r="1355" spans="1:4" x14ac:dyDescent="0.15">
      <c r="A1355" s="3">
        <v>41116</v>
      </c>
      <c r="B1355" s="1">
        <v>1624.46</v>
      </c>
      <c r="C1355" s="1">
        <v>2256.9899999999998</v>
      </c>
      <c r="D1355" s="1">
        <v>3444.94</v>
      </c>
    </row>
    <row r="1356" spans="1:4" x14ac:dyDescent="0.15">
      <c r="A1356" s="3">
        <v>41117</v>
      </c>
      <c r="B1356" s="1">
        <v>1630.31</v>
      </c>
      <c r="C1356" s="1">
        <v>2261.89</v>
      </c>
      <c r="D1356" s="1">
        <v>3420.61</v>
      </c>
    </row>
    <row r="1357" spans="1:4" x14ac:dyDescent="0.15">
      <c r="A1357" s="3">
        <v>41120</v>
      </c>
      <c r="B1357" s="1">
        <v>1625.64</v>
      </c>
      <c r="C1357" s="1">
        <v>2254.7399999999998</v>
      </c>
      <c r="D1357" s="1">
        <v>3335.24</v>
      </c>
    </row>
    <row r="1358" spans="1:4" x14ac:dyDescent="0.15">
      <c r="A1358" s="3">
        <v>41121</v>
      </c>
      <c r="B1358" s="1">
        <v>1631.88</v>
      </c>
      <c r="C1358" s="1">
        <v>2262.44</v>
      </c>
      <c r="D1358" s="1">
        <v>3272.06</v>
      </c>
    </row>
    <row r="1359" spans="1:4" x14ac:dyDescent="0.15">
      <c r="A1359" s="3">
        <v>41122</v>
      </c>
      <c r="B1359" s="1">
        <v>1645.62</v>
      </c>
      <c r="C1359" s="1">
        <v>2282.13</v>
      </c>
      <c r="D1359" s="1">
        <v>3333.01</v>
      </c>
    </row>
    <row r="1360" spans="1:4" x14ac:dyDescent="0.15">
      <c r="A1360" s="3">
        <v>41123</v>
      </c>
      <c r="B1360" s="1">
        <v>1634.55</v>
      </c>
      <c r="C1360" s="1">
        <v>2259.69</v>
      </c>
      <c r="D1360" s="1">
        <v>3314.23</v>
      </c>
    </row>
    <row r="1361" spans="1:4" x14ac:dyDescent="0.15">
      <c r="A1361" s="3">
        <v>41124</v>
      </c>
      <c r="B1361" s="1">
        <v>1641.6</v>
      </c>
      <c r="C1361" s="1">
        <v>2272.0500000000002</v>
      </c>
      <c r="D1361" s="1">
        <v>3393.94</v>
      </c>
    </row>
    <row r="1362" spans="1:4" x14ac:dyDescent="0.15">
      <c r="A1362" s="3">
        <v>41127</v>
      </c>
      <c r="B1362" s="1">
        <v>1658.37</v>
      </c>
      <c r="C1362" s="1">
        <v>2295.12</v>
      </c>
      <c r="D1362" s="1">
        <v>3484</v>
      </c>
    </row>
    <row r="1363" spans="1:4" x14ac:dyDescent="0.15">
      <c r="A1363" s="3">
        <v>41128</v>
      </c>
      <c r="B1363" s="1">
        <v>1657.91</v>
      </c>
      <c r="C1363" s="1">
        <v>2294.5300000000002</v>
      </c>
      <c r="D1363" s="1">
        <v>3524.75</v>
      </c>
    </row>
    <row r="1364" spans="1:4" x14ac:dyDescent="0.15">
      <c r="A1364" s="3">
        <v>41129</v>
      </c>
      <c r="B1364" s="1">
        <v>1662.77</v>
      </c>
      <c r="C1364" s="1">
        <v>2297.67</v>
      </c>
      <c r="D1364" s="1">
        <v>3515.61</v>
      </c>
    </row>
    <row r="1365" spans="1:4" x14ac:dyDescent="0.15">
      <c r="A1365" s="3">
        <v>41130</v>
      </c>
      <c r="B1365" s="1">
        <v>1671.95</v>
      </c>
      <c r="C1365" s="1">
        <v>2314.52</v>
      </c>
      <c r="D1365" s="1">
        <v>3565.9</v>
      </c>
    </row>
    <row r="1366" spans="1:4" x14ac:dyDescent="0.15">
      <c r="A1366" s="3">
        <v>41131</v>
      </c>
      <c r="B1366" s="1">
        <v>1665.17</v>
      </c>
      <c r="C1366" s="1">
        <v>2301.56</v>
      </c>
      <c r="D1366" s="1">
        <v>3562.51</v>
      </c>
    </row>
    <row r="1367" spans="1:4" x14ac:dyDescent="0.15">
      <c r="A1367" s="3">
        <v>41134</v>
      </c>
      <c r="B1367" s="1">
        <v>1632</v>
      </c>
      <c r="C1367" s="1">
        <v>2255.61</v>
      </c>
      <c r="D1367" s="1">
        <v>3489.25</v>
      </c>
    </row>
    <row r="1368" spans="1:4" x14ac:dyDescent="0.15">
      <c r="A1368" s="3">
        <v>41135</v>
      </c>
      <c r="B1368" s="1">
        <v>1633.14</v>
      </c>
      <c r="C1368" s="1">
        <v>2257.4899999999998</v>
      </c>
      <c r="D1368" s="1">
        <v>3526.63</v>
      </c>
    </row>
    <row r="1369" spans="1:4" x14ac:dyDescent="0.15">
      <c r="A1369" s="3">
        <v>41136</v>
      </c>
      <c r="B1369" s="1">
        <v>1610.41</v>
      </c>
      <c r="C1369" s="1">
        <v>2232.17</v>
      </c>
      <c r="D1369" s="1">
        <v>3490.39</v>
      </c>
    </row>
    <row r="1370" spans="1:4" x14ac:dyDescent="0.15">
      <c r="A1370" s="3">
        <v>41137</v>
      </c>
      <c r="B1370" s="1">
        <v>1605.28</v>
      </c>
      <c r="C1370" s="1">
        <v>2222.88</v>
      </c>
      <c r="D1370" s="1">
        <v>3462.82</v>
      </c>
    </row>
    <row r="1371" spans="1:4" x14ac:dyDescent="0.15">
      <c r="A1371" s="3">
        <v>41138</v>
      </c>
      <c r="B1371" s="1">
        <v>1606</v>
      </c>
      <c r="C1371" s="1">
        <v>2217.7600000000002</v>
      </c>
      <c r="D1371" s="1">
        <v>3465.93</v>
      </c>
    </row>
    <row r="1372" spans="1:4" x14ac:dyDescent="0.15">
      <c r="A1372" s="3">
        <v>41141</v>
      </c>
      <c r="B1372" s="1">
        <v>1596.2</v>
      </c>
      <c r="C1372" s="1">
        <v>2204.4499999999998</v>
      </c>
      <c r="D1372" s="1">
        <v>3487.6</v>
      </c>
    </row>
    <row r="1373" spans="1:4" x14ac:dyDescent="0.15">
      <c r="A1373" s="3">
        <v>41142</v>
      </c>
      <c r="B1373" s="1">
        <v>1598.5</v>
      </c>
      <c r="C1373" s="1">
        <v>2208.48</v>
      </c>
      <c r="D1373" s="1">
        <v>3549.84</v>
      </c>
    </row>
    <row r="1374" spans="1:4" x14ac:dyDescent="0.15">
      <c r="A1374" s="3">
        <v>41143</v>
      </c>
      <c r="B1374" s="1">
        <v>1591.33</v>
      </c>
      <c r="C1374" s="1">
        <v>2194.2199999999998</v>
      </c>
      <c r="D1374" s="1">
        <v>3528.2</v>
      </c>
    </row>
    <row r="1375" spans="1:4" x14ac:dyDescent="0.15">
      <c r="A1375" s="3">
        <v>41144</v>
      </c>
      <c r="B1375" s="1">
        <v>1596.57</v>
      </c>
      <c r="C1375" s="1">
        <v>2197.37</v>
      </c>
      <c r="D1375" s="1">
        <v>3556.22</v>
      </c>
    </row>
    <row r="1376" spans="1:4" x14ac:dyDescent="0.15">
      <c r="A1376" s="3">
        <v>41145</v>
      </c>
      <c r="B1376" s="1">
        <v>1588.11</v>
      </c>
      <c r="C1376" s="1">
        <v>2179.4899999999998</v>
      </c>
      <c r="D1376" s="1">
        <v>3475.56</v>
      </c>
    </row>
    <row r="1377" spans="1:4" x14ac:dyDescent="0.15">
      <c r="A1377" s="3">
        <v>41148</v>
      </c>
      <c r="B1377" s="1">
        <v>1557.17</v>
      </c>
      <c r="C1377" s="1">
        <v>2136.85</v>
      </c>
      <c r="D1377" s="1">
        <v>3394.92</v>
      </c>
    </row>
    <row r="1378" spans="1:4" x14ac:dyDescent="0.15">
      <c r="A1378" s="3">
        <v>41149</v>
      </c>
      <c r="B1378" s="1">
        <v>1570.44</v>
      </c>
      <c r="C1378" s="1">
        <v>2149.02</v>
      </c>
      <c r="D1378" s="1">
        <v>3420.87</v>
      </c>
    </row>
    <row r="1379" spans="1:4" x14ac:dyDescent="0.15">
      <c r="A1379" s="3">
        <v>41150</v>
      </c>
      <c r="B1379" s="1">
        <v>1554.4</v>
      </c>
      <c r="C1379" s="1">
        <v>2123.39</v>
      </c>
      <c r="D1379" s="1">
        <v>3408.17</v>
      </c>
    </row>
    <row r="1380" spans="1:4" x14ac:dyDescent="0.15">
      <c r="A1380" s="3">
        <v>41151</v>
      </c>
      <c r="B1380" s="1">
        <v>1560.29</v>
      </c>
      <c r="C1380" s="1">
        <v>2128.0700000000002</v>
      </c>
      <c r="D1380" s="1">
        <v>3340.95</v>
      </c>
    </row>
    <row r="1381" spans="1:4" x14ac:dyDescent="0.15">
      <c r="A1381" s="3">
        <v>41152</v>
      </c>
      <c r="B1381" s="1">
        <v>1551.2</v>
      </c>
      <c r="C1381" s="1">
        <v>2119.9699999999998</v>
      </c>
      <c r="D1381" s="1">
        <v>3354.8</v>
      </c>
    </row>
    <row r="1382" spans="1:4" x14ac:dyDescent="0.15">
      <c r="A1382" s="3">
        <v>41155</v>
      </c>
      <c r="B1382" s="1">
        <v>1560.08</v>
      </c>
      <c r="C1382" s="1">
        <v>2137.9899999999998</v>
      </c>
      <c r="D1382" s="1">
        <v>3417.64</v>
      </c>
    </row>
    <row r="1383" spans="1:4" x14ac:dyDescent="0.15">
      <c r="A1383" s="3">
        <v>41156</v>
      </c>
      <c r="B1383" s="1">
        <v>1548.04</v>
      </c>
      <c r="C1383" s="1">
        <v>2117.5500000000002</v>
      </c>
      <c r="D1383" s="1">
        <v>3390.99</v>
      </c>
    </row>
    <row r="1384" spans="1:4" x14ac:dyDescent="0.15">
      <c r="A1384" s="3">
        <v>41157</v>
      </c>
      <c r="B1384" s="1">
        <v>1537.53</v>
      </c>
      <c r="C1384" s="1">
        <v>2107.04</v>
      </c>
      <c r="D1384" s="1">
        <v>3419.6</v>
      </c>
    </row>
    <row r="1385" spans="1:4" x14ac:dyDescent="0.15">
      <c r="A1385" s="3">
        <v>41158</v>
      </c>
      <c r="B1385" s="1">
        <v>1550.97</v>
      </c>
      <c r="C1385" s="1">
        <v>2124.15</v>
      </c>
      <c r="D1385" s="1">
        <v>3458.19</v>
      </c>
    </row>
    <row r="1386" spans="1:4" x14ac:dyDescent="0.15">
      <c r="A1386" s="3">
        <v>41159</v>
      </c>
      <c r="B1386" s="1">
        <v>1619.21</v>
      </c>
      <c r="C1386" s="1">
        <v>2218.4699999999998</v>
      </c>
      <c r="D1386" s="1">
        <v>3569.98</v>
      </c>
    </row>
    <row r="1387" spans="1:4" x14ac:dyDescent="0.15">
      <c r="A1387" s="3">
        <v>41162</v>
      </c>
      <c r="B1387" s="1">
        <v>1620.03</v>
      </c>
      <c r="C1387" s="1">
        <v>2221.69</v>
      </c>
      <c r="D1387" s="1">
        <v>3608.76</v>
      </c>
    </row>
    <row r="1388" spans="1:4" x14ac:dyDescent="0.15">
      <c r="A1388" s="3">
        <v>41163</v>
      </c>
      <c r="B1388" s="1">
        <v>1605.07</v>
      </c>
      <c r="C1388" s="1">
        <v>2205.2800000000002</v>
      </c>
      <c r="D1388" s="1">
        <v>3602.09</v>
      </c>
    </row>
    <row r="1389" spans="1:4" x14ac:dyDescent="0.15">
      <c r="A1389" s="3">
        <v>41164</v>
      </c>
      <c r="B1389" s="1">
        <v>1607.99</v>
      </c>
      <c r="C1389" s="1">
        <v>2209.39</v>
      </c>
      <c r="D1389" s="1">
        <v>3628.53</v>
      </c>
    </row>
    <row r="1390" spans="1:4" x14ac:dyDescent="0.15">
      <c r="A1390" s="3">
        <v>41165</v>
      </c>
      <c r="B1390" s="1">
        <v>1597.16</v>
      </c>
      <c r="C1390" s="1">
        <v>2192.79</v>
      </c>
      <c r="D1390" s="1">
        <v>3567.51</v>
      </c>
    </row>
    <row r="1391" spans="1:4" x14ac:dyDescent="0.15">
      <c r="A1391" s="3">
        <v>41166</v>
      </c>
      <c r="B1391" s="1">
        <v>1614.7</v>
      </c>
      <c r="C1391" s="1">
        <v>2211.44</v>
      </c>
      <c r="D1391" s="1">
        <v>3568.22</v>
      </c>
    </row>
    <row r="1392" spans="1:4" x14ac:dyDescent="0.15">
      <c r="A1392" s="3">
        <v>41169</v>
      </c>
      <c r="B1392" s="1">
        <v>1582.1</v>
      </c>
      <c r="C1392" s="1">
        <v>2161.56</v>
      </c>
      <c r="D1392" s="1">
        <v>3462.53</v>
      </c>
    </row>
    <row r="1393" spans="1:4" x14ac:dyDescent="0.15">
      <c r="A1393" s="3">
        <v>41170</v>
      </c>
      <c r="B1393" s="1">
        <v>1564.98</v>
      </c>
      <c r="C1393" s="1">
        <v>2137.1</v>
      </c>
      <c r="D1393" s="1">
        <v>3454.67</v>
      </c>
    </row>
    <row r="1394" spans="1:4" x14ac:dyDescent="0.15">
      <c r="A1394" s="3">
        <v>41171</v>
      </c>
      <c r="B1394" s="1">
        <v>1569.07</v>
      </c>
      <c r="C1394" s="1">
        <v>2143.14</v>
      </c>
      <c r="D1394" s="1">
        <v>3486.53</v>
      </c>
    </row>
    <row r="1395" spans="1:4" x14ac:dyDescent="0.15">
      <c r="A1395" s="3">
        <v>41172</v>
      </c>
      <c r="B1395" s="1">
        <v>1540.96</v>
      </c>
      <c r="C1395" s="1">
        <v>2101.66</v>
      </c>
      <c r="D1395" s="1">
        <v>3364.47</v>
      </c>
    </row>
    <row r="1396" spans="1:4" x14ac:dyDescent="0.15">
      <c r="A1396" s="3">
        <v>41173</v>
      </c>
      <c r="B1396" s="1">
        <v>1545.96</v>
      </c>
      <c r="C1396" s="1">
        <v>2106.85</v>
      </c>
      <c r="D1396" s="1">
        <v>3329.3</v>
      </c>
    </row>
    <row r="1397" spans="1:4" x14ac:dyDescent="0.15">
      <c r="A1397" s="3">
        <v>41176</v>
      </c>
      <c r="B1397" s="1">
        <v>1553.97</v>
      </c>
      <c r="C1397" s="1">
        <v>2120.52</v>
      </c>
      <c r="D1397" s="1">
        <v>3351.99</v>
      </c>
    </row>
    <row r="1398" spans="1:4" x14ac:dyDescent="0.15">
      <c r="A1398" s="3">
        <v>41177</v>
      </c>
      <c r="B1398" s="1">
        <v>1553.7</v>
      </c>
      <c r="C1398" s="1">
        <v>2118.29</v>
      </c>
      <c r="D1398" s="1">
        <v>3323.86</v>
      </c>
    </row>
    <row r="1399" spans="1:4" x14ac:dyDescent="0.15">
      <c r="A1399" s="3">
        <v>41178</v>
      </c>
      <c r="B1399" s="1">
        <v>1541.14</v>
      </c>
      <c r="C1399" s="1">
        <v>2099.0700000000002</v>
      </c>
      <c r="D1399" s="1">
        <v>3231.02</v>
      </c>
    </row>
    <row r="1400" spans="1:4" x14ac:dyDescent="0.15">
      <c r="A1400" s="3">
        <v>41179</v>
      </c>
      <c r="B1400" s="1">
        <v>1587.96</v>
      </c>
      <c r="C1400" s="1">
        <v>2165.16</v>
      </c>
      <c r="D1400" s="1">
        <v>3301.32</v>
      </c>
    </row>
    <row r="1401" spans="1:4" x14ac:dyDescent="0.15">
      <c r="A1401" s="3">
        <v>41180</v>
      </c>
      <c r="B1401" s="1">
        <v>1613.09</v>
      </c>
      <c r="C1401" s="1">
        <v>2203.9899999999998</v>
      </c>
      <c r="D1401" s="1">
        <v>3359.22</v>
      </c>
    </row>
    <row r="1402" spans="1:4" x14ac:dyDescent="0.15">
      <c r="A1402" s="3">
        <v>41190</v>
      </c>
      <c r="B1402" s="1">
        <v>1596.14</v>
      </c>
      <c r="C1402" s="1">
        <v>2180.4299999999998</v>
      </c>
      <c r="D1402" s="1">
        <v>3358.49</v>
      </c>
    </row>
    <row r="1403" spans="1:4" x14ac:dyDescent="0.15">
      <c r="A1403" s="3">
        <v>41191</v>
      </c>
      <c r="B1403" s="1">
        <v>1627.66</v>
      </c>
      <c r="C1403" s="1">
        <v>2225.19</v>
      </c>
      <c r="D1403" s="1">
        <v>3451.72</v>
      </c>
    </row>
    <row r="1404" spans="1:4" x14ac:dyDescent="0.15">
      <c r="A1404" s="3">
        <v>41192</v>
      </c>
      <c r="B1404" s="1">
        <v>1625.33</v>
      </c>
      <c r="C1404" s="1">
        <v>2225.13</v>
      </c>
      <c r="D1404" s="1">
        <v>3494.37</v>
      </c>
    </row>
    <row r="1405" spans="1:4" x14ac:dyDescent="0.15">
      <c r="A1405" s="3">
        <v>41193</v>
      </c>
      <c r="B1405" s="1">
        <v>1615.75</v>
      </c>
      <c r="C1405" s="1">
        <v>2208.3000000000002</v>
      </c>
      <c r="D1405" s="1">
        <v>3440.52</v>
      </c>
    </row>
    <row r="1406" spans="1:4" x14ac:dyDescent="0.15">
      <c r="A1406" s="3">
        <v>41194</v>
      </c>
      <c r="B1406" s="1">
        <v>1618.66</v>
      </c>
      <c r="C1406" s="1">
        <v>2212.35</v>
      </c>
      <c r="D1406" s="1">
        <v>3432.24</v>
      </c>
    </row>
    <row r="1407" spans="1:4" x14ac:dyDescent="0.15">
      <c r="A1407" s="3">
        <v>41197</v>
      </c>
      <c r="B1407" s="1">
        <v>1612.95</v>
      </c>
      <c r="C1407" s="1">
        <v>2204.9299999999998</v>
      </c>
      <c r="D1407" s="1">
        <v>3405.95</v>
      </c>
    </row>
    <row r="1408" spans="1:4" x14ac:dyDescent="0.15">
      <c r="A1408" s="3">
        <v>41198</v>
      </c>
      <c r="B1408" s="1">
        <v>1614.14</v>
      </c>
      <c r="C1408" s="1">
        <v>2206.77</v>
      </c>
      <c r="D1408" s="1">
        <v>3418.92</v>
      </c>
    </row>
    <row r="1409" spans="1:4" x14ac:dyDescent="0.15">
      <c r="A1409" s="3">
        <v>41199</v>
      </c>
      <c r="B1409" s="1">
        <v>1617.66</v>
      </c>
      <c r="C1409" s="1">
        <v>2210.15</v>
      </c>
      <c r="D1409" s="1">
        <v>3432.01</v>
      </c>
    </row>
    <row r="1410" spans="1:4" x14ac:dyDescent="0.15">
      <c r="A1410" s="3">
        <v>41200</v>
      </c>
      <c r="B1410" s="1">
        <v>1639.67</v>
      </c>
      <c r="C1410" s="1">
        <v>2241.66</v>
      </c>
      <c r="D1410" s="1">
        <v>3486.98</v>
      </c>
    </row>
    <row r="1411" spans="1:4" x14ac:dyDescent="0.15">
      <c r="A1411" s="3">
        <v>41201</v>
      </c>
      <c r="B1411" s="1">
        <v>1637.77</v>
      </c>
      <c r="C1411" s="1">
        <v>2238.52</v>
      </c>
      <c r="D1411" s="1">
        <v>3477.78</v>
      </c>
    </row>
    <row r="1412" spans="1:4" x14ac:dyDescent="0.15">
      <c r="A1412" s="3">
        <v>41204</v>
      </c>
      <c r="B1412" s="1">
        <v>1643.34</v>
      </c>
      <c r="C1412" s="1">
        <v>2246.87</v>
      </c>
      <c r="D1412" s="1">
        <v>3492.79</v>
      </c>
    </row>
    <row r="1413" spans="1:4" x14ac:dyDescent="0.15">
      <c r="A1413" s="3">
        <v>41205</v>
      </c>
      <c r="B1413" s="1">
        <v>1625.81</v>
      </c>
      <c r="C1413" s="1">
        <v>2220.15</v>
      </c>
      <c r="D1413" s="1">
        <v>3455.7</v>
      </c>
    </row>
    <row r="1414" spans="1:4" x14ac:dyDescent="0.15">
      <c r="A1414" s="3">
        <v>41206</v>
      </c>
      <c r="B1414" s="1">
        <v>1623.64</v>
      </c>
      <c r="C1414" s="1">
        <v>2217.6799999999998</v>
      </c>
      <c r="D1414" s="1">
        <v>3440.75</v>
      </c>
    </row>
    <row r="1415" spans="1:4" x14ac:dyDescent="0.15">
      <c r="A1415" s="3">
        <v>41207</v>
      </c>
      <c r="B1415" s="1">
        <v>1612.95</v>
      </c>
      <c r="C1415" s="1">
        <v>2205.25</v>
      </c>
      <c r="D1415" s="1">
        <v>3401.95</v>
      </c>
    </row>
    <row r="1416" spans="1:4" x14ac:dyDescent="0.15">
      <c r="A1416" s="3">
        <v>41208</v>
      </c>
      <c r="B1416" s="1">
        <v>1584.7</v>
      </c>
      <c r="C1416" s="1">
        <v>2164.6799999999998</v>
      </c>
      <c r="D1416" s="1">
        <v>3327.72</v>
      </c>
    </row>
    <row r="1417" spans="1:4" x14ac:dyDescent="0.15">
      <c r="A1417" s="3">
        <v>41211</v>
      </c>
      <c r="B1417" s="1">
        <v>1571.52</v>
      </c>
      <c r="C1417" s="1">
        <v>2150.4299999999998</v>
      </c>
      <c r="D1417" s="1">
        <v>3321.76</v>
      </c>
    </row>
    <row r="1418" spans="1:4" x14ac:dyDescent="0.15">
      <c r="A1418" s="3">
        <v>41212</v>
      </c>
      <c r="B1418" s="1">
        <v>1576.32</v>
      </c>
      <c r="C1418" s="1">
        <v>2156.1</v>
      </c>
      <c r="D1418" s="1">
        <v>3327.51</v>
      </c>
    </row>
    <row r="1419" spans="1:4" x14ac:dyDescent="0.15">
      <c r="A1419" s="3">
        <v>41213</v>
      </c>
      <c r="B1419" s="1">
        <v>1587.05</v>
      </c>
      <c r="C1419" s="1">
        <v>2170.19</v>
      </c>
      <c r="D1419" s="1">
        <v>3342.92</v>
      </c>
    </row>
    <row r="1420" spans="1:4" x14ac:dyDescent="0.15">
      <c r="A1420" s="3">
        <v>41214</v>
      </c>
      <c r="B1420" s="1">
        <v>1617.73</v>
      </c>
      <c r="C1420" s="1">
        <v>2213.16</v>
      </c>
      <c r="D1420" s="1">
        <v>3402.75</v>
      </c>
    </row>
    <row r="1421" spans="1:4" x14ac:dyDescent="0.15">
      <c r="A1421" s="3">
        <v>41215</v>
      </c>
      <c r="B1421" s="1">
        <v>1626.61</v>
      </c>
      <c r="C1421" s="1">
        <v>2223.61</v>
      </c>
      <c r="D1421" s="1">
        <v>3418.42</v>
      </c>
    </row>
    <row r="1422" spans="1:4" x14ac:dyDescent="0.15">
      <c r="A1422" s="3">
        <v>41218</v>
      </c>
      <c r="B1422" s="1">
        <v>1624.71</v>
      </c>
      <c r="C1422" s="1">
        <v>2220.96</v>
      </c>
      <c r="D1422" s="1">
        <v>3406.77</v>
      </c>
    </row>
    <row r="1423" spans="1:4" x14ac:dyDescent="0.15">
      <c r="A1423" s="3">
        <v>41219</v>
      </c>
      <c r="B1423" s="1">
        <v>1619.74</v>
      </c>
      <c r="C1423" s="1">
        <v>2211.38</v>
      </c>
      <c r="D1423" s="1">
        <v>3380.06</v>
      </c>
    </row>
    <row r="1424" spans="1:4" x14ac:dyDescent="0.15">
      <c r="A1424" s="3">
        <v>41220</v>
      </c>
      <c r="B1424" s="1">
        <v>1617.83</v>
      </c>
      <c r="C1424" s="1">
        <v>2207.06</v>
      </c>
      <c r="D1424" s="1">
        <v>3380.4</v>
      </c>
    </row>
    <row r="1425" spans="1:4" x14ac:dyDescent="0.15">
      <c r="A1425" s="3">
        <v>41221</v>
      </c>
      <c r="B1425" s="1">
        <v>1591.61</v>
      </c>
      <c r="C1425" s="1">
        <v>2171.16</v>
      </c>
      <c r="D1425" s="1">
        <v>3293.7</v>
      </c>
    </row>
    <row r="1426" spans="1:4" x14ac:dyDescent="0.15">
      <c r="A1426" s="3">
        <v>41222</v>
      </c>
      <c r="B1426" s="1">
        <v>1591.85</v>
      </c>
      <c r="C1426" s="1">
        <v>2168.1999999999998</v>
      </c>
      <c r="D1426" s="1">
        <v>3284.72</v>
      </c>
    </row>
    <row r="1427" spans="1:4" x14ac:dyDescent="0.15">
      <c r="A1427" s="3">
        <v>41225</v>
      </c>
      <c r="B1427" s="1">
        <v>1600.88</v>
      </c>
      <c r="C1427" s="1">
        <v>2180.58</v>
      </c>
      <c r="D1427" s="1">
        <v>3312.96</v>
      </c>
    </row>
    <row r="1428" spans="1:4" x14ac:dyDescent="0.15">
      <c r="A1428" s="3">
        <v>41226</v>
      </c>
      <c r="B1428" s="1">
        <v>1575.26</v>
      </c>
      <c r="C1428" s="1">
        <v>2144.9899999999998</v>
      </c>
      <c r="D1428" s="1">
        <v>3245.89</v>
      </c>
    </row>
    <row r="1429" spans="1:4" x14ac:dyDescent="0.15">
      <c r="A1429" s="3">
        <v>41227</v>
      </c>
      <c r="B1429" s="1">
        <v>1581.95</v>
      </c>
      <c r="C1429" s="1">
        <v>2153.85</v>
      </c>
      <c r="D1429" s="1">
        <v>3248.08</v>
      </c>
    </row>
    <row r="1430" spans="1:4" x14ac:dyDescent="0.15">
      <c r="A1430" s="3">
        <v>41228</v>
      </c>
      <c r="B1430" s="1">
        <v>1563.7</v>
      </c>
      <c r="C1430" s="1">
        <v>2127.34</v>
      </c>
      <c r="D1430" s="1">
        <v>3185.24</v>
      </c>
    </row>
    <row r="1431" spans="1:4" x14ac:dyDescent="0.15">
      <c r="A1431" s="3">
        <v>41229</v>
      </c>
      <c r="B1431" s="1">
        <v>1551.56</v>
      </c>
      <c r="C1431" s="1">
        <v>2110.5</v>
      </c>
      <c r="D1431" s="1">
        <v>3165.49</v>
      </c>
    </row>
    <row r="1432" spans="1:4" x14ac:dyDescent="0.15">
      <c r="A1432" s="3">
        <v>41232</v>
      </c>
      <c r="B1432" s="1">
        <v>1550.89</v>
      </c>
      <c r="C1432" s="1">
        <v>2106.37</v>
      </c>
      <c r="D1432" s="1">
        <v>3183.37</v>
      </c>
    </row>
    <row r="1433" spans="1:4" x14ac:dyDescent="0.15">
      <c r="A1433" s="3">
        <v>41233</v>
      </c>
      <c r="B1433" s="1">
        <v>1540.49</v>
      </c>
      <c r="C1433" s="1">
        <v>2095.84</v>
      </c>
      <c r="D1433" s="1">
        <v>3174.42</v>
      </c>
    </row>
    <row r="1434" spans="1:4" x14ac:dyDescent="0.15">
      <c r="A1434" s="3">
        <v>41234</v>
      </c>
      <c r="B1434" s="1">
        <v>1562.97</v>
      </c>
      <c r="C1434" s="1">
        <v>2125.1999999999998</v>
      </c>
      <c r="D1434" s="1">
        <v>3208.17</v>
      </c>
    </row>
    <row r="1435" spans="1:4" x14ac:dyDescent="0.15">
      <c r="A1435" s="3">
        <v>41235</v>
      </c>
      <c r="B1435" s="1">
        <v>1554.75</v>
      </c>
      <c r="C1435" s="1">
        <v>2110.9299999999998</v>
      </c>
      <c r="D1435" s="1">
        <v>3169.89</v>
      </c>
    </row>
    <row r="1436" spans="1:4" x14ac:dyDescent="0.15">
      <c r="A1436" s="3">
        <v>41236</v>
      </c>
      <c r="B1436" s="1">
        <v>1568.75</v>
      </c>
      <c r="C1436" s="1">
        <v>2128.38</v>
      </c>
      <c r="D1436" s="1">
        <v>3177.76</v>
      </c>
    </row>
    <row r="1437" spans="1:4" x14ac:dyDescent="0.15">
      <c r="A1437" s="3">
        <v>41239</v>
      </c>
      <c r="B1437" s="1">
        <v>1563.2</v>
      </c>
      <c r="C1437" s="1">
        <v>2115.25</v>
      </c>
      <c r="D1437" s="1">
        <v>3137.87</v>
      </c>
    </row>
    <row r="1438" spans="1:4" x14ac:dyDescent="0.15">
      <c r="A1438" s="3">
        <v>41240</v>
      </c>
      <c r="B1438" s="1">
        <v>1552.92</v>
      </c>
      <c r="C1438" s="1">
        <v>2100.54</v>
      </c>
      <c r="D1438" s="1">
        <v>3005.27</v>
      </c>
    </row>
    <row r="1439" spans="1:4" x14ac:dyDescent="0.15">
      <c r="A1439" s="3">
        <v>41241</v>
      </c>
      <c r="B1439" s="1">
        <v>1542.07</v>
      </c>
      <c r="C1439" s="1">
        <v>2084.7399999999998</v>
      </c>
      <c r="D1439" s="1">
        <v>2930.07</v>
      </c>
    </row>
    <row r="1440" spans="1:4" x14ac:dyDescent="0.15">
      <c r="A1440" s="3">
        <v>41242</v>
      </c>
      <c r="B1440" s="1">
        <v>1532.92</v>
      </c>
      <c r="C1440" s="1">
        <v>2074.13</v>
      </c>
      <c r="D1440" s="1">
        <v>2892.59</v>
      </c>
    </row>
    <row r="1441" spans="1:4" x14ac:dyDescent="0.15">
      <c r="A1441" s="3">
        <v>41243</v>
      </c>
      <c r="B1441" s="1">
        <v>1547.76</v>
      </c>
      <c r="C1441" s="1">
        <v>2096.88</v>
      </c>
      <c r="D1441" s="1">
        <v>2930.45</v>
      </c>
    </row>
    <row r="1442" spans="1:4" x14ac:dyDescent="0.15">
      <c r="A1442" s="3">
        <v>41246</v>
      </c>
      <c r="B1442" s="1">
        <v>1532.18</v>
      </c>
      <c r="C1442" s="1">
        <v>2070.21</v>
      </c>
      <c r="D1442" s="1">
        <v>2850.82</v>
      </c>
    </row>
    <row r="1443" spans="1:4" x14ac:dyDescent="0.15">
      <c r="A1443" s="3">
        <v>41247</v>
      </c>
      <c r="B1443" s="1">
        <v>1545.95</v>
      </c>
      <c r="C1443" s="1">
        <v>2089.9699999999998</v>
      </c>
      <c r="D1443" s="1">
        <v>2887.79</v>
      </c>
    </row>
    <row r="1444" spans="1:4" x14ac:dyDescent="0.15">
      <c r="A1444" s="3">
        <v>41248</v>
      </c>
      <c r="B1444" s="1">
        <v>1601.74</v>
      </c>
      <c r="C1444" s="1">
        <v>2164.0700000000002</v>
      </c>
      <c r="D1444" s="1">
        <v>2999.13</v>
      </c>
    </row>
    <row r="1445" spans="1:4" x14ac:dyDescent="0.15">
      <c r="A1445" s="3">
        <v>41249</v>
      </c>
      <c r="B1445" s="1">
        <v>1600.42</v>
      </c>
      <c r="C1445" s="1">
        <v>2161.89</v>
      </c>
      <c r="D1445" s="1">
        <v>2998.71</v>
      </c>
    </row>
    <row r="1446" spans="1:4" x14ac:dyDescent="0.15">
      <c r="A1446" s="3">
        <v>41250</v>
      </c>
      <c r="B1446" s="1">
        <v>1634.92</v>
      </c>
      <c r="C1446" s="1">
        <v>2203.62</v>
      </c>
      <c r="D1446" s="1">
        <v>3071.86</v>
      </c>
    </row>
    <row r="1447" spans="1:4" x14ac:dyDescent="0.15">
      <c r="A1447" s="3">
        <v>41253</v>
      </c>
      <c r="B1447" s="1">
        <v>1653.28</v>
      </c>
      <c r="C1447" s="1">
        <v>2226.8000000000002</v>
      </c>
      <c r="D1447" s="1">
        <v>3128.4</v>
      </c>
    </row>
    <row r="1448" spans="1:4" x14ac:dyDescent="0.15">
      <c r="A1448" s="3">
        <v>41254</v>
      </c>
      <c r="B1448" s="1">
        <v>1645.01</v>
      </c>
      <c r="C1448" s="1">
        <v>2214.04</v>
      </c>
      <c r="D1448" s="1">
        <v>3104.63</v>
      </c>
    </row>
    <row r="1449" spans="1:4" x14ac:dyDescent="0.15">
      <c r="A1449" s="3">
        <v>41255</v>
      </c>
      <c r="B1449" s="1">
        <v>1657.13</v>
      </c>
      <c r="C1449" s="1">
        <v>2227.23</v>
      </c>
      <c r="D1449" s="1">
        <v>3104.94</v>
      </c>
    </row>
    <row r="1450" spans="1:4" x14ac:dyDescent="0.15">
      <c r="A1450" s="3">
        <v>41256</v>
      </c>
      <c r="B1450" s="1">
        <v>1635.63</v>
      </c>
      <c r="C1450" s="1">
        <v>2200.81</v>
      </c>
      <c r="D1450" s="1">
        <v>3061.62</v>
      </c>
    </row>
    <row r="1451" spans="1:4" x14ac:dyDescent="0.15">
      <c r="A1451" s="3">
        <v>41257</v>
      </c>
      <c r="B1451" s="1">
        <v>1728.06</v>
      </c>
      <c r="C1451" s="1">
        <v>2316.8200000000002</v>
      </c>
      <c r="D1451" s="1">
        <v>3183.75</v>
      </c>
    </row>
    <row r="1452" spans="1:4" x14ac:dyDescent="0.15">
      <c r="A1452" s="3">
        <v>41260</v>
      </c>
      <c r="B1452" s="1">
        <v>1738.85</v>
      </c>
      <c r="C1452" s="1">
        <v>2332.92</v>
      </c>
      <c r="D1452" s="1">
        <v>3201.26</v>
      </c>
    </row>
    <row r="1453" spans="1:4" x14ac:dyDescent="0.15">
      <c r="A1453" s="3">
        <v>41261</v>
      </c>
      <c r="B1453" s="1">
        <v>1744.85</v>
      </c>
      <c r="C1453" s="1">
        <v>2338.34</v>
      </c>
      <c r="D1453" s="1">
        <v>3192.98</v>
      </c>
    </row>
    <row r="1454" spans="1:4" x14ac:dyDescent="0.15">
      <c r="A1454" s="3">
        <v>41262</v>
      </c>
      <c r="B1454" s="1">
        <v>1744.02</v>
      </c>
      <c r="C1454" s="1">
        <v>2341.39</v>
      </c>
      <c r="D1454" s="1">
        <v>3205.87</v>
      </c>
    </row>
    <row r="1455" spans="1:4" x14ac:dyDescent="0.15">
      <c r="A1455" s="3">
        <v>41263</v>
      </c>
      <c r="B1455" s="1">
        <v>1751.94</v>
      </c>
      <c r="C1455" s="1">
        <v>2352</v>
      </c>
      <c r="D1455" s="1">
        <v>3215.95</v>
      </c>
    </row>
    <row r="1456" spans="1:4" x14ac:dyDescent="0.15">
      <c r="A1456" s="3">
        <v>41264</v>
      </c>
      <c r="B1456" s="1">
        <v>1737.99</v>
      </c>
      <c r="C1456" s="1">
        <v>2333.9</v>
      </c>
      <c r="D1456" s="1">
        <v>3218.08</v>
      </c>
    </row>
    <row r="1457" spans="1:4" x14ac:dyDescent="0.15">
      <c r="A1457" s="3">
        <v>41267</v>
      </c>
      <c r="B1457" s="1">
        <v>1746.44</v>
      </c>
      <c r="C1457" s="1">
        <v>2340.59</v>
      </c>
      <c r="D1457" s="1">
        <v>3244.1</v>
      </c>
    </row>
    <row r="1458" spans="1:4" x14ac:dyDescent="0.15">
      <c r="A1458" s="3">
        <v>41268</v>
      </c>
      <c r="B1458" s="1">
        <v>1798.88</v>
      </c>
      <c r="C1458" s="1">
        <v>2409.37</v>
      </c>
      <c r="D1458" s="1">
        <v>3318.39</v>
      </c>
    </row>
    <row r="1459" spans="1:4" x14ac:dyDescent="0.15">
      <c r="A1459" s="3">
        <v>41269</v>
      </c>
      <c r="B1459" s="1">
        <v>1800.56</v>
      </c>
      <c r="C1459" s="1">
        <v>2412.56</v>
      </c>
      <c r="D1459" s="1">
        <v>3373.75</v>
      </c>
    </row>
    <row r="1460" spans="1:4" x14ac:dyDescent="0.15">
      <c r="A1460" s="3">
        <v>41270</v>
      </c>
      <c r="B1460" s="1">
        <v>1786.78</v>
      </c>
      <c r="C1460" s="1">
        <v>2398.59</v>
      </c>
      <c r="D1460" s="1">
        <v>3340.74</v>
      </c>
    </row>
    <row r="1461" spans="1:4" x14ac:dyDescent="0.15">
      <c r="A1461" s="3">
        <v>41271</v>
      </c>
      <c r="B1461" s="1">
        <v>1817.85</v>
      </c>
      <c r="C1461" s="1">
        <v>2435.39</v>
      </c>
      <c r="D1461" s="1">
        <v>3378.98</v>
      </c>
    </row>
    <row r="1462" spans="1:4" x14ac:dyDescent="0.15">
      <c r="A1462" s="3">
        <v>41274</v>
      </c>
      <c r="B1462" s="1">
        <v>1857.68</v>
      </c>
      <c r="C1462" s="1">
        <v>2480.64</v>
      </c>
      <c r="D1462" s="1">
        <v>3406.8</v>
      </c>
    </row>
    <row r="1463" spans="1:4" x14ac:dyDescent="0.15">
      <c r="A1463" s="3">
        <v>41278</v>
      </c>
      <c r="B1463" s="1">
        <v>1870.5</v>
      </c>
      <c r="C1463" s="1">
        <v>2490.71</v>
      </c>
      <c r="D1463" s="1">
        <v>3391.45</v>
      </c>
    </row>
    <row r="1464" spans="1:4" x14ac:dyDescent="0.15">
      <c r="A1464" s="3">
        <v>41281</v>
      </c>
      <c r="B1464" s="1">
        <v>1880.26</v>
      </c>
      <c r="C1464" s="1">
        <v>2500.96</v>
      </c>
      <c r="D1464" s="1">
        <v>3441.69</v>
      </c>
    </row>
    <row r="1465" spans="1:4" x14ac:dyDescent="0.15">
      <c r="A1465" s="3">
        <v>41282</v>
      </c>
      <c r="B1465" s="1">
        <v>1857.69</v>
      </c>
      <c r="C1465" s="1">
        <v>2480.02</v>
      </c>
      <c r="D1465" s="1">
        <v>3492.86</v>
      </c>
    </row>
    <row r="1466" spans="1:4" x14ac:dyDescent="0.15">
      <c r="A1466" s="3">
        <v>41283</v>
      </c>
      <c r="B1466" s="1">
        <v>1855.34</v>
      </c>
      <c r="C1466" s="1">
        <v>2478.91</v>
      </c>
      <c r="D1466" s="1">
        <v>3497.93</v>
      </c>
    </row>
    <row r="1467" spans="1:4" x14ac:dyDescent="0.15">
      <c r="A1467" s="3">
        <v>41284</v>
      </c>
      <c r="B1467" s="1">
        <v>1855.49</v>
      </c>
      <c r="C1467" s="1">
        <v>2480.81</v>
      </c>
      <c r="D1467" s="1">
        <v>3524.25</v>
      </c>
    </row>
    <row r="1468" spans="1:4" x14ac:dyDescent="0.15">
      <c r="A1468" s="3">
        <v>41285</v>
      </c>
      <c r="B1468" s="1">
        <v>1818.98</v>
      </c>
      <c r="C1468" s="1">
        <v>2435.64</v>
      </c>
      <c r="D1468" s="1">
        <v>3454.62</v>
      </c>
    </row>
    <row r="1469" spans="1:4" x14ac:dyDescent="0.15">
      <c r="A1469" s="3">
        <v>41288</v>
      </c>
      <c r="B1469" s="1">
        <v>1893.1</v>
      </c>
      <c r="C1469" s="1">
        <v>2526.64</v>
      </c>
      <c r="D1469" s="1">
        <v>3578.98</v>
      </c>
    </row>
    <row r="1470" spans="1:4" x14ac:dyDescent="0.15">
      <c r="A1470" s="3">
        <v>41289</v>
      </c>
      <c r="B1470" s="1">
        <v>1900.05</v>
      </c>
      <c r="C1470" s="1">
        <v>2536.96</v>
      </c>
      <c r="D1470" s="1">
        <v>3649.14</v>
      </c>
    </row>
    <row r="1471" spans="1:4" x14ac:dyDescent="0.15">
      <c r="A1471" s="3">
        <v>41290</v>
      </c>
      <c r="B1471" s="1">
        <v>1877</v>
      </c>
      <c r="C1471" s="1">
        <v>2511.64</v>
      </c>
      <c r="D1471" s="1">
        <v>3645.82</v>
      </c>
    </row>
    <row r="1472" spans="1:4" x14ac:dyDescent="0.15">
      <c r="A1472" s="3">
        <v>41291</v>
      </c>
      <c r="B1472" s="1">
        <v>1854.94</v>
      </c>
      <c r="C1472" s="1">
        <v>2487.4299999999998</v>
      </c>
      <c r="D1472" s="1">
        <v>3602.85</v>
      </c>
    </row>
    <row r="1473" spans="1:4" x14ac:dyDescent="0.15">
      <c r="A1473" s="3">
        <v>41292</v>
      </c>
      <c r="B1473" s="1">
        <v>1886.79</v>
      </c>
      <c r="C1473" s="1">
        <v>2528.17</v>
      </c>
      <c r="D1473" s="1">
        <v>3659.57</v>
      </c>
    </row>
    <row r="1474" spans="1:4" x14ac:dyDescent="0.15">
      <c r="A1474" s="3">
        <v>41295</v>
      </c>
      <c r="B1474" s="1">
        <v>1898.44</v>
      </c>
      <c r="C1474" s="1">
        <v>2547.98</v>
      </c>
      <c r="D1474" s="1">
        <v>3689.91</v>
      </c>
    </row>
    <row r="1475" spans="1:4" x14ac:dyDescent="0.15">
      <c r="A1475" s="3">
        <v>41296</v>
      </c>
      <c r="B1475" s="1">
        <v>1898.5</v>
      </c>
      <c r="C1475" s="1">
        <v>2544.83</v>
      </c>
      <c r="D1475" s="1">
        <v>3617.13</v>
      </c>
    </row>
    <row r="1476" spans="1:4" x14ac:dyDescent="0.15">
      <c r="A1476" s="3">
        <v>41297</v>
      </c>
      <c r="B1476" s="1">
        <v>1910.14</v>
      </c>
      <c r="C1476" s="1">
        <v>2556.0500000000002</v>
      </c>
      <c r="D1476" s="1">
        <v>3630.04</v>
      </c>
    </row>
    <row r="1477" spans="1:4" x14ac:dyDescent="0.15">
      <c r="A1477" s="3">
        <v>41298</v>
      </c>
      <c r="B1477" s="1">
        <v>1900.18</v>
      </c>
      <c r="C1477" s="1">
        <v>2539.96</v>
      </c>
      <c r="D1477" s="1">
        <v>3540.22</v>
      </c>
    </row>
    <row r="1478" spans="1:4" x14ac:dyDescent="0.15">
      <c r="A1478" s="3">
        <v>41299</v>
      </c>
      <c r="B1478" s="1">
        <v>1886.45</v>
      </c>
      <c r="C1478" s="1">
        <v>2522.52</v>
      </c>
      <c r="D1478" s="1">
        <v>3536.9</v>
      </c>
    </row>
    <row r="1479" spans="1:4" x14ac:dyDescent="0.15">
      <c r="A1479" s="3">
        <v>41302</v>
      </c>
      <c r="B1479" s="1">
        <v>1957.39</v>
      </c>
      <c r="C1479" s="1">
        <v>2606.52</v>
      </c>
      <c r="D1479" s="1">
        <v>3629.36</v>
      </c>
    </row>
    <row r="1480" spans="1:4" x14ac:dyDescent="0.15">
      <c r="A1480" s="3">
        <v>41303</v>
      </c>
      <c r="B1480" s="1">
        <v>1982.62</v>
      </c>
      <c r="C1480" s="1">
        <v>2635.79</v>
      </c>
      <c r="D1480" s="1">
        <v>3663.64</v>
      </c>
    </row>
    <row r="1481" spans="1:4" x14ac:dyDescent="0.15">
      <c r="A1481" s="3">
        <v>41304</v>
      </c>
      <c r="B1481" s="1">
        <v>1989.32</v>
      </c>
      <c r="C1481" s="1">
        <v>2648.03</v>
      </c>
      <c r="D1481" s="1">
        <v>3661.03</v>
      </c>
    </row>
    <row r="1482" spans="1:4" x14ac:dyDescent="0.15">
      <c r="A1482" s="3">
        <v>41305</v>
      </c>
      <c r="B1482" s="1">
        <v>1993.25</v>
      </c>
      <c r="C1482" s="1">
        <v>2647.49</v>
      </c>
      <c r="D1482" s="1">
        <v>3639.19</v>
      </c>
    </row>
    <row r="1483" spans="1:4" x14ac:dyDescent="0.15">
      <c r="A1483" s="3">
        <v>41306</v>
      </c>
      <c r="B1483" s="1">
        <v>2055.7199999999998</v>
      </c>
      <c r="C1483" s="1">
        <v>2715.23</v>
      </c>
      <c r="D1483" s="1">
        <v>3659.46</v>
      </c>
    </row>
    <row r="1484" spans="1:4" x14ac:dyDescent="0.15">
      <c r="A1484" s="3">
        <v>41309</v>
      </c>
      <c r="B1484" s="1">
        <v>2065.39</v>
      </c>
      <c r="C1484" s="1">
        <v>2719.55</v>
      </c>
      <c r="D1484" s="1">
        <v>3624.82</v>
      </c>
    </row>
    <row r="1485" spans="1:4" x14ac:dyDescent="0.15">
      <c r="A1485" s="3">
        <v>41310</v>
      </c>
      <c r="B1485" s="1">
        <v>2068.9499999999998</v>
      </c>
      <c r="C1485" s="1">
        <v>2736.15</v>
      </c>
      <c r="D1485" s="1">
        <v>3657.51</v>
      </c>
    </row>
    <row r="1486" spans="1:4" x14ac:dyDescent="0.15">
      <c r="A1486" s="3">
        <v>41311</v>
      </c>
      <c r="B1486" s="1">
        <v>2078.4899999999998</v>
      </c>
      <c r="C1486" s="1">
        <v>2741.53</v>
      </c>
      <c r="D1486" s="1">
        <v>3681.31</v>
      </c>
    </row>
    <row r="1487" spans="1:4" x14ac:dyDescent="0.15">
      <c r="A1487" s="3">
        <v>41312</v>
      </c>
      <c r="B1487" s="1">
        <v>2048.58</v>
      </c>
      <c r="C1487" s="1">
        <v>2711.4</v>
      </c>
      <c r="D1487" s="1">
        <v>3700.57</v>
      </c>
    </row>
    <row r="1488" spans="1:4" x14ac:dyDescent="0.15">
      <c r="A1488" s="3">
        <v>41313</v>
      </c>
      <c r="B1488" s="1">
        <v>2042.42</v>
      </c>
      <c r="C1488" s="1">
        <v>2712.34</v>
      </c>
      <c r="D1488" s="1">
        <v>3755.54</v>
      </c>
    </row>
    <row r="1489" spans="1:4" x14ac:dyDescent="0.15">
      <c r="A1489" s="3">
        <v>41323</v>
      </c>
      <c r="B1489" s="1">
        <v>2014.58</v>
      </c>
      <c r="C1489" s="1">
        <v>2674.76</v>
      </c>
      <c r="D1489" s="1">
        <v>3797.69</v>
      </c>
    </row>
    <row r="1490" spans="1:4" x14ac:dyDescent="0.15">
      <c r="A1490" s="3">
        <v>41324</v>
      </c>
      <c r="B1490" s="1">
        <v>1981.07</v>
      </c>
      <c r="C1490" s="1">
        <v>2627.29</v>
      </c>
      <c r="D1490" s="1">
        <v>3737.65</v>
      </c>
    </row>
    <row r="1491" spans="1:4" x14ac:dyDescent="0.15">
      <c r="A1491" s="3">
        <v>41325</v>
      </c>
      <c r="B1491" s="1">
        <v>1978.3</v>
      </c>
      <c r="C1491" s="1">
        <v>2631.03</v>
      </c>
      <c r="D1491" s="1">
        <v>3818.44</v>
      </c>
    </row>
    <row r="1492" spans="1:4" x14ac:dyDescent="0.15">
      <c r="A1492" s="3">
        <v>41326</v>
      </c>
      <c r="B1492" s="1">
        <v>1897.9</v>
      </c>
      <c r="C1492" s="1">
        <v>2536.65</v>
      </c>
      <c r="D1492" s="1">
        <v>3750.17</v>
      </c>
    </row>
    <row r="1493" spans="1:4" x14ac:dyDescent="0.15">
      <c r="A1493" s="3">
        <v>41327</v>
      </c>
      <c r="B1493" s="1">
        <v>1883.48</v>
      </c>
      <c r="C1493" s="1">
        <v>2520.9699999999998</v>
      </c>
      <c r="D1493" s="1">
        <v>3744.1</v>
      </c>
    </row>
    <row r="1494" spans="1:4" x14ac:dyDescent="0.15">
      <c r="A1494" s="3">
        <v>41330</v>
      </c>
      <c r="B1494" s="1">
        <v>1890.76</v>
      </c>
      <c r="C1494" s="1">
        <v>2527.2800000000002</v>
      </c>
      <c r="D1494" s="1">
        <v>3790.96</v>
      </c>
    </row>
    <row r="1495" spans="1:4" x14ac:dyDescent="0.15">
      <c r="A1495" s="3">
        <v>41331</v>
      </c>
      <c r="B1495" s="1">
        <v>1865.13</v>
      </c>
      <c r="C1495" s="1">
        <v>2491.09</v>
      </c>
      <c r="D1495" s="1">
        <v>3743.81</v>
      </c>
    </row>
    <row r="1496" spans="1:4" x14ac:dyDescent="0.15">
      <c r="A1496" s="3">
        <v>41332</v>
      </c>
      <c r="B1496" s="1">
        <v>1889.48</v>
      </c>
      <c r="C1496" s="1">
        <v>2523.3000000000002</v>
      </c>
      <c r="D1496" s="1">
        <v>3745.41</v>
      </c>
    </row>
    <row r="1497" spans="1:4" x14ac:dyDescent="0.15">
      <c r="A1497" s="3">
        <v>41333</v>
      </c>
      <c r="B1497" s="1">
        <v>1956.61</v>
      </c>
      <c r="C1497" s="1">
        <v>2607.84</v>
      </c>
      <c r="D1497" s="1">
        <v>3815.72</v>
      </c>
    </row>
    <row r="1498" spans="1:4" x14ac:dyDescent="0.15">
      <c r="A1498" s="3">
        <v>41334</v>
      </c>
      <c r="B1498" s="1">
        <v>1944.42</v>
      </c>
      <c r="C1498" s="1">
        <v>2597.25</v>
      </c>
      <c r="D1498" s="1">
        <v>3876.64</v>
      </c>
    </row>
    <row r="1499" spans="1:4" x14ac:dyDescent="0.15">
      <c r="A1499" s="3">
        <v>41337</v>
      </c>
      <c r="B1499" s="1">
        <v>1841.62</v>
      </c>
      <c r="C1499" s="1">
        <v>2468.5500000000002</v>
      </c>
      <c r="D1499" s="1">
        <v>3760.61</v>
      </c>
    </row>
    <row r="1500" spans="1:4" x14ac:dyDescent="0.15">
      <c r="A1500" s="3">
        <v>41338</v>
      </c>
      <c r="B1500" s="1">
        <v>1916.71</v>
      </c>
      <c r="C1500" s="1">
        <v>2554.11</v>
      </c>
      <c r="D1500" s="1">
        <v>3848.59</v>
      </c>
    </row>
    <row r="1501" spans="1:4" x14ac:dyDescent="0.15">
      <c r="A1501" s="3">
        <v>41339</v>
      </c>
      <c r="B1501" s="1">
        <v>1933.7</v>
      </c>
      <c r="C1501" s="1">
        <v>2578.2600000000002</v>
      </c>
      <c r="D1501" s="1">
        <v>3914.84</v>
      </c>
    </row>
    <row r="1502" spans="1:4" x14ac:dyDescent="0.15">
      <c r="A1502" s="3">
        <v>41340</v>
      </c>
      <c r="B1502" s="1">
        <v>1902.37</v>
      </c>
      <c r="C1502" s="1">
        <v>2545.1999999999998</v>
      </c>
      <c r="D1502" s="1">
        <v>3867.61</v>
      </c>
    </row>
    <row r="1503" spans="1:4" x14ac:dyDescent="0.15">
      <c r="A1503" s="3">
        <v>41341</v>
      </c>
      <c r="B1503" s="1">
        <v>1901.48</v>
      </c>
      <c r="C1503" s="1">
        <v>2537.0700000000002</v>
      </c>
      <c r="D1503" s="1">
        <v>3829.17</v>
      </c>
    </row>
    <row r="1504" spans="1:4" x14ac:dyDescent="0.15">
      <c r="A1504" s="3">
        <v>41344</v>
      </c>
      <c r="B1504" s="1">
        <v>1879.82</v>
      </c>
      <c r="C1504" s="1">
        <v>2515.7199999999998</v>
      </c>
      <c r="D1504" s="1">
        <v>3832.11</v>
      </c>
    </row>
    <row r="1505" spans="1:4" x14ac:dyDescent="0.15">
      <c r="A1505" s="3">
        <v>41345</v>
      </c>
      <c r="B1505" s="1">
        <v>1854.62</v>
      </c>
      <c r="C1505" s="1">
        <v>2483.02</v>
      </c>
      <c r="D1505" s="1">
        <v>3726.21</v>
      </c>
    </row>
    <row r="1506" spans="1:4" x14ac:dyDescent="0.15">
      <c r="A1506" s="3">
        <v>41346</v>
      </c>
      <c r="B1506" s="1">
        <v>1835.61</v>
      </c>
      <c r="C1506" s="1">
        <v>2455.7600000000002</v>
      </c>
      <c r="D1506" s="1">
        <v>3696.45</v>
      </c>
    </row>
    <row r="1507" spans="1:4" x14ac:dyDescent="0.15">
      <c r="A1507" s="3">
        <v>41347</v>
      </c>
      <c r="B1507" s="1">
        <v>1838.36</v>
      </c>
      <c r="C1507" s="1">
        <v>2459.29</v>
      </c>
      <c r="D1507" s="1">
        <v>3709.72</v>
      </c>
    </row>
    <row r="1508" spans="1:4" x14ac:dyDescent="0.15">
      <c r="A1508" s="3">
        <v>41348</v>
      </c>
      <c r="B1508" s="1">
        <v>1841.32</v>
      </c>
      <c r="C1508" s="1">
        <v>2464.62</v>
      </c>
      <c r="D1508" s="1">
        <v>3715.14</v>
      </c>
    </row>
    <row r="1509" spans="1:4" x14ac:dyDescent="0.15">
      <c r="A1509" s="3">
        <v>41351</v>
      </c>
      <c r="B1509" s="1">
        <v>1811.24</v>
      </c>
      <c r="C1509" s="1">
        <v>2428.15</v>
      </c>
      <c r="D1509" s="1">
        <v>3671.8</v>
      </c>
    </row>
    <row r="1510" spans="1:4" x14ac:dyDescent="0.15">
      <c r="A1510" s="3">
        <v>41352</v>
      </c>
      <c r="B1510" s="1">
        <v>1830.96</v>
      </c>
      <c r="C1510" s="1">
        <v>2452.08</v>
      </c>
      <c r="D1510" s="1">
        <v>3675.68</v>
      </c>
    </row>
    <row r="1511" spans="1:4" x14ac:dyDescent="0.15">
      <c r="A1511" s="3">
        <v>41353</v>
      </c>
      <c r="B1511" s="1">
        <v>1905.76</v>
      </c>
      <c r="C1511" s="1">
        <v>2541.4499999999998</v>
      </c>
      <c r="D1511" s="1">
        <v>3769.26</v>
      </c>
    </row>
    <row r="1512" spans="1:4" x14ac:dyDescent="0.15">
      <c r="A1512" s="3">
        <v>41354</v>
      </c>
      <c r="B1512" s="1">
        <v>1902.29</v>
      </c>
      <c r="C1512" s="1">
        <v>2538.87</v>
      </c>
      <c r="D1512" s="1">
        <v>3818.09</v>
      </c>
    </row>
    <row r="1513" spans="1:4" x14ac:dyDescent="0.15">
      <c r="A1513" s="3">
        <v>41355</v>
      </c>
      <c r="B1513" s="1">
        <v>1904.46</v>
      </c>
      <c r="C1513" s="1">
        <v>2543.0100000000002</v>
      </c>
      <c r="D1513" s="1">
        <v>3827.1</v>
      </c>
    </row>
    <row r="1514" spans="1:4" x14ac:dyDescent="0.15">
      <c r="A1514" s="3">
        <v>41358</v>
      </c>
      <c r="B1514" s="1">
        <v>1901.93</v>
      </c>
      <c r="C1514" s="1">
        <v>2537.36</v>
      </c>
      <c r="D1514" s="1">
        <v>3834.29</v>
      </c>
    </row>
    <row r="1515" spans="1:4" x14ac:dyDescent="0.15">
      <c r="A1515" s="3">
        <v>41359</v>
      </c>
      <c r="B1515" s="1">
        <v>1861.26</v>
      </c>
      <c r="C1515" s="1">
        <v>2492.42</v>
      </c>
      <c r="D1515" s="1">
        <v>3814.19</v>
      </c>
    </row>
    <row r="1516" spans="1:4" x14ac:dyDescent="0.15">
      <c r="A1516" s="3">
        <v>41360</v>
      </c>
      <c r="B1516" s="1">
        <v>1868.44</v>
      </c>
      <c r="C1516" s="1">
        <v>2498.46</v>
      </c>
      <c r="D1516" s="1">
        <v>3825.75</v>
      </c>
    </row>
    <row r="1517" spans="1:4" x14ac:dyDescent="0.15">
      <c r="A1517" s="3">
        <v>41361</v>
      </c>
      <c r="B1517" s="1">
        <v>1791.64</v>
      </c>
      <c r="C1517" s="1">
        <v>2407.66</v>
      </c>
      <c r="D1517" s="1">
        <v>3710.24</v>
      </c>
    </row>
    <row r="1518" spans="1:4" x14ac:dyDescent="0.15">
      <c r="A1518" s="3">
        <v>41362</v>
      </c>
      <c r="B1518" s="1">
        <v>1793.19</v>
      </c>
      <c r="C1518" s="1">
        <v>2405.91</v>
      </c>
      <c r="D1518" s="1">
        <v>3712.22</v>
      </c>
    </row>
    <row r="1519" spans="1:4" x14ac:dyDescent="0.15">
      <c r="A1519" s="3">
        <v>41365</v>
      </c>
      <c r="B1519" s="1">
        <v>1784.07</v>
      </c>
      <c r="C1519" s="1">
        <v>2398.5100000000002</v>
      </c>
      <c r="D1519" s="1">
        <v>3743.37</v>
      </c>
    </row>
    <row r="1520" spans="1:4" x14ac:dyDescent="0.15">
      <c r="A1520" s="3">
        <v>41366</v>
      </c>
      <c r="B1520" s="1">
        <v>1783.22</v>
      </c>
      <c r="C1520" s="1">
        <v>2399.5500000000002</v>
      </c>
      <c r="D1520" s="1">
        <v>3680.15</v>
      </c>
    </row>
    <row r="1521" spans="1:4" x14ac:dyDescent="0.15">
      <c r="A1521" s="3">
        <v>41367</v>
      </c>
      <c r="B1521" s="1">
        <v>1789.67</v>
      </c>
      <c r="C1521" s="1">
        <v>2404.36</v>
      </c>
      <c r="D1521" s="1">
        <v>3642.59</v>
      </c>
    </row>
    <row r="1522" spans="1:4" x14ac:dyDescent="0.15">
      <c r="A1522" s="3">
        <v>41372</v>
      </c>
      <c r="B1522" s="1">
        <v>1773.1</v>
      </c>
      <c r="C1522" s="1">
        <v>2386.98</v>
      </c>
      <c r="D1522" s="1">
        <v>3669.01</v>
      </c>
    </row>
    <row r="1523" spans="1:4" x14ac:dyDescent="0.15">
      <c r="A1523" s="3">
        <v>41373</v>
      </c>
      <c r="B1523" s="1">
        <v>1788.63</v>
      </c>
      <c r="C1523" s="1">
        <v>2402.9</v>
      </c>
      <c r="D1523" s="1">
        <v>3703.4</v>
      </c>
    </row>
    <row r="1524" spans="1:4" x14ac:dyDescent="0.15">
      <c r="A1524" s="3">
        <v>41374</v>
      </c>
      <c r="B1524" s="1">
        <v>1787.93</v>
      </c>
      <c r="C1524" s="1">
        <v>2400.13</v>
      </c>
      <c r="D1524" s="1">
        <v>3685.73</v>
      </c>
    </row>
    <row r="1525" spans="1:4" x14ac:dyDescent="0.15">
      <c r="A1525" s="3">
        <v>41375</v>
      </c>
      <c r="B1525" s="1">
        <v>1784.13</v>
      </c>
      <c r="C1525" s="1">
        <v>2394.0500000000002</v>
      </c>
      <c r="D1525" s="1">
        <v>3674.33</v>
      </c>
    </row>
    <row r="1526" spans="1:4" x14ac:dyDescent="0.15">
      <c r="A1526" s="3">
        <v>41376</v>
      </c>
      <c r="B1526" s="1">
        <v>1774.5</v>
      </c>
      <c r="C1526" s="1">
        <v>2380.08</v>
      </c>
      <c r="D1526" s="1">
        <v>3643.71</v>
      </c>
    </row>
    <row r="1527" spans="1:4" x14ac:dyDescent="0.15">
      <c r="A1527" s="3">
        <v>41379</v>
      </c>
      <c r="B1527" s="1">
        <v>1759.8</v>
      </c>
      <c r="C1527" s="1">
        <v>2358.9499999999998</v>
      </c>
      <c r="D1527" s="1">
        <v>3594.43</v>
      </c>
    </row>
    <row r="1528" spans="1:4" x14ac:dyDescent="0.15">
      <c r="A1528" s="3">
        <v>41380</v>
      </c>
      <c r="B1528" s="1">
        <v>1772.64</v>
      </c>
      <c r="C1528" s="1">
        <v>2378.3200000000002</v>
      </c>
      <c r="D1528" s="1">
        <v>3629.74</v>
      </c>
    </row>
    <row r="1529" spans="1:4" x14ac:dyDescent="0.15">
      <c r="A1529" s="3">
        <v>41381</v>
      </c>
      <c r="B1529" s="1">
        <v>1761.62</v>
      </c>
      <c r="C1529" s="1">
        <v>2370.3000000000002</v>
      </c>
      <c r="D1529" s="1">
        <v>3669.81</v>
      </c>
    </row>
    <row r="1530" spans="1:4" x14ac:dyDescent="0.15">
      <c r="A1530" s="3">
        <v>41382</v>
      </c>
      <c r="B1530" s="1">
        <v>1768.15</v>
      </c>
      <c r="C1530" s="1">
        <v>2378.06</v>
      </c>
      <c r="D1530" s="1">
        <v>3681.91</v>
      </c>
    </row>
    <row r="1531" spans="1:4" x14ac:dyDescent="0.15">
      <c r="A1531" s="3">
        <v>41383</v>
      </c>
      <c r="B1531" s="1">
        <v>1827.98</v>
      </c>
      <c r="C1531" s="1">
        <v>2450.9299999999998</v>
      </c>
      <c r="D1531" s="1">
        <v>3752.88</v>
      </c>
    </row>
    <row r="1532" spans="1:4" x14ac:dyDescent="0.15">
      <c r="A1532" s="3">
        <v>41386</v>
      </c>
      <c r="B1532" s="1">
        <v>1823.95</v>
      </c>
      <c r="C1532" s="1">
        <v>2444.31</v>
      </c>
      <c r="D1532" s="1">
        <v>3793.25</v>
      </c>
    </row>
    <row r="1533" spans="1:4" x14ac:dyDescent="0.15">
      <c r="A1533" s="3">
        <v>41387</v>
      </c>
      <c r="B1533" s="1">
        <v>1760.68</v>
      </c>
      <c r="C1533" s="1">
        <v>2365.56</v>
      </c>
      <c r="D1533" s="1">
        <v>3685.55</v>
      </c>
    </row>
    <row r="1534" spans="1:4" x14ac:dyDescent="0.15">
      <c r="A1534" s="3">
        <v>41388</v>
      </c>
      <c r="B1534" s="1">
        <v>1793.88</v>
      </c>
      <c r="C1534" s="1">
        <v>2405.4899999999998</v>
      </c>
      <c r="D1534" s="1">
        <v>3770.95</v>
      </c>
    </row>
    <row r="1535" spans="1:4" x14ac:dyDescent="0.15">
      <c r="A1535" s="3">
        <v>41389</v>
      </c>
      <c r="B1535" s="1">
        <v>1778.29</v>
      </c>
      <c r="C1535" s="1">
        <v>2382.0300000000002</v>
      </c>
      <c r="D1535" s="1">
        <v>3700.49</v>
      </c>
    </row>
    <row r="1536" spans="1:4" x14ac:dyDescent="0.15">
      <c r="A1536" s="3">
        <v>41390</v>
      </c>
      <c r="B1536" s="1">
        <v>1766.04</v>
      </c>
      <c r="C1536" s="1">
        <v>2364.56</v>
      </c>
      <c r="D1536" s="1">
        <v>3627.5</v>
      </c>
    </row>
    <row r="1537" spans="1:4" x14ac:dyDescent="0.15">
      <c r="A1537" s="3">
        <v>41396</v>
      </c>
      <c r="B1537" s="1">
        <v>1763.05</v>
      </c>
      <c r="C1537" s="1">
        <v>2364.36</v>
      </c>
      <c r="D1537" s="1">
        <v>3667.16</v>
      </c>
    </row>
    <row r="1538" spans="1:4" x14ac:dyDescent="0.15">
      <c r="A1538" s="3">
        <v>41397</v>
      </c>
      <c r="B1538" s="1">
        <v>1795.49</v>
      </c>
      <c r="C1538" s="1">
        <v>2405.1999999999998</v>
      </c>
      <c r="D1538" s="1">
        <v>3746.93</v>
      </c>
    </row>
    <row r="1539" spans="1:4" x14ac:dyDescent="0.15">
      <c r="A1539" s="3">
        <v>41400</v>
      </c>
      <c r="B1539" s="1">
        <v>1816.6</v>
      </c>
      <c r="C1539" s="1">
        <v>2434.44</v>
      </c>
      <c r="D1539" s="1">
        <v>3817.58</v>
      </c>
    </row>
    <row r="1540" spans="1:4" x14ac:dyDescent="0.15">
      <c r="A1540" s="3">
        <v>41401</v>
      </c>
      <c r="B1540" s="1">
        <v>1817.92</v>
      </c>
      <c r="C1540" s="1">
        <v>2439.0500000000002</v>
      </c>
      <c r="D1540" s="1">
        <v>3829.52</v>
      </c>
    </row>
    <row r="1541" spans="1:4" x14ac:dyDescent="0.15">
      <c r="A1541" s="3">
        <v>41402</v>
      </c>
      <c r="B1541" s="1">
        <v>1824.38</v>
      </c>
      <c r="C1541" s="1">
        <v>2449.1999999999998</v>
      </c>
      <c r="D1541" s="1">
        <v>3877.75</v>
      </c>
    </row>
    <row r="1542" spans="1:4" x14ac:dyDescent="0.15">
      <c r="A1542" s="3">
        <v>41403</v>
      </c>
      <c r="B1542" s="1">
        <v>1807.86</v>
      </c>
      <c r="C1542" s="1">
        <v>2432.67</v>
      </c>
      <c r="D1542" s="1">
        <v>3892.92</v>
      </c>
    </row>
    <row r="1543" spans="1:4" x14ac:dyDescent="0.15">
      <c r="A1543" s="3">
        <v>41404</v>
      </c>
      <c r="B1543" s="1">
        <v>1819.12</v>
      </c>
      <c r="C1543" s="1">
        <v>2446.92</v>
      </c>
      <c r="D1543" s="1">
        <v>3912.06</v>
      </c>
    </row>
    <row r="1544" spans="1:4" x14ac:dyDescent="0.15">
      <c r="A1544" s="3">
        <v>41407</v>
      </c>
      <c r="B1544" s="1">
        <v>1810.72</v>
      </c>
      <c r="C1544" s="1">
        <v>2432.73</v>
      </c>
      <c r="D1544" s="1">
        <v>3936.81</v>
      </c>
    </row>
    <row r="1545" spans="1:4" x14ac:dyDescent="0.15">
      <c r="A1545" s="3">
        <v>41408</v>
      </c>
      <c r="B1545" s="1">
        <v>1785.58</v>
      </c>
      <c r="C1545" s="1">
        <v>2394.84</v>
      </c>
      <c r="D1545" s="1">
        <v>3889.65</v>
      </c>
    </row>
    <row r="1546" spans="1:4" x14ac:dyDescent="0.15">
      <c r="A1546" s="3">
        <v>41409</v>
      </c>
      <c r="B1546" s="1">
        <v>1789.43</v>
      </c>
      <c r="C1546" s="1">
        <v>2403.2199999999998</v>
      </c>
      <c r="D1546" s="1">
        <v>3953.85</v>
      </c>
    </row>
    <row r="1547" spans="1:4" x14ac:dyDescent="0.15">
      <c r="A1547" s="3">
        <v>41410</v>
      </c>
      <c r="B1547" s="1">
        <v>1821.45</v>
      </c>
      <c r="C1547" s="1">
        <v>2445.65</v>
      </c>
      <c r="D1547" s="1">
        <v>3977.96</v>
      </c>
    </row>
    <row r="1548" spans="1:4" x14ac:dyDescent="0.15">
      <c r="A1548" s="3">
        <v>41411</v>
      </c>
      <c r="B1548" s="1">
        <v>1843.81</v>
      </c>
      <c r="C1548" s="1">
        <v>2482.31</v>
      </c>
      <c r="D1548" s="1">
        <v>4031.56</v>
      </c>
    </row>
    <row r="1549" spans="1:4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</row>
    <row r="1550" spans="1:4" x14ac:dyDescent="0.15">
      <c r="A1550" s="3">
        <v>41415</v>
      </c>
      <c r="B1550" s="1">
        <v>1851.08</v>
      </c>
      <c r="C1550" s="1">
        <v>2496.0700000000002</v>
      </c>
      <c r="D1550" s="1">
        <v>4168.57</v>
      </c>
    </row>
    <row r="1551" spans="1:4" x14ac:dyDescent="0.15">
      <c r="A1551" s="3">
        <v>41416</v>
      </c>
      <c r="B1551" s="1">
        <v>1858.2</v>
      </c>
      <c r="C1551" s="1">
        <v>2500.4499999999998</v>
      </c>
      <c r="D1551" s="1">
        <v>4111.25</v>
      </c>
    </row>
    <row r="1552" spans="1:4" x14ac:dyDescent="0.15">
      <c r="A1552" s="3">
        <v>41417</v>
      </c>
      <c r="B1552" s="1">
        <v>1823.74</v>
      </c>
      <c r="C1552" s="1">
        <v>2457.41</v>
      </c>
      <c r="D1552" s="1">
        <v>4089.16</v>
      </c>
    </row>
    <row r="1553" spans="1:4" x14ac:dyDescent="0.15">
      <c r="A1553" s="3">
        <v>41418</v>
      </c>
      <c r="B1553" s="1">
        <v>1829.14</v>
      </c>
      <c r="C1553" s="1">
        <v>2465</v>
      </c>
      <c r="D1553" s="1">
        <v>4160.95</v>
      </c>
    </row>
    <row r="1554" spans="1:4" x14ac:dyDescent="0.15">
      <c r="A1554" s="3">
        <v>41421</v>
      </c>
      <c r="B1554" s="1">
        <v>1827.26</v>
      </c>
      <c r="C1554" s="1">
        <v>2461.5500000000002</v>
      </c>
      <c r="D1554" s="1">
        <v>4210.93</v>
      </c>
    </row>
    <row r="1555" spans="1:4" x14ac:dyDescent="0.15">
      <c r="A1555" s="3">
        <v>41422</v>
      </c>
      <c r="B1555" s="1">
        <v>1870.09</v>
      </c>
      <c r="C1555" s="1">
        <v>2514.84</v>
      </c>
      <c r="D1555" s="1">
        <v>4179.8500000000004</v>
      </c>
    </row>
    <row r="1556" spans="1:4" x14ac:dyDescent="0.15">
      <c r="A1556" s="3">
        <v>41423</v>
      </c>
      <c r="B1556" s="1">
        <v>1861.7</v>
      </c>
      <c r="C1556" s="1">
        <v>2505.77</v>
      </c>
      <c r="D1556" s="1">
        <v>4213.76</v>
      </c>
    </row>
    <row r="1557" spans="1:4" x14ac:dyDescent="0.15">
      <c r="A1557" s="3">
        <v>41424</v>
      </c>
      <c r="B1557" s="1">
        <v>1855.46</v>
      </c>
      <c r="C1557" s="1">
        <v>2497.75</v>
      </c>
      <c r="D1557" s="1">
        <v>4231.04</v>
      </c>
    </row>
    <row r="1558" spans="1:4" x14ac:dyDescent="0.15">
      <c r="A1558" s="3">
        <v>41425</v>
      </c>
      <c r="B1558" s="1">
        <v>1841.37</v>
      </c>
      <c r="C1558" s="1">
        <v>2476.8000000000002</v>
      </c>
      <c r="D1558" s="1">
        <v>4210.97</v>
      </c>
    </row>
    <row r="1559" spans="1:4" x14ac:dyDescent="0.15">
      <c r="A1559" s="3">
        <v>41428</v>
      </c>
      <c r="B1559" s="1">
        <v>1838.64</v>
      </c>
      <c r="C1559" s="1">
        <v>2471.86</v>
      </c>
      <c r="D1559" s="1">
        <v>4172.6899999999996</v>
      </c>
    </row>
    <row r="1560" spans="1:4" x14ac:dyDescent="0.15">
      <c r="A1560" s="3">
        <v>41429</v>
      </c>
      <c r="B1560" s="1">
        <v>1819.5</v>
      </c>
      <c r="C1560" s="1">
        <v>2443.58</v>
      </c>
      <c r="D1560" s="1">
        <v>4080.09</v>
      </c>
    </row>
    <row r="1561" spans="1:4" x14ac:dyDescent="0.15">
      <c r="A1561" s="3">
        <v>41430</v>
      </c>
      <c r="B1561" s="1">
        <v>1806.82</v>
      </c>
      <c r="C1561" s="1">
        <v>2432.6999999999998</v>
      </c>
      <c r="D1561" s="1">
        <v>4104.91</v>
      </c>
    </row>
    <row r="1562" spans="1:4" x14ac:dyDescent="0.15">
      <c r="A1562" s="3">
        <v>41431</v>
      </c>
      <c r="B1562" s="1">
        <v>1784.7</v>
      </c>
      <c r="C1562" s="1">
        <v>2402.8000000000002</v>
      </c>
      <c r="D1562" s="1">
        <v>4036.82</v>
      </c>
    </row>
    <row r="1563" spans="1:4" x14ac:dyDescent="0.15">
      <c r="A1563" s="3">
        <v>41432</v>
      </c>
      <c r="B1563" s="1">
        <v>1760.22</v>
      </c>
      <c r="C1563" s="1">
        <v>2363.08</v>
      </c>
      <c r="D1563" s="1">
        <v>3985.51</v>
      </c>
    </row>
    <row r="1564" spans="1:4" x14ac:dyDescent="0.15">
      <c r="A1564" s="3">
        <v>41438</v>
      </c>
      <c r="B1564" s="1">
        <v>1700.8</v>
      </c>
      <c r="C1564" s="1">
        <v>2280.52</v>
      </c>
      <c r="D1564" s="1">
        <v>3887.75</v>
      </c>
    </row>
    <row r="1565" spans="1:4" x14ac:dyDescent="0.15">
      <c r="A1565" s="3">
        <v>41439</v>
      </c>
      <c r="B1565" s="1">
        <v>1704.15</v>
      </c>
      <c r="C1565" s="1">
        <v>2287.0100000000002</v>
      </c>
      <c r="D1565" s="1">
        <v>3975.52</v>
      </c>
    </row>
    <row r="1566" spans="1:4" x14ac:dyDescent="0.15">
      <c r="A1566" s="3">
        <v>41442</v>
      </c>
      <c r="B1566" s="1">
        <v>1692.48</v>
      </c>
      <c r="C1566" s="1">
        <v>2271.4299999999998</v>
      </c>
      <c r="D1566" s="1">
        <v>3996.34</v>
      </c>
    </row>
    <row r="1567" spans="1:4" x14ac:dyDescent="0.15">
      <c r="A1567" s="3">
        <v>41443</v>
      </c>
      <c r="B1567" s="1">
        <v>1704.22</v>
      </c>
      <c r="C1567" s="1">
        <v>2287.41</v>
      </c>
      <c r="D1567" s="1">
        <v>4005.14</v>
      </c>
    </row>
    <row r="1568" spans="1:4" x14ac:dyDescent="0.15">
      <c r="A1568" s="3">
        <v>41444</v>
      </c>
      <c r="B1568" s="1">
        <v>1687.61</v>
      </c>
      <c r="C1568" s="1">
        <v>2266</v>
      </c>
      <c r="D1568" s="1">
        <v>3987.3</v>
      </c>
    </row>
    <row r="1569" spans="1:4" x14ac:dyDescent="0.15">
      <c r="A1569" s="3">
        <v>41445</v>
      </c>
      <c r="B1569" s="1">
        <v>1631.55</v>
      </c>
      <c r="C1569" s="1">
        <v>2193.16</v>
      </c>
      <c r="D1569" s="1">
        <v>3860.89</v>
      </c>
    </row>
    <row r="1570" spans="1:4" x14ac:dyDescent="0.15">
      <c r="A1570" s="3">
        <v>41446</v>
      </c>
      <c r="B1570" s="1">
        <v>1633.16</v>
      </c>
      <c r="C1570" s="1">
        <v>2190.98</v>
      </c>
      <c r="D1570" s="1">
        <v>3833.82</v>
      </c>
    </row>
    <row r="1571" spans="1:4" x14ac:dyDescent="0.15">
      <c r="A1571" s="3">
        <v>41449</v>
      </c>
      <c r="B1571" s="1">
        <v>1525.17</v>
      </c>
      <c r="C1571" s="1">
        <v>2052.2399999999998</v>
      </c>
      <c r="D1571" s="1">
        <v>3604.75</v>
      </c>
    </row>
    <row r="1572" spans="1:4" x14ac:dyDescent="0.15">
      <c r="A1572" s="3">
        <v>41450</v>
      </c>
      <c r="B1572" s="1">
        <v>1526.8</v>
      </c>
      <c r="C1572" s="1">
        <v>2049.69</v>
      </c>
      <c r="D1572" s="1">
        <v>3602.57</v>
      </c>
    </row>
    <row r="1573" spans="1:4" x14ac:dyDescent="0.15">
      <c r="A1573" s="3">
        <v>41451</v>
      </c>
      <c r="B1573" s="1">
        <v>1509.68</v>
      </c>
      <c r="C1573" s="1">
        <v>2036.84</v>
      </c>
      <c r="D1573" s="1">
        <v>3697.96</v>
      </c>
    </row>
    <row r="1574" spans="1:4" x14ac:dyDescent="0.15">
      <c r="A1574" s="3">
        <v>41452</v>
      </c>
      <c r="B1574" s="1">
        <v>1512.2</v>
      </c>
      <c r="C1574" s="1">
        <v>2039.33</v>
      </c>
      <c r="D1574" s="1">
        <v>3625.68</v>
      </c>
    </row>
    <row r="1575" spans="1:4" x14ac:dyDescent="0.15">
      <c r="A1575" s="3">
        <v>41453</v>
      </c>
      <c r="B1575" s="1">
        <v>1552.38</v>
      </c>
      <c r="C1575" s="1">
        <v>2087.0500000000002</v>
      </c>
      <c r="D1575" s="1">
        <v>3602.11</v>
      </c>
    </row>
    <row r="1576" spans="1:4" x14ac:dyDescent="0.15">
      <c r="A1576" s="3">
        <v>41456</v>
      </c>
      <c r="B1576" s="1">
        <v>1549.37</v>
      </c>
      <c r="C1576" s="1">
        <v>2089.59</v>
      </c>
      <c r="D1576" s="1">
        <v>3693.6</v>
      </c>
    </row>
    <row r="1577" spans="1:4" x14ac:dyDescent="0.15">
      <c r="A1577" s="3">
        <v>41457</v>
      </c>
      <c r="B1577" s="1">
        <v>1541.34</v>
      </c>
      <c r="C1577" s="1">
        <v>2086.96</v>
      </c>
      <c r="D1577" s="1">
        <v>3769.93</v>
      </c>
    </row>
    <row r="1578" spans="1:4" x14ac:dyDescent="0.15">
      <c r="A1578" s="3">
        <v>41458</v>
      </c>
      <c r="B1578" s="1">
        <v>1522.91</v>
      </c>
      <c r="C1578" s="1">
        <v>2063.9</v>
      </c>
      <c r="D1578" s="1">
        <v>3780.6</v>
      </c>
    </row>
    <row r="1579" spans="1:4" x14ac:dyDescent="0.15">
      <c r="A1579" s="3">
        <v>41459</v>
      </c>
      <c r="B1579" s="1">
        <v>1535.32</v>
      </c>
      <c r="C1579" s="1">
        <v>2081.37</v>
      </c>
      <c r="D1579" s="1">
        <v>3795.61</v>
      </c>
    </row>
    <row r="1580" spans="1:4" x14ac:dyDescent="0.15">
      <c r="A1580" s="3">
        <v>41460</v>
      </c>
      <c r="B1580" s="1">
        <v>1542.05</v>
      </c>
      <c r="C1580" s="1">
        <v>2090.36</v>
      </c>
      <c r="D1580" s="1">
        <v>3756.33</v>
      </c>
    </row>
    <row r="1581" spans="1:4" x14ac:dyDescent="0.15">
      <c r="A1581" s="3">
        <v>41463</v>
      </c>
      <c r="B1581" s="1">
        <v>1506.73</v>
      </c>
      <c r="C1581" s="1">
        <v>2041.05</v>
      </c>
      <c r="D1581" s="1">
        <v>3620.65</v>
      </c>
    </row>
    <row r="1582" spans="1:4" x14ac:dyDescent="0.15">
      <c r="A1582" s="3">
        <v>41464</v>
      </c>
      <c r="B1582" s="1">
        <v>1505.3</v>
      </c>
      <c r="C1582" s="1">
        <v>2038.68</v>
      </c>
      <c r="D1582" s="1">
        <v>3650.7</v>
      </c>
    </row>
    <row r="1583" spans="1:4" x14ac:dyDescent="0.15">
      <c r="A1583" s="3">
        <v>41465</v>
      </c>
      <c r="B1583" s="1">
        <v>1546.74</v>
      </c>
      <c r="C1583" s="1">
        <v>2093.13</v>
      </c>
      <c r="D1583" s="1">
        <v>3751.05</v>
      </c>
    </row>
    <row r="1584" spans="1:4" x14ac:dyDescent="0.15">
      <c r="A1584" s="3">
        <v>41466</v>
      </c>
      <c r="B1584" s="1">
        <v>1635.66</v>
      </c>
      <c r="C1584" s="1">
        <v>2200.1</v>
      </c>
      <c r="D1584" s="1">
        <v>3832.03</v>
      </c>
    </row>
    <row r="1585" spans="1:4" x14ac:dyDescent="0.15">
      <c r="A1585" s="3">
        <v>41467</v>
      </c>
      <c r="B1585" s="1">
        <v>1587.59</v>
      </c>
      <c r="C1585" s="1">
        <v>2144.2199999999998</v>
      </c>
      <c r="D1585" s="1">
        <v>3829.2</v>
      </c>
    </row>
    <row r="1586" spans="1:4" x14ac:dyDescent="0.15">
      <c r="A1586" s="3">
        <v>41470</v>
      </c>
      <c r="B1586" s="1">
        <v>1604.66</v>
      </c>
      <c r="C1586" s="1">
        <v>2168.21</v>
      </c>
      <c r="D1586" s="1">
        <v>3923.38</v>
      </c>
    </row>
    <row r="1587" spans="1:4" x14ac:dyDescent="0.15">
      <c r="A1587" s="3">
        <v>41471</v>
      </c>
      <c r="B1587" s="1">
        <v>1606.34</v>
      </c>
      <c r="C1587" s="1">
        <v>2174.87</v>
      </c>
      <c r="D1587" s="1">
        <v>3966.64</v>
      </c>
    </row>
    <row r="1588" spans="1:4" x14ac:dyDescent="0.15">
      <c r="A1588" s="3">
        <v>41472</v>
      </c>
      <c r="B1588" s="1">
        <v>1582.14</v>
      </c>
      <c r="C1588" s="1">
        <v>2144.5300000000002</v>
      </c>
      <c r="D1588" s="1">
        <v>3908.83</v>
      </c>
    </row>
    <row r="1589" spans="1:4" x14ac:dyDescent="0.15">
      <c r="A1589" s="3">
        <v>41473</v>
      </c>
      <c r="B1589" s="1">
        <v>1549.35</v>
      </c>
      <c r="C1589" s="1">
        <v>2103.66</v>
      </c>
      <c r="D1589" s="1">
        <v>3911.2</v>
      </c>
    </row>
    <row r="1590" spans="1:4" x14ac:dyDescent="0.15">
      <c r="A1590" s="3">
        <v>41474</v>
      </c>
      <c r="B1590" s="1">
        <v>1511.4</v>
      </c>
      <c r="C1590" s="1">
        <v>2053.87</v>
      </c>
      <c r="D1590" s="1">
        <v>3832.16</v>
      </c>
    </row>
    <row r="1591" spans="1:4" x14ac:dyDescent="0.15">
      <c r="A1591" s="3">
        <v>41477</v>
      </c>
      <c r="B1591" s="1">
        <v>1514.05</v>
      </c>
      <c r="C1591" s="1">
        <v>2057.5</v>
      </c>
      <c r="D1591" s="1">
        <v>3919.3</v>
      </c>
    </row>
    <row r="1592" spans="1:4" x14ac:dyDescent="0.15">
      <c r="A1592" s="3">
        <v>41478</v>
      </c>
      <c r="B1592" s="1">
        <v>1555.84</v>
      </c>
      <c r="C1592" s="1">
        <v>2116.5</v>
      </c>
      <c r="D1592" s="1">
        <v>4015.22</v>
      </c>
    </row>
    <row r="1593" spans="1:4" x14ac:dyDescent="0.15">
      <c r="A1593" s="3">
        <v>41479</v>
      </c>
      <c r="B1593" s="1">
        <v>1532.35</v>
      </c>
      <c r="C1593" s="1">
        <v>2092.71</v>
      </c>
      <c r="D1593" s="1">
        <v>4057.86</v>
      </c>
    </row>
    <row r="1594" spans="1:4" x14ac:dyDescent="0.15">
      <c r="A1594" s="3">
        <v>41480</v>
      </c>
      <c r="B1594" s="1">
        <v>1529.3</v>
      </c>
      <c r="C1594" s="1">
        <v>2088.0100000000002</v>
      </c>
      <c r="D1594" s="1">
        <v>3963.31</v>
      </c>
    </row>
    <row r="1595" spans="1:4" x14ac:dyDescent="0.15">
      <c r="A1595" s="3">
        <v>41481</v>
      </c>
      <c r="B1595" s="1">
        <v>1521.61</v>
      </c>
      <c r="C1595" s="1">
        <v>2077.6999999999998</v>
      </c>
      <c r="D1595" s="1">
        <v>3968.93</v>
      </c>
    </row>
    <row r="1596" spans="1:4" x14ac:dyDescent="0.15">
      <c r="A1596" s="3">
        <v>41484</v>
      </c>
      <c r="B1596" s="1">
        <v>1484.21</v>
      </c>
      <c r="C1596" s="1">
        <v>2029.4</v>
      </c>
      <c r="D1596" s="1">
        <v>3901.1</v>
      </c>
    </row>
    <row r="1597" spans="1:4" x14ac:dyDescent="0.15">
      <c r="A1597" s="3">
        <v>41485</v>
      </c>
      <c r="B1597" s="1">
        <v>1500.94</v>
      </c>
      <c r="C1597" s="1">
        <v>2051.17</v>
      </c>
      <c r="D1597" s="1">
        <v>3882.32</v>
      </c>
    </row>
    <row r="1598" spans="1:4" x14ac:dyDescent="0.15">
      <c r="A1598" s="3">
        <v>41486</v>
      </c>
      <c r="B1598" s="1">
        <v>1504.17</v>
      </c>
      <c r="C1598" s="1">
        <v>2054.19</v>
      </c>
      <c r="D1598" s="1">
        <v>3900.49</v>
      </c>
    </row>
    <row r="1599" spans="1:4" x14ac:dyDescent="0.15">
      <c r="A1599" s="3">
        <v>41487</v>
      </c>
      <c r="B1599" s="1">
        <v>1537.81</v>
      </c>
      <c r="C1599" s="1">
        <v>2098.62</v>
      </c>
      <c r="D1599" s="1">
        <v>4026.47</v>
      </c>
    </row>
    <row r="1600" spans="1:4" x14ac:dyDescent="0.15">
      <c r="A1600" s="3">
        <v>41488</v>
      </c>
      <c r="B1600" s="1">
        <v>1536.5</v>
      </c>
      <c r="C1600" s="1">
        <v>2097.38</v>
      </c>
      <c r="D1600" s="1">
        <v>4038.77</v>
      </c>
    </row>
    <row r="1601" spans="1:4" x14ac:dyDescent="0.15">
      <c r="A1601" s="3">
        <v>41491</v>
      </c>
      <c r="B1601" s="1">
        <v>1554.19</v>
      </c>
      <c r="C1601" s="1">
        <v>2121.67</v>
      </c>
      <c r="D1601" s="1">
        <v>4102.13</v>
      </c>
    </row>
    <row r="1602" spans="1:4" x14ac:dyDescent="0.15">
      <c r="A1602" s="3">
        <v>41492</v>
      </c>
      <c r="B1602" s="1">
        <v>1556.3</v>
      </c>
      <c r="C1602" s="1">
        <v>2130.02</v>
      </c>
      <c r="D1602" s="1">
        <v>4146.67</v>
      </c>
    </row>
    <row r="1603" spans="1:4" x14ac:dyDescent="0.15">
      <c r="A1603" s="3">
        <v>41493</v>
      </c>
      <c r="B1603" s="1">
        <v>1551.15</v>
      </c>
      <c r="C1603" s="1">
        <v>2120.58</v>
      </c>
      <c r="D1603" s="1">
        <v>4094.32</v>
      </c>
    </row>
    <row r="1604" spans="1:4" x14ac:dyDescent="0.15">
      <c r="A1604" s="3">
        <v>41494</v>
      </c>
      <c r="B1604" s="1">
        <v>1544.62</v>
      </c>
      <c r="C1604" s="1">
        <v>2114.1799999999998</v>
      </c>
      <c r="D1604" s="1">
        <v>4113.07</v>
      </c>
    </row>
    <row r="1605" spans="1:4" x14ac:dyDescent="0.15">
      <c r="A1605" s="3">
        <v>41495</v>
      </c>
      <c r="B1605" s="1">
        <v>1553.04</v>
      </c>
      <c r="C1605" s="1">
        <v>2122.1</v>
      </c>
      <c r="D1605" s="1">
        <v>4113.43</v>
      </c>
    </row>
    <row r="1606" spans="1:4" x14ac:dyDescent="0.15">
      <c r="A1606" s="3">
        <v>41498</v>
      </c>
      <c r="B1606" s="1">
        <v>1610.26</v>
      </c>
      <c r="C1606" s="1">
        <v>2191.2399999999998</v>
      </c>
      <c r="D1606" s="1">
        <v>4146.49</v>
      </c>
    </row>
    <row r="1607" spans="1:4" x14ac:dyDescent="0.15">
      <c r="A1607" s="3">
        <v>41499</v>
      </c>
      <c r="B1607" s="1">
        <v>1619.74</v>
      </c>
      <c r="C1607" s="1">
        <v>2199.44</v>
      </c>
      <c r="D1607" s="1">
        <v>4178.3900000000003</v>
      </c>
    </row>
    <row r="1608" spans="1:4" x14ac:dyDescent="0.15">
      <c r="A1608" s="3">
        <v>41500</v>
      </c>
      <c r="B1608" s="1">
        <v>1610.22</v>
      </c>
      <c r="C1608" s="1">
        <v>2188.61</v>
      </c>
      <c r="D1608" s="1">
        <v>4175.45</v>
      </c>
    </row>
    <row r="1609" spans="1:4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</row>
    <row r="1610" spans="1:4" x14ac:dyDescent="0.15">
      <c r="A1610" s="3">
        <v>41502</v>
      </c>
      <c r="B1610" s="1">
        <v>1592.79</v>
      </c>
      <c r="C1610" s="1">
        <v>2161.69</v>
      </c>
      <c r="D1610" s="1">
        <v>4032.38</v>
      </c>
    </row>
    <row r="1611" spans="1:4" x14ac:dyDescent="0.15">
      <c r="A1611" s="3">
        <v>41505</v>
      </c>
      <c r="B1611" s="1">
        <v>1608.87</v>
      </c>
      <c r="C1611" s="1">
        <v>2185.4</v>
      </c>
      <c r="D1611" s="1">
        <v>4129.4399999999996</v>
      </c>
    </row>
    <row r="1612" spans="1:4" x14ac:dyDescent="0.15">
      <c r="A1612" s="3">
        <v>41506</v>
      </c>
      <c r="B1612" s="1">
        <v>1594.54</v>
      </c>
      <c r="C1612" s="1">
        <v>2168.5</v>
      </c>
      <c r="D1612" s="1">
        <v>4141.53</v>
      </c>
    </row>
    <row r="1613" spans="1:4" x14ac:dyDescent="0.15">
      <c r="A1613" s="3">
        <v>41507</v>
      </c>
      <c r="B1613" s="1">
        <v>1588.08</v>
      </c>
      <c r="C1613" s="1">
        <v>2161.39</v>
      </c>
      <c r="D1613" s="1">
        <v>4164.53</v>
      </c>
    </row>
    <row r="1614" spans="1:4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</row>
    <row r="1615" spans="1:4" x14ac:dyDescent="0.15">
      <c r="A1615" s="3">
        <v>41509</v>
      </c>
      <c r="B1615" s="1">
        <v>1566.29</v>
      </c>
      <c r="C1615" s="1">
        <v>2135.4</v>
      </c>
      <c r="D1615" s="1">
        <v>4184.82</v>
      </c>
    </row>
    <row r="1616" spans="1:4" x14ac:dyDescent="0.15">
      <c r="A1616" s="3">
        <v>41512</v>
      </c>
      <c r="B1616" s="1">
        <v>1601.38</v>
      </c>
      <c r="C1616" s="1">
        <v>2179.9899999999998</v>
      </c>
      <c r="D1616" s="1">
        <v>4267.37</v>
      </c>
    </row>
    <row r="1617" spans="1:4" x14ac:dyDescent="0.15">
      <c r="A1617" s="3">
        <v>41513</v>
      </c>
      <c r="B1617" s="1">
        <v>1602</v>
      </c>
      <c r="C1617" s="1">
        <v>2181.96</v>
      </c>
      <c r="D1617" s="1">
        <v>4306.38</v>
      </c>
    </row>
    <row r="1618" spans="1:4" x14ac:dyDescent="0.15">
      <c r="A1618" s="3">
        <v>41514</v>
      </c>
      <c r="B1618" s="1">
        <v>1592.87</v>
      </c>
      <c r="C1618" s="1">
        <v>2167.54</v>
      </c>
      <c r="D1618" s="1">
        <v>4257.97</v>
      </c>
    </row>
    <row r="1619" spans="1:4" x14ac:dyDescent="0.15">
      <c r="A1619" s="3">
        <v>41515</v>
      </c>
      <c r="B1619" s="1">
        <v>1588.15</v>
      </c>
      <c r="C1619" s="1">
        <v>2160.62</v>
      </c>
      <c r="D1619" s="1">
        <v>4260.79</v>
      </c>
    </row>
    <row r="1620" spans="1:4" x14ac:dyDescent="0.15">
      <c r="A1620" s="3">
        <v>41516</v>
      </c>
      <c r="B1620" s="1">
        <v>1589.78</v>
      </c>
      <c r="C1620" s="1">
        <v>2162.92</v>
      </c>
      <c r="D1620" s="1">
        <v>4181.74</v>
      </c>
    </row>
    <row r="1621" spans="1:4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</row>
    <row r="1622" spans="1:4" x14ac:dyDescent="0.15">
      <c r="A1622" s="3">
        <v>41520</v>
      </c>
      <c r="B1622" s="1">
        <v>1614.54</v>
      </c>
      <c r="C1622" s="1">
        <v>2197.35</v>
      </c>
      <c r="D1622" s="1">
        <v>4290.87</v>
      </c>
    </row>
    <row r="1623" spans="1:4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</row>
    <row r="1624" spans="1:4" x14ac:dyDescent="0.15">
      <c r="A1624" s="3">
        <v>41522</v>
      </c>
      <c r="B1624" s="1">
        <v>1609.6</v>
      </c>
      <c r="C1624" s="1">
        <v>2187.65</v>
      </c>
      <c r="D1624" s="1">
        <v>4324.7299999999996</v>
      </c>
    </row>
    <row r="1625" spans="1:4" x14ac:dyDescent="0.15">
      <c r="A1625" s="3">
        <v>41523</v>
      </c>
      <c r="B1625" s="1">
        <v>1625.85</v>
      </c>
      <c r="C1625" s="1">
        <v>2203.39</v>
      </c>
      <c r="D1625" s="1">
        <v>4352.46</v>
      </c>
    </row>
    <row r="1626" spans="1:4" x14ac:dyDescent="0.15">
      <c r="A1626" s="3">
        <v>41526</v>
      </c>
      <c r="B1626" s="1">
        <v>1713.39</v>
      </c>
      <c r="C1626" s="1">
        <v>2304.46</v>
      </c>
      <c r="D1626" s="1">
        <v>4369.9399999999996</v>
      </c>
    </row>
    <row r="1627" spans="1:4" x14ac:dyDescent="0.15">
      <c r="A1627" s="3">
        <v>41527</v>
      </c>
      <c r="B1627" s="1">
        <v>1737.58</v>
      </c>
      <c r="C1627" s="1">
        <v>2340.62</v>
      </c>
      <c r="D1627" s="1">
        <v>4387.76</v>
      </c>
    </row>
    <row r="1628" spans="1:4" x14ac:dyDescent="0.15">
      <c r="A1628" s="3">
        <v>41528</v>
      </c>
      <c r="B1628" s="1">
        <v>1741.32</v>
      </c>
      <c r="C1628" s="1">
        <v>2351.09</v>
      </c>
      <c r="D1628" s="1">
        <v>4318.72</v>
      </c>
    </row>
    <row r="1629" spans="1:4" x14ac:dyDescent="0.15">
      <c r="A1629" s="3">
        <v>41529</v>
      </c>
      <c r="B1629" s="1">
        <v>1772.66</v>
      </c>
      <c r="C1629" s="1">
        <v>2384.17</v>
      </c>
      <c r="D1629" s="1">
        <v>4319.1099999999997</v>
      </c>
    </row>
    <row r="1630" spans="1:4" x14ac:dyDescent="0.15">
      <c r="A1630" s="3">
        <v>41530</v>
      </c>
      <c r="B1630" s="1">
        <v>1749.24</v>
      </c>
      <c r="C1630" s="1">
        <v>2358.16</v>
      </c>
      <c r="D1630" s="1">
        <v>4352.95</v>
      </c>
    </row>
    <row r="1631" spans="1:4" x14ac:dyDescent="0.15">
      <c r="A1631" s="3">
        <v>41533</v>
      </c>
      <c r="B1631" s="1">
        <v>1738.25</v>
      </c>
      <c r="C1631" s="1">
        <v>2345.58</v>
      </c>
      <c r="D1631" s="1">
        <v>4384.99</v>
      </c>
    </row>
    <row r="1632" spans="1:4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</row>
    <row r="1633" spans="1:4" x14ac:dyDescent="0.15">
      <c r="A1633" s="3">
        <v>41535</v>
      </c>
      <c r="B1633" s="1">
        <v>1700.59</v>
      </c>
      <c r="C1633" s="1">
        <v>2297.71</v>
      </c>
      <c r="D1633" s="1">
        <v>4366.1400000000003</v>
      </c>
    </row>
    <row r="1634" spans="1:4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</row>
    <row r="1635" spans="1:4" x14ac:dyDescent="0.15">
      <c r="A1635" s="3">
        <v>41541</v>
      </c>
      <c r="B1635" s="1">
        <v>1673.56</v>
      </c>
      <c r="C1635" s="1">
        <v>2284.8000000000002</v>
      </c>
      <c r="D1635" s="1">
        <v>4468.38</v>
      </c>
    </row>
    <row r="1636" spans="1:4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</row>
    <row r="1637" spans="1:4" x14ac:dyDescent="0.15">
      <c r="A1637" s="3">
        <v>41543</v>
      </c>
      <c r="B1637" s="1">
        <v>1632.7</v>
      </c>
      <c r="C1637" s="1">
        <v>2227.4</v>
      </c>
      <c r="D1637" s="1">
        <v>4378.1899999999996</v>
      </c>
    </row>
    <row r="1638" spans="1:4" x14ac:dyDescent="0.15">
      <c r="A1638" s="3">
        <v>41544</v>
      </c>
      <c r="B1638" s="1">
        <v>1639.15</v>
      </c>
      <c r="C1638" s="1">
        <v>2235.6799999999998</v>
      </c>
      <c r="D1638" s="1">
        <v>4393.74</v>
      </c>
    </row>
    <row r="1639" spans="1:4" x14ac:dyDescent="0.15">
      <c r="A1639" s="3">
        <v>41547</v>
      </c>
      <c r="B1639" s="1">
        <v>1643.06</v>
      </c>
      <c r="C1639" s="1">
        <v>2243.21</v>
      </c>
      <c r="D1639" s="1">
        <v>4470.45</v>
      </c>
    </row>
    <row r="1640" spans="1:4" x14ac:dyDescent="0.15">
      <c r="A1640" s="3">
        <v>41555</v>
      </c>
      <c r="B1640" s="1">
        <v>1659.71</v>
      </c>
      <c r="C1640" s="1">
        <v>2270.92</v>
      </c>
      <c r="D1640" s="1">
        <v>4542.3100000000004</v>
      </c>
    </row>
    <row r="1641" spans="1:4" x14ac:dyDescent="0.15">
      <c r="A1641" s="3">
        <v>41556</v>
      </c>
      <c r="B1641" s="1">
        <v>1668.48</v>
      </c>
      <c r="C1641" s="1">
        <v>2278.9299999999998</v>
      </c>
      <c r="D1641" s="1">
        <v>4612.13</v>
      </c>
    </row>
    <row r="1642" spans="1:4" x14ac:dyDescent="0.15">
      <c r="A1642" s="3">
        <v>41557</v>
      </c>
      <c r="B1642" s="1">
        <v>1637.93</v>
      </c>
      <c r="C1642" s="1">
        <v>2249.52</v>
      </c>
      <c r="D1642" s="1">
        <v>4567.57</v>
      </c>
    </row>
    <row r="1643" spans="1:4" x14ac:dyDescent="0.15">
      <c r="A1643" s="3">
        <v>41558</v>
      </c>
      <c r="B1643" s="1">
        <v>1669.27</v>
      </c>
      <c r="C1643" s="1">
        <v>2285.3000000000002</v>
      </c>
      <c r="D1643" s="1">
        <v>4613.58</v>
      </c>
    </row>
    <row r="1644" spans="1:4" x14ac:dyDescent="0.15">
      <c r="A1644" s="3">
        <v>41561</v>
      </c>
      <c r="B1644" s="1">
        <v>1662.17</v>
      </c>
      <c r="C1644" s="1">
        <v>2280.58</v>
      </c>
      <c r="D1644" s="1">
        <v>4665.91</v>
      </c>
    </row>
    <row r="1645" spans="1:4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</row>
    <row r="1646" spans="1:4" x14ac:dyDescent="0.15">
      <c r="A1646" s="3">
        <v>41563</v>
      </c>
      <c r="B1646" s="1">
        <v>1634.22</v>
      </c>
      <c r="C1646" s="1">
        <v>2237.1799999999998</v>
      </c>
      <c r="D1646" s="1">
        <v>4518.72</v>
      </c>
    </row>
    <row r="1647" spans="1:4" x14ac:dyDescent="0.15">
      <c r="A1647" s="3">
        <v>41564</v>
      </c>
      <c r="B1647" s="1">
        <v>1627.18</v>
      </c>
      <c r="C1647" s="1">
        <v>2228.96</v>
      </c>
      <c r="D1647" s="1">
        <v>4517.7700000000004</v>
      </c>
    </row>
    <row r="1648" spans="1:4" x14ac:dyDescent="0.15">
      <c r="A1648" s="3">
        <v>41565</v>
      </c>
      <c r="B1648" s="1">
        <v>1636.8</v>
      </c>
      <c r="C1648" s="1">
        <v>2242.5500000000002</v>
      </c>
      <c r="D1648" s="1">
        <v>4549.99</v>
      </c>
    </row>
    <row r="1649" spans="1:4" x14ac:dyDescent="0.15">
      <c r="A1649" s="3">
        <v>41568</v>
      </c>
      <c r="B1649" s="1">
        <v>1657.58</v>
      </c>
      <c r="C1649" s="1">
        <v>2274.23</v>
      </c>
      <c r="D1649" s="1">
        <v>4673.76</v>
      </c>
    </row>
    <row r="1650" spans="1:4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</row>
    <row r="1651" spans="1:4" x14ac:dyDescent="0.15">
      <c r="A1651" s="3">
        <v>41570</v>
      </c>
      <c r="B1651" s="1">
        <v>1638.5</v>
      </c>
      <c r="C1651" s="1">
        <v>2238.06</v>
      </c>
      <c r="D1651" s="1">
        <v>4504</v>
      </c>
    </row>
    <row r="1652" spans="1:4" x14ac:dyDescent="0.15">
      <c r="A1652" s="3">
        <v>41571</v>
      </c>
      <c r="B1652" s="1">
        <v>1621.6</v>
      </c>
      <c r="C1652" s="1">
        <v>2218.59</v>
      </c>
      <c r="D1652" s="1">
        <v>4469.6400000000003</v>
      </c>
    </row>
    <row r="1653" spans="1:4" x14ac:dyDescent="0.15">
      <c r="A1653" s="3">
        <v>41572</v>
      </c>
      <c r="B1653" s="1">
        <v>1611.52</v>
      </c>
      <c r="C1653" s="1">
        <v>2199.48</v>
      </c>
      <c r="D1653" s="1">
        <v>4388.6099999999997</v>
      </c>
    </row>
    <row r="1654" spans="1:4" x14ac:dyDescent="0.15">
      <c r="A1654" s="3">
        <v>41575</v>
      </c>
      <c r="B1654" s="1">
        <v>1610.69</v>
      </c>
      <c r="C1654" s="1">
        <v>2195.23</v>
      </c>
      <c r="D1654" s="1">
        <v>4384.3900000000003</v>
      </c>
    </row>
    <row r="1655" spans="1:4" x14ac:dyDescent="0.15">
      <c r="A1655" s="3">
        <v>41576</v>
      </c>
      <c r="B1655" s="1">
        <v>1633.72</v>
      </c>
      <c r="C1655" s="1">
        <v>2222.0300000000002</v>
      </c>
      <c r="D1655" s="1">
        <v>4269.66</v>
      </c>
    </row>
    <row r="1656" spans="1:4" x14ac:dyDescent="0.15">
      <c r="A1656" s="3">
        <v>41577</v>
      </c>
      <c r="B1656" s="1">
        <v>1653.42</v>
      </c>
      <c r="C1656" s="1">
        <v>2255.0500000000002</v>
      </c>
      <c r="D1656" s="1">
        <v>4335.59</v>
      </c>
    </row>
    <row r="1657" spans="1:4" x14ac:dyDescent="0.15">
      <c r="A1657" s="3">
        <v>41578</v>
      </c>
      <c r="B1657" s="1">
        <v>1631.05</v>
      </c>
      <c r="C1657" s="1">
        <v>2226.21</v>
      </c>
      <c r="D1657" s="1">
        <v>4270.97</v>
      </c>
    </row>
    <row r="1658" spans="1:4" x14ac:dyDescent="0.15">
      <c r="A1658" s="3">
        <v>41579</v>
      </c>
      <c r="B1658" s="1">
        <v>1644.75</v>
      </c>
      <c r="C1658" s="1">
        <v>2239.9</v>
      </c>
      <c r="D1658" s="1">
        <v>4240.21</v>
      </c>
    </row>
    <row r="1659" spans="1:4" x14ac:dyDescent="0.15">
      <c r="A1659" s="3">
        <v>41582</v>
      </c>
      <c r="B1659" s="1">
        <v>1638.51</v>
      </c>
      <c r="C1659" s="1">
        <v>2231.2800000000002</v>
      </c>
      <c r="D1659" s="1">
        <v>4267.37</v>
      </c>
    </row>
    <row r="1660" spans="1:4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</row>
    <row r="1661" spans="1:4" x14ac:dyDescent="0.15">
      <c r="A1661" s="3">
        <v>41584</v>
      </c>
      <c r="B1661" s="1">
        <v>1614.21</v>
      </c>
      <c r="C1661" s="1">
        <v>2197.9</v>
      </c>
      <c r="D1661" s="1">
        <v>4303.8999999999996</v>
      </c>
    </row>
    <row r="1662" spans="1:4" x14ac:dyDescent="0.15">
      <c r="A1662" s="3">
        <v>41585</v>
      </c>
      <c r="B1662" s="1">
        <v>1610.58</v>
      </c>
      <c r="C1662" s="1">
        <v>2194.1799999999998</v>
      </c>
      <c r="D1662" s="1">
        <v>4246.21</v>
      </c>
    </row>
    <row r="1663" spans="1:4" x14ac:dyDescent="0.15">
      <c r="A1663" s="3">
        <v>41586</v>
      </c>
      <c r="B1663" s="1">
        <v>1587.44</v>
      </c>
      <c r="C1663" s="1">
        <v>2166.3200000000002</v>
      </c>
      <c r="D1663" s="1">
        <v>4186.18</v>
      </c>
    </row>
    <row r="1664" spans="1:4" x14ac:dyDescent="0.15">
      <c r="A1664" s="3">
        <v>41589</v>
      </c>
      <c r="B1664" s="1">
        <v>1591.14</v>
      </c>
      <c r="C1664" s="1">
        <v>2171.94</v>
      </c>
      <c r="D1664" s="1">
        <v>4213.1400000000003</v>
      </c>
    </row>
    <row r="1665" spans="1:4" x14ac:dyDescent="0.15">
      <c r="A1665" s="3">
        <v>41590</v>
      </c>
      <c r="B1665" s="1">
        <v>1610.78</v>
      </c>
      <c r="C1665" s="1">
        <v>2197.69</v>
      </c>
      <c r="D1665" s="1">
        <v>4248.37</v>
      </c>
    </row>
    <row r="1666" spans="1:4" x14ac:dyDescent="0.15">
      <c r="A1666" s="3">
        <v>41591</v>
      </c>
      <c r="B1666" s="1">
        <v>1569.24</v>
      </c>
      <c r="C1666" s="1">
        <v>2144</v>
      </c>
      <c r="D1666" s="1">
        <v>4173.5</v>
      </c>
    </row>
    <row r="1667" spans="1:4" x14ac:dyDescent="0.15">
      <c r="A1667" s="3">
        <v>41592</v>
      </c>
      <c r="B1667" s="1">
        <v>1572.73</v>
      </c>
      <c r="C1667" s="1">
        <v>2150.17</v>
      </c>
      <c r="D1667" s="1">
        <v>4242.91</v>
      </c>
    </row>
    <row r="1668" spans="1:4" x14ac:dyDescent="0.15">
      <c r="A1668" s="3">
        <v>41593</v>
      </c>
      <c r="B1668" s="1">
        <v>1604.82</v>
      </c>
      <c r="C1668" s="1">
        <v>2191.6</v>
      </c>
      <c r="D1668" s="1">
        <v>4324.29</v>
      </c>
    </row>
    <row r="1669" spans="1:4" x14ac:dyDescent="0.15">
      <c r="A1669" s="3">
        <v>41596</v>
      </c>
      <c r="B1669" s="1">
        <v>1675.16</v>
      </c>
      <c r="C1669" s="1">
        <v>2274.2199999999998</v>
      </c>
      <c r="D1669" s="1">
        <v>4421.24</v>
      </c>
    </row>
    <row r="1670" spans="1:4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</row>
    <row r="1671" spans="1:4" x14ac:dyDescent="0.15">
      <c r="A1671" s="3">
        <v>41598</v>
      </c>
      <c r="B1671" s="1">
        <v>1663.76</v>
      </c>
      <c r="C1671" s="1">
        <v>2263.69</v>
      </c>
      <c r="D1671" s="1">
        <v>4486.6099999999997</v>
      </c>
    </row>
    <row r="1672" spans="1:4" x14ac:dyDescent="0.15">
      <c r="A1672" s="3">
        <v>41599</v>
      </c>
      <c r="B1672" s="1">
        <v>1648.09</v>
      </c>
      <c r="C1672" s="1">
        <v>2248.54</v>
      </c>
      <c r="D1672" s="1">
        <v>4478.3900000000003</v>
      </c>
    </row>
    <row r="1673" spans="1:4" x14ac:dyDescent="0.15">
      <c r="A1673" s="3">
        <v>41600</v>
      </c>
      <c r="B1673" s="1">
        <v>1642.5</v>
      </c>
      <c r="C1673" s="1">
        <v>2239.9299999999998</v>
      </c>
      <c r="D1673" s="1">
        <v>4467.83</v>
      </c>
    </row>
    <row r="1674" spans="1:4" x14ac:dyDescent="0.15">
      <c r="A1674" s="3">
        <v>41603</v>
      </c>
      <c r="B1674" s="1">
        <v>1633.78</v>
      </c>
      <c r="C1674" s="1">
        <v>2229.3200000000002</v>
      </c>
      <c r="D1674" s="1">
        <v>4473.54</v>
      </c>
    </row>
    <row r="1675" spans="1:4" x14ac:dyDescent="0.15">
      <c r="A1675" s="3">
        <v>41604</v>
      </c>
      <c r="B1675" s="1">
        <v>1630.94</v>
      </c>
      <c r="C1675" s="1">
        <v>2226.86</v>
      </c>
      <c r="D1675" s="1">
        <v>4490.51</v>
      </c>
    </row>
    <row r="1676" spans="1:4" x14ac:dyDescent="0.15">
      <c r="A1676" s="3">
        <v>41605</v>
      </c>
      <c r="B1676" s="1">
        <v>1648.79</v>
      </c>
      <c r="C1676" s="1">
        <v>2249.2399999999998</v>
      </c>
      <c r="D1676" s="1">
        <v>4559.45</v>
      </c>
    </row>
    <row r="1677" spans="1:4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</row>
    <row r="1678" spans="1:4" x14ac:dyDescent="0.15">
      <c r="A1678" s="3">
        <v>41607</v>
      </c>
      <c r="B1678" s="1">
        <v>1661.41</v>
      </c>
      <c r="C1678" s="1">
        <v>2267.7600000000002</v>
      </c>
      <c r="D1678" s="1">
        <v>4643.3</v>
      </c>
    </row>
    <row r="1679" spans="1:4" x14ac:dyDescent="0.15">
      <c r="A1679" s="3">
        <v>41610</v>
      </c>
      <c r="B1679" s="1">
        <v>1678.87</v>
      </c>
      <c r="C1679" s="1">
        <v>2272.11</v>
      </c>
      <c r="D1679" s="1">
        <v>4354.57</v>
      </c>
    </row>
    <row r="1680" spans="1:4" x14ac:dyDescent="0.15">
      <c r="A1680" s="3">
        <v>41611</v>
      </c>
      <c r="B1680" s="1">
        <v>1681.51</v>
      </c>
      <c r="C1680" s="1">
        <v>2285.73</v>
      </c>
      <c r="D1680" s="1">
        <v>4427.71</v>
      </c>
    </row>
    <row r="1681" spans="1:4" x14ac:dyDescent="0.15">
      <c r="A1681" s="3">
        <v>41612</v>
      </c>
      <c r="B1681" s="1">
        <v>1699.18</v>
      </c>
      <c r="C1681" s="1">
        <v>2309.9299999999998</v>
      </c>
      <c r="D1681" s="1">
        <v>4465.71</v>
      </c>
    </row>
    <row r="1682" spans="1:4" x14ac:dyDescent="0.15">
      <c r="A1682" s="3">
        <v>41613</v>
      </c>
      <c r="B1682" s="1">
        <v>1692.38</v>
      </c>
      <c r="C1682" s="1">
        <v>2300.7600000000002</v>
      </c>
      <c r="D1682" s="1">
        <v>4436.97</v>
      </c>
    </row>
    <row r="1683" spans="1:4" x14ac:dyDescent="0.15">
      <c r="A1683" s="3">
        <v>41614</v>
      </c>
      <c r="B1683" s="1">
        <v>1675.25</v>
      </c>
      <c r="C1683" s="1">
        <v>2283.16</v>
      </c>
      <c r="D1683" s="1">
        <v>4430.0600000000004</v>
      </c>
    </row>
    <row r="1684" spans="1:4" x14ac:dyDescent="0.15">
      <c r="A1684" s="3">
        <v>41617</v>
      </c>
      <c r="B1684" s="1">
        <v>1669.87</v>
      </c>
      <c r="C1684" s="1">
        <v>2277.9699999999998</v>
      </c>
      <c r="D1684" s="1">
        <v>4494.5</v>
      </c>
    </row>
    <row r="1685" spans="1:4" x14ac:dyDescent="0.15">
      <c r="A1685" s="3">
        <v>41618</v>
      </c>
      <c r="B1685" s="1">
        <v>1670.55</v>
      </c>
      <c r="C1685" s="1">
        <v>2279.96</v>
      </c>
      <c r="D1685" s="1">
        <v>4491.97</v>
      </c>
    </row>
    <row r="1686" spans="1:4" x14ac:dyDescent="0.15">
      <c r="A1686" s="3">
        <v>41619</v>
      </c>
      <c r="B1686" s="1">
        <v>1639.18</v>
      </c>
      <c r="C1686" s="1">
        <v>2237.86</v>
      </c>
      <c r="D1686" s="1">
        <v>4465.05</v>
      </c>
    </row>
    <row r="1687" spans="1:4" x14ac:dyDescent="0.15">
      <c r="A1687" s="3">
        <v>41620</v>
      </c>
      <c r="B1687" s="1">
        <v>1631.91</v>
      </c>
      <c r="C1687" s="1">
        <v>2231.4699999999998</v>
      </c>
      <c r="D1687" s="1">
        <v>4507.55</v>
      </c>
    </row>
    <row r="1688" spans="1:4" x14ac:dyDescent="0.15">
      <c r="A1688" s="3">
        <v>41621</v>
      </c>
      <c r="B1688" s="1">
        <v>1626.41</v>
      </c>
      <c r="C1688" s="1">
        <v>2226.7399999999998</v>
      </c>
      <c r="D1688" s="1">
        <v>4520.79</v>
      </c>
    </row>
    <row r="1689" spans="1:4" x14ac:dyDescent="0.15">
      <c r="A1689" s="3">
        <v>41624</v>
      </c>
      <c r="B1689" s="1">
        <v>1602.46</v>
      </c>
      <c r="C1689" s="1">
        <v>2194.0300000000002</v>
      </c>
      <c r="D1689" s="1">
        <v>4460.13</v>
      </c>
    </row>
    <row r="1690" spans="1:4" x14ac:dyDescent="0.15">
      <c r="A1690" s="3">
        <v>41625</v>
      </c>
      <c r="B1690" s="1">
        <v>1597.27</v>
      </c>
      <c r="C1690" s="1">
        <v>2185.39</v>
      </c>
      <c r="D1690" s="1">
        <v>4433.7</v>
      </c>
    </row>
    <row r="1691" spans="1:4" x14ac:dyDescent="0.15">
      <c r="A1691" s="3">
        <v>41626</v>
      </c>
      <c r="B1691" s="1">
        <v>1598.68</v>
      </c>
      <c r="C1691" s="1">
        <v>2187.94</v>
      </c>
      <c r="D1691" s="1">
        <v>4429.1400000000003</v>
      </c>
    </row>
    <row r="1692" spans="1:4" x14ac:dyDescent="0.15">
      <c r="A1692" s="3">
        <v>41627</v>
      </c>
      <c r="B1692" s="1">
        <v>1580.11</v>
      </c>
      <c r="C1692" s="1">
        <v>2163.64</v>
      </c>
      <c r="D1692" s="1">
        <v>4393.5200000000004</v>
      </c>
    </row>
    <row r="1693" spans="1:4" x14ac:dyDescent="0.15">
      <c r="A1693" s="3">
        <v>41628</v>
      </c>
      <c r="B1693" s="1">
        <v>1537.41</v>
      </c>
      <c r="C1693" s="1">
        <v>2106.48</v>
      </c>
      <c r="D1693" s="1">
        <v>4348.8</v>
      </c>
    </row>
    <row r="1694" spans="1:4" x14ac:dyDescent="0.15">
      <c r="A1694" s="3">
        <v>41631</v>
      </c>
      <c r="B1694" s="1">
        <v>1541.27</v>
      </c>
      <c r="C1694" s="1">
        <v>2115.71</v>
      </c>
      <c r="D1694" s="1">
        <v>4334.17</v>
      </c>
    </row>
    <row r="1695" spans="1:4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</row>
    <row r="1696" spans="1:4" x14ac:dyDescent="0.15">
      <c r="A1696" s="3">
        <v>41633</v>
      </c>
      <c r="B1696" s="1">
        <v>1547.36</v>
      </c>
      <c r="C1696" s="1">
        <v>2128.73</v>
      </c>
      <c r="D1696" s="1">
        <v>4454.3</v>
      </c>
    </row>
    <row r="1697" spans="1:4" x14ac:dyDescent="0.15">
      <c r="A1697" s="3">
        <v>41634</v>
      </c>
      <c r="B1697" s="1">
        <v>1524.88</v>
      </c>
      <c r="C1697" s="1">
        <v>2093.29</v>
      </c>
      <c r="D1697" s="1">
        <v>4375.16</v>
      </c>
    </row>
    <row r="1698" spans="1:4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</row>
    <row r="1699" spans="1:4" x14ac:dyDescent="0.15">
      <c r="A1699" s="3">
        <v>41638</v>
      </c>
      <c r="B1699" s="1">
        <v>1547.92</v>
      </c>
      <c r="C1699" s="1">
        <v>2121.75</v>
      </c>
      <c r="D1699" s="1">
        <v>4487.49</v>
      </c>
    </row>
    <row r="1700" spans="1:4" x14ac:dyDescent="0.15">
      <c r="A1700" s="3">
        <v>41639</v>
      </c>
      <c r="B1700" s="1">
        <v>1574.78</v>
      </c>
      <c r="C1700" s="1">
        <v>2155.23</v>
      </c>
      <c r="D1700" s="1">
        <v>4482.8599999999997</v>
      </c>
    </row>
    <row r="1701" spans="1:4" x14ac:dyDescent="0.15">
      <c r="A1701" s="3">
        <v>41641</v>
      </c>
      <c r="B1701" s="1">
        <v>1561.1</v>
      </c>
      <c r="C1701" s="1">
        <v>2142.44</v>
      </c>
      <c r="D1701" s="1">
        <v>4539.5</v>
      </c>
    </row>
    <row r="1702" spans="1:4" x14ac:dyDescent="0.15">
      <c r="A1702" s="3">
        <v>41642</v>
      </c>
      <c r="B1702" s="1">
        <v>1536.07</v>
      </c>
      <c r="C1702" s="1">
        <v>2110.91</v>
      </c>
      <c r="D1702" s="1">
        <v>4531.75</v>
      </c>
    </row>
    <row r="1703" spans="1:4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</row>
    <row r="1704" spans="1:4" x14ac:dyDescent="0.15">
      <c r="A1704" s="3">
        <v>41646</v>
      </c>
      <c r="B1704" s="1">
        <v>1510.65</v>
      </c>
      <c r="C1704" s="1">
        <v>2066.42</v>
      </c>
      <c r="D1704" s="1">
        <v>4458.5600000000004</v>
      </c>
    </row>
    <row r="1705" spans="1:4" x14ac:dyDescent="0.15">
      <c r="A1705" s="3">
        <v>41647</v>
      </c>
      <c r="B1705" s="1">
        <v>1515.33</v>
      </c>
      <c r="C1705" s="1">
        <v>2068.62</v>
      </c>
      <c r="D1705" s="1">
        <v>4504.67</v>
      </c>
    </row>
    <row r="1706" spans="1:4" x14ac:dyDescent="0.15">
      <c r="A1706" s="3">
        <v>41648</v>
      </c>
      <c r="B1706" s="1">
        <v>1503.88</v>
      </c>
      <c r="C1706" s="1">
        <v>2053.81</v>
      </c>
      <c r="D1706" s="1">
        <v>4431.8</v>
      </c>
    </row>
    <row r="1707" spans="1:4" x14ac:dyDescent="0.15">
      <c r="A1707" s="3">
        <v>41649</v>
      </c>
      <c r="B1707" s="1">
        <v>1498.27</v>
      </c>
      <c r="C1707" s="1">
        <v>2041.78</v>
      </c>
      <c r="D1707" s="1">
        <v>4354.84</v>
      </c>
    </row>
    <row r="1708" spans="1:4" x14ac:dyDescent="0.15">
      <c r="A1708" s="3">
        <v>41652</v>
      </c>
      <c r="B1708" s="1">
        <v>1494.61</v>
      </c>
      <c r="C1708" s="1">
        <v>2034.85</v>
      </c>
      <c r="D1708" s="1">
        <v>4346.71</v>
      </c>
    </row>
    <row r="1709" spans="1:4" x14ac:dyDescent="0.15">
      <c r="A1709" s="3">
        <v>41653</v>
      </c>
      <c r="B1709" s="1">
        <v>1499.29</v>
      </c>
      <c r="C1709" s="1">
        <v>2046.15</v>
      </c>
      <c r="D1709" s="1">
        <v>4447.7</v>
      </c>
    </row>
    <row r="1710" spans="1:4" x14ac:dyDescent="0.15">
      <c r="A1710" s="3">
        <v>41654</v>
      </c>
      <c r="B1710" s="1">
        <v>1488.51</v>
      </c>
      <c r="C1710" s="1">
        <v>2037.16</v>
      </c>
      <c r="D1710" s="1">
        <v>4494.1000000000004</v>
      </c>
    </row>
    <row r="1711" spans="1:4" x14ac:dyDescent="0.15">
      <c r="A1711" s="3">
        <v>41655</v>
      </c>
      <c r="B1711" s="1">
        <v>1493.09</v>
      </c>
      <c r="C1711" s="1">
        <v>2041.38</v>
      </c>
      <c r="D1711" s="1">
        <v>4485.2700000000004</v>
      </c>
    </row>
    <row r="1712" spans="1:4" x14ac:dyDescent="0.15">
      <c r="A1712" s="3">
        <v>41656</v>
      </c>
      <c r="B1712" s="1">
        <v>1475.67</v>
      </c>
      <c r="C1712" s="1">
        <v>2015.1</v>
      </c>
      <c r="D1712" s="1">
        <v>4445.2</v>
      </c>
    </row>
    <row r="1713" spans="1:4" x14ac:dyDescent="0.15">
      <c r="A1713" s="3">
        <v>41659</v>
      </c>
      <c r="B1713" s="1">
        <v>1464.84</v>
      </c>
      <c r="C1713" s="1">
        <v>2003.71</v>
      </c>
      <c r="D1713" s="1">
        <v>4415.1000000000004</v>
      </c>
    </row>
    <row r="1714" spans="1:4" x14ac:dyDescent="0.15">
      <c r="A1714" s="3">
        <v>41660</v>
      </c>
      <c r="B1714" s="1">
        <v>1478.88</v>
      </c>
      <c r="C1714" s="1">
        <v>2021.51</v>
      </c>
      <c r="D1714" s="1">
        <v>4486.87</v>
      </c>
    </row>
    <row r="1715" spans="1:4" x14ac:dyDescent="0.15">
      <c r="A1715" s="3">
        <v>41661</v>
      </c>
      <c r="B1715" s="1">
        <v>1514.12</v>
      </c>
      <c r="C1715" s="1">
        <v>2072.63</v>
      </c>
      <c r="D1715" s="1">
        <v>4584.08</v>
      </c>
    </row>
    <row r="1716" spans="1:4" x14ac:dyDescent="0.15">
      <c r="A1716" s="3">
        <v>41662</v>
      </c>
      <c r="B1716" s="1">
        <v>1499.03</v>
      </c>
      <c r="C1716" s="1">
        <v>2054.73</v>
      </c>
      <c r="D1716" s="1">
        <v>4627.34</v>
      </c>
    </row>
    <row r="1717" spans="1:4" x14ac:dyDescent="0.15">
      <c r="A1717" s="3">
        <v>41663</v>
      </c>
      <c r="B1717" s="1">
        <v>1502.06</v>
      </c>
      <c r="C1717" s="1">
        <v>2062.1799999999998</v>
      </c>
      <c r="D1717" s="1">
        <v>4695.29</v>
      </c>
    </row>
    <row r="1718" spans="1:4" x14ac:dyDescent="0.15">
      <c r="A1718" s="3">
        <v>41666</v>
      </c>
      <c r="B1718" s="1">
        <v>1478.87</v>
      </c>
      <c r="C1718" s="1">
        <v>2031.88</v>
      </c>
      <c r="D1718" s="1">
        <v>4682.05</v>
      </c>
    </row>
    <row r="1719" spans="1:4" x14ac:dyDescent="0.15">
      <c r="A1719" s="3">
        <v>41667</v>
      </c>
      <c r="B1719" s="1">
        <v>1487.8</v>
      </c>
      <c r="C1719" s="1">
        <v>2041.07</v>
      </c>
      <c r="D1719" s="1">
        <v>4667.7299999999996</v>
      </c>
    </row>
    <row r="1720" spans="1:4" x14ac:dyDescent="0.15">
      <c r="A1720" s="3">
        <v>41668</v>
      </c>
      <c r="B1720" s="1">
        <v>1494.49</v>
      </c>
      <c r="C1720" s="1">
        <v>2046.17</v>
      </c>
      <c r="D1720" s="1">
        <v>4730.8599999999997</v>
      </c>
    </row>
    <row r="1721" spans="1:4" x14ac:dyDescent="0.15">
      <c r="A1721" s="3">
        <v>41669</v>
      </c>
      <c r="B1721" s="1">
        <v>1477.35</v>
      </c>
      <c r="C1721" s="1">
        <v>2019.94</v>
      </c>
      <c r="D1721" s="1">
        <v>4714.68</v>
      </c>
    </row>
    <row r="1722" spans="1:4" x14ac:dyDescent="0.15">
      <c r="A1722" s="3">
        <v>41677</v>
      </c>
      <c r="B1722" s="1">
        <v>1475.34</v>
      </c>
      <c r="C1722" s="1">
        <v>2020.6</v>
      </c>
      <c r="D1722" s="1">
        <v>4818.25</v>
      </c>
    </row>
    <row r="1723" spans="1:4" x14ac:dyDescent="0.15">
      <c r="A1723" s="3">
        <v>41680</v>
      </c>
      <c r="B1723" s="1">
        <v>1505.83</v>
      </c>
      <c r="C1723" s="1">
        <v>2063.11</v>
      </c>
      <c r="D1723" s="1">
        <v>4943.38</v>
      </c>
    </row>
    <row r="1724" spans="1:4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</row>
    <row r="1725" spans="1:4" x14ac:dyDescent="0.15">
      <c r="A1725" s="3">
        <v>41682</v>
      </c>
      <c r="B1725" s="1">
        <v>1527</v>
      </c>
      <c r="C1725" s="1">
        <v>2088.0700000000002</v>
      </c>
      <c r="D1725" s="1">
        <v>5005.03</v>
      </c>
    </row>
    <row r="1726" spans="1:4" x14ac:dyDescent="0.15">
      <c r="A1726" s="3">
        <v>41683</v>
      </c>
      <c r="B1726" s="1">
        <v>1528.02</v>
      </c>
      <c r="C1726" s="1">
        <v>2087.75</v>
      </c>
      <c r="D1726" s="1">
        <v>4901.68</v>
      </c>
    </row>
    <row r="1727" spans="1:4" x14ac:dyDescent="0.15">
      <c r="A1727" s="3">
        <v>41684</v>
      </c>
      <c r="B1727" s="1">
        <v>1534.24</v>
      </c>
      <c r="C1727" s="1">
        <v>2094.56</v>
      </c>
      <c r="D1727" s="1">
        <v>5000.59</v>
      </c>
    </row>
    <row r="1728" spans="1:4" x14ac:dyDescent="0.15">
      <c r="A1728" s="3">
        <v>41687</v>
      </c>
      <c r="B1728" s="1">
        <v>1538.1</v>
      </c>
      <c r="C1728" s="1">
        <v>2102.17</v>
      </c>
      <c r="D1728" s="1">
        <v>5117.3900000000003</v>
      </c>
    </row>
    <row r="1729" spans="1:4" x14ac:dyDescent="0.15">
      <c r="A1729" s="3">
        <v>41688</v>
      </c>
      <c r="B1729" s="1">
        <v>1508.54</v>
      </c>
      <c r="C1729" s="1">
        <v>2065.1</v>
      </c>
      <c r="D1729" s="1">
        <v>5120.24</v>
      </c>
    </row>
    <row r="1730" spans="1:4" x14ac:dyDescent="0.15">
      <c r="A1730" s="3">
        <v>41689</v>
      </c>
      <c r="B1730" s="1">
        <v>1533.4</v>
      </c>
      <c r="C1730" s="1">
        <v>2099.92</v>
      </c>
      <c r="D1730" s="1">
        <v>5120.1400000000003</v>
      </c>
    </row>
    <row r="1731" spans="1:4" x14ac:dyDescent="0.15">
      <c r="A1731" s="3">
        <v>41690</v>
      </c>
      <c r="B1731" s="1">
        <v>1520.14</v>
      </c>
      <c r="C1731" s="1">
        <v>2080.7399999999998</v>
      </c>
      <c r="D1731" s="1">
        <v>5035.17</v>
      </c>
    </row>
    <row r="1732" spans="1:4" x14ac:dyDescent="0.15">
      <c r="A1732" s="3">
        <v>41691</v>
      </c>
      <c r="B1732" s="1">
        <v>1505.33</v>
      </c>
      <c r="C1732" s="1">
        <v>2059.17</v>
      </c>
      <c r="D1732" s="1">
        <v>5030.78</v>
      </c>
    </row>
    <row r="1733" spans="1:4" x14ac:dyDescent="0.15">
      <c r="A1733" s="3">
        <v>41694</v>
      </c>
      <c r="B1733" s="1">
        <v>1468.06</v>
      </c>
      <c r="C1733" s="1">
        <v>2006.01</v>
      </c>
      <c r="D1733" s="1">
        <v>5064.49</v>
      </c>
    </row>
    <row r="1734" spans="1:4" x14ac:dyDescent="0.15">
      <c r="A1734" s="3">
        <v>41695</v>
      </c>
      <c r="B1734" s="1">
        <v>1440.89</v>
      </c>
      <c r="C1734" s="1">
        <v>1962.54</v>
      </c>
      <c r="D1734" s="1">
        <v>4849.37</v>
      </c>
    </row>
    <row r="1735" spans="1:4" x14ac:dyDescent="0.15">
      <c r="A1735" s="3">
        <v>41696</v>
      </c>
      <c r="B1735" s="1">
        <v>1444.2</v>
      </c>
      <c r="C1735" s="1">
        <v>1968.96</v>
      </c>
      <c r="D1735" s="1">
        <v>4881.7299999999996</v>
      </c>
    </row>
    <row r="1736" spans="1:4" x14ac:dyDescent="0.15">
      <c r="A1736" s="3">
        <v>41697</v>
      </c>
      <c r="B1736" s="1">
        <v>1452.46</v>
      </c>
      <c r="C1736" s="1">
        <v>1969.66</v>
      </c>
      <c r="D1736" s="1">
        <v>4795.55</v>
      </c>
    </row>
    <row r="1737" spans="1:4" x14ac:dyDescent="0.15">
      <c r="A1737" s="3">
        <v>41698</v>
      </c>
      <c r="B1737" s="1">
        <v>1464.32</v>
      </c>
      <c r="C1737" s="1">
        <v>1990.22</v>
      </c>
      <c r="D1737" s="1">
        <v>4842.5200000000004</v>
      </c>
    </row>
    <row r="1738" spans="1:4" x14ac:dyDescent="0.15">
      <c r="A1738" s="3">
        <v>41701</v>
      </c>
      <c r="B1738" s="1">
        <v>1462.69</v>
      </c>
      <c r="C1738" s="1">
        <v>1990.3</v>
      </c>
      <c r="D1738" s="1">
        <v>4954.17</v>
      </c>
    </row>
    <row r="1739" spans="1:4" x14ac:dyDescent="0.15">
      <c r="A1739" s="3">
        <v>41702</v>
      </c>
      <c r="B1739" s="1">
        <v>1464.28</v>
      </c>
      <c r="C1739" s="1">
        <v>1986.32</v>
      </c>
      <c r="D1739" s="1">
        <v>4961.9399999999996</v>
      </c>
    </row>
    <row r="1740" spans="1:4" x14ac:dyDescent="0.15">
      <c r="A1740" s="3">
        <v>41703</v>
      </c>
      <c r="B1740" s="1">
        <v>1448.33</v>
      </c>
      <c r="C1740" s="1">
        <v>1966.9</v>
      </c>
      <c r="D1740" s="1">
        <v>4963.66</v>
      </c>
    </row>
    <row r="1741" spans="1:4" x14ac:dyDescent="0.15">
      <c r="A1741" s="3">
        <v>41704</v>
      </c>
      <c r="B1741" s="1">
        <v>1459.51</v>
      </c>
      <c r="C1741" s="1">
        <v>1978.13</v>
      </c>
      <c r="D1741" s="1">
        <v>4962.3999999999996</v>
      </c>
    </row>
    <row r="1742" spans="1:4" x14ac:dyDescent="0.15">
      <c r="A1742" s="3">
        <v>41705</v>
      </c>
      <c r="B1742" s="1">
        <v>1455.58</v>
      </c>
      <c r="C1742" s="1">
        <v>1974.78</v>
      </c>
      <c r="D1742" s="1">
        <v>4949.84</v>
      </c>
    </row>
    <row r="1743" spans="1:4" x14ac:dyDescent="0.15">
      <c r="A1743" s="3">
        <v>41708</v>
      </c>
      <c r="B1743" s="1">
        <v>1408.87</v>
      </c>
      <c r="C1743" s="1">
        <v>1916.1</v>
      </c>
      <c r="D1743" s="1">
        <v>4760.67</v>
      </c>
    </row>
    <row r="1744" spans="1:4" x14ac:dyDescent="0.15">
      <c r="A1744" s="3">
        <v>41709</v>
      </c>
      <c r="B1744" s="1">
        <v>1412.73</v>
      </c>
      <c r="C1744" s="1">
        <v>1925.87</v>
      </c>
      <c r="D1744" s="1">
        <v>4746.7299999999996</v>
      </c>
    </row>
    <row r="1745" spans="1:4" x14ac:dyDescent="0.15">
      <c r="A1745" s="3">
        <v>41710</v>
      </c>
      <c r="B1745" s="1">
        <v>1418.7</v>
      </c>
      <c r="C1745" s="1">
        <v>1932.61</v>
      </c>
      <c r="D1745" s="1">
        <v>4726.8599999999997</v>
      </c>
    </row>
    <row r="1746" spans="1:4" x14ac:dyDescent="0.15">
      <c r="A1746" s="3">
        <v>41711</v>
      </c>
      <c r="B1746" s="1">
        <v>1437.39</v>
      </c>
      <c r="C1746" s="1">
        <v>1957.82</v>
      </c>
      <c r="D1746" s="1">
        <v>4794</v>
      </c>
    </row>
    <row r="1747" spans="1:4" x14ac:dyDescent="0.15">
      <c r="A1747" s="3">
        <v>41712</v>
      </c>
      <c r="B1747" s="1">
        <v>1426.4</v>
      </c>
      <c r="C1747" s="1">
        <v>1940.12</v>
      </c>
      <c r="D1747" s="1">
        <v>4785.04</v>
      </c>
    </row>
    <row r="1748" spans="1:4" x14ac:dyDescent="0.15">
      <c r="A1748" s="3">
        <v>41715</v>
      </c>
      <c r="B1748" s="1">
        <v>1434.16</v>
      </c>
      <c r="C1748" s="1">
        <v>1953.07</v>
      </c>
      <c r="D1748" s="1">
        <v>4903.13</v>
      </c>
    </row>
    <row r="1749" spans="1:4" x14ac:dyDescent="0.15">
      <c r="A1749" s="3">
        <v>41716</v>
      </c>
      <c r="B1749" s="1">
        <v>1427.63</v>
      </c>
      <c r="C1749" s="1">
        <v>1943.04</v>
      </c>
      <c r="D1749" s="1">
        <v>4934.42</v>
      </c>
    </row>
    <row r="1750" spans="1:4" x14ac:dyDescent="0.15">
      <c r="A1750" s="3">
        <v>41717</v>
      </c>
      <c r="B1750" s="1">
        <v>1418.71</v>
      </c>
      <c r="C1750" s="1">
        <v>1926.34</v>
      </c>
      <c r="D1750" s="1">
        <v>4937.7299999999996</v>
      </c>
    </row>
    <row r="1751" spans="1:4" x14ac:dyDescent="0.15">
      <c r="A1751" s="3">
        <v>41718</v>
      </c>
      <c r="B1751" s="1">
        <v>1406.92</v>
      </c>
      <c r="C1751" s="1">
        <v>1903.48</v>
      </c>
      <c r="D1751" s="1">
        <v>4798.3999999999996</v>
      </c>
    </row>
    <row r="1752" spans="1:4" x14ac:dyDescent="0.15">
      <c r="A1752" s="3">
        <v>41719</v>
      </c>
      <c r="B1752" s="1">
        <v>1464.08</v>
      </c>
      <c r="C1752" s="1">
        <v>1976.93</v>
      </c>
      <c r="D1752" s="1">
        <v>4870.01</v>
      </c>
    </row>
    <row r="1753" spans="1:4" x14ac:dyDescent="0.15">
      <c r="A1753" s="3">
        <v>41722</v>
      </c>
      <c r="B1753" s="1">
        <v>1477.53</v>
      </c>
      <c r="C1753" s="1">
        <v>1992.03</v>
      </c>
      <c r="D1753" s="1">
        <v>4876.47</v>
      </c>
    </row>
    <row r="1754" spans="1:4" x14ac:dyDescent="0.15">
      <c r="A1754" s="3">
        <v>41723</v>
      </c>
      <c r="B1754" s="1">
        <v>1470.12</v>
      </c>
      <c r="C1754" s="1">
        <v>1982.71</v>
      </c>
      <c r="D1754" s="1">
        <v>4876.29</v>
      </c>
    </row>
    <row r="1755" spans="1:4" x14ac:dyDescent="0.15">
      <c r="A1755" s="3">
        <v>41724</v>
      </c>
      <c r="B1755" s="1">
        <v>1467.08</v>
      </c>
      <c r="C1755" s="1">
        <v>1978.41</v>
      </c>
      <c r="D1755" s="1">
        <v>4903.92</v>
      </c>
    </row>
    <row r="1756" spans="1:4" x14ac:dyDescent="0.15">
      <c r="A1756" s="3">
        <v>41725</v>
      </c>
      <c r="B1756" s="1">
        <v>1464.53</v>
      </c>
      <c r="C1756" s="1">
        <v>1971.72</v>
      </c>
      <c r="D1756" s="1">
        <v>4804.21</v>
      </c>
    </row>
    <row r="1757" spans="1:4" x14ac:dyDescent="0.15">
      <c r="A1757" s="3">
        <v>41726</v>
      </c>
      <c r="B1757" s="1">
        <v>1472.05</v>
      </c>
      <c r="C1757" s="1">
        <v>1980.38</v>
      </c>
      <c r="D1757" s="1">
        <v>4671.79</v>
      </c>
    </row>
    <row r="1758" spans="1:4" x14ac:dyDescent="0.15">
      <c r="A1758" s="3">
        <v>41729</v>
      </c>
      <c r="B1758" s="1">
        <v>1465.78</v>
      </c>
      <c r="C1758" s="1">
        <v>1977.91</v>
      </c>
      <c r="D1758" s="1">
        <v>4633.2700000000004</v>
      </c>
    </row>
    <row r="1759" spans="1:4" x14ac:dyDescent="0.15">
      <c r="A1759" s="3">
        <v>41730</v>
      </c>
      <c r="B1759" s="1">
        <v>1473.14</v>
      </c>
      <c r="C1759" s="1">
        <v>1991.2</v>
      </c>
      <c r="D1759" s="1">
        <v>4714.95</v>
      </c>
    </row>
    <row r="1760" spans="1:4" x14ac:dyDescent="0.15">
      <c r="A1760" s="3">
        <v>41731</v>
      </c>
      <c r="B1760" s="1">
        <v>1491.3</v>
      </c>
      <c r="C1760" s="1">
        <v>2012.06</v>
      </c>
      <c r="D1760" s="1">
        <v>4683.78</v>
      </c>
    </row>
    <row r="1761" spans="1:4" x14ac:dyDescent="0.15">
      <c r="A1761" s="3">
        <v>41732</v>
      </c>
      <c r="B1761" s="1">
        <v>1477.49</v>
      </c>
      <c r="C1761" s="1">
        <v>1993.92</v>
      </c>
      <c r="D1761" s="1">
        <v>4686.95</v>
      </c>
    </row>
    <row r="1762" spans="1:4" x14ac:dyDescent="0.15">
      <c r="A1762" s="3">
        <v>41733</v>
      </c>
      <c r="B1762" s="1">
        <v>1490.33</v>
      </c>
      <c r="C1762" s="1">
        <v>2010.75</v>
      </c>
      <c r="D1762" s="1">
        <v>4743.68</v>
      </c>
    </row>
    <row r="1763" spans="1:4" x14ac:dyDescent="0.15">
      <c r="A1763" s="3">
        <v>41737</v>
      </c>
      <c r="B1763" s="1">
        <v>1534.75</v>
      </c>
      <c r="C1763" s="1">
        <v>2065.7399999999998</v>
      </c>
      <c r="D1763" s="1">
        <v>4774.53</v>
      </c>
    </row>
    <row r="1764" spans="1:4" x14ac:dyDescent="0.15">
      <c r="A1764" s="3">
        <v>41738</v>
      </c>
      <c r="B1764" s="1">
        <v>1530.88</v>
      </c>
      <c r="C1764" s="1">
        <v>2061.83</v>
      </c>
      <c r="D1764" s="1">
        <v>4830.54</v>
      </c>
    </row>
    <row r="1765" spans="1:4" x14ac:dyDescent="0.15">
      <c r="A1765" s="3">
        <v>41739</v>
      </c>
      <c r="B1765" s="1">
        <v>1570.4</v>
      </c>
      <c r="C1765" s="1">
        <v>2105.04</v>
      </c>
      <c r="D1765" s="1">
        <v>4849.66</v>
      </c>
    </row>
    <row r="1766" spans="1:4" x14ac:dyDescent="0.15">
      <c r="A1766" s="3">
        <v>41740</v>
      </c>
      <c r="B1766" s="1">
        <v>1565.31</v>
      </c>
      <c r="C1766" s="1">
        <v>2102.4</v>
      </c>
      <c r="D1766" s="1">
        <v>4822.71</v>
      </c>
    </row>
    <row r="1767" spans="1:4" x14ac:dyDescent="0.15">
      <c r="A1767" s="3">
        <v>41743</v>
      </c>
      <c r="B1767" s="1">
        <v>1557.7</v>
      </c>
      <c r="C1767" s="1">
        <v>2092.48</v>
      </c>
      <c r="D1767" s="1">
        <v>4858.16</v>
      </c>
    </row>
    <row r="1768" spans="1:4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</row>
    <row r="1769" spans="1:4" x14ac:dyDescent="0.15">
      <c r="A1769" s="3">
        <v>41745</v>
      </c>
      <c r="B1769" s="1">
        <v>1527.05</v>
      </c>
      <c r="C1769" s="1">
        <v>2051.92</v>
      </c>
      <c r="D1769" s="1">
        <v>4847.6400000000003</v>
      </c>
    </row>
    <row r="1770" spans="1:4" x14ac:dyDescent="0.15">
      <c r="A1770" s="3">
        <v>41746</v>
      </c>
      <c r="B1770" s="1">
        <v>1520.56</v>
      </c>
      <c r="C1770" s="1">
        <v>2042.78</v>
      </c>
      <c r="D1770" s="1">
        <v>4847.68</v>
      </c>
    </row>
    <row r="1771" spans="1:4" x14ac:dyDescent="0.15">
      <c r="A1771" s="3">
        <v>41747</v>
      </c>
      <c r="B1771" s="1">
        <v>1521.28</v>
      </c>
      <c r="C1771" s="1">
        <v>2041.29</v>
      </c>
      <c r="D1771" s="1">
        <v>4870.3100000000004</v>
      </c>
    </row>
    <row r="1772" spans="1:4" x14ac:dyDescent="0.15">
      <c r="A1772" s="3">
        <v>41750</v>
      </c>
      <c r="B1772" s="1">
        <v>1493.76</v>
      </c>
      <c r="C1772" s="1">
        <v>2006.05</v>
      </c>
      <c r="D1772" s="1">
        <v>4794.88</v>
      </c>
    </row>
    <row r="1773" spans="1:4" x14ac:dyDescent="0.15">
      <c r="A1773" s="3">
        <v>41751</v>
      </c>
      <c r="B1773" s="1">
        <v>1509.55</v>
      </c>
      <c r="C1773" s="1">
        <v>2021.69</v>
      </c>
      <c r="D1773" s="1">
        <v>4748.01</v>
      </c>
    </row>
    <row r="1774" spans="1:4" x14ac:dyDescent="0.15">
      <c r="A1774" s="3">
        <v>41752</v>
      </c>
      <c r="B1774" s="1">
        <v>1507.04</v>
      </c>
      <c r="C1774" s="1">
        <v>2022.22</v>
      </c>
      <c r="D1774" s="1">
        <v>4730.83</v>
      </c>
    </row>
    <row r="1775" spans="1:4" x14ac:dyDescent="0.15">
      <c r="A1775" s="3">
        <v>41753</v>
      </c>
      <c r="B1775" s="1">
        <v>1510.28</v>
      </c>
      <c r="C1775" s="1">
        <v>2021.22</v>
      </c>
      <c r="D1775" s="1">
        <v>4682.83</v>
      </c>
    </row>
    <row r="1776" spans="1:4" x14ac:dyDescent="0.15">
      <c r="A1776" s="3">
        <v>41754</v>
      </c>
      <c r="B1776" s="1">
        <v>1501.05</v>
      </c>
      <c r="C1776" s="1">
        <v>2002.83</v>
      </c>
      <c r="D1776" s="1">
        <v>4582.63</v>
      </c>
    </row>
    <row r="1777" spans="1:4" x14ac:dyDescent="0.15">
      <c r="A1777" s="3">
        <v>41757</v>
      </c>
      <c r="B1777" s="1">
        <v>1483.78</v>
      </c>
      <c r="C1777" s="1">
        <v>1979.99</v>
      </c>
      <c r="D1777" s="1">
        <v>4424.41</v>
      </c>
    </row>
    <row r="1778" spans="1:4" x14ac:dyDescent="0.15">
      <c r="A1778" s="3">
        <v>41758</v>
      </c>
      <c r="B1778" s="1">
        <v>1496.01</v>
      </c>
      <c r="C1778" s="1">
        <v>2000.93</v>
      </c>
      <c r="D1778" s="1">
        <v>4479.26</v>
      </c>
    </row>
    <row r="1779" spans="1:4" x14ac:dyDescent="0.15">
      <c r="A1779" s="3">
        <v>41759</v>
      </c>
      <c r="B1779" s="1">
        <v>1494.81</v>
      </c>
      <c r="C1779" s="1">
        <v>2000.62</v>
      </c>
      <c r="D1779" s="1">
        <v>4525.3100000000004</v>
      </c>
    </row>
    <row r="1780" spans="1:4" x14ac:dyDescent="0.15">
      <c r="A1780" s="3">
        <v>41764</v>
      </c>
      <c r="B1780" s="1">
        <v>1487.53</v>
      </c>
      <c r="C1780" s="1">
        <v>1993.8</v>
      </c>
      <c r="D1780" s="1">
        <v>4577.41</v>
      </c>
    </row>
    <row r="1781" spans="1:4" x14ac:dyDescent="0.15">
      <c r="A1781" s="3">
        <v>41765</v>
      </c>
      <c r="B1781" s="1">
        <v>1485.25</v>
      </c>
      <c r="C1781" s="1">
        <v>1993.74</v>
      </c>
      <c r="D1781" s="1">
        <v>4612.1499999999996</v>
      </c>
    </row>
    <row r="1782" spans="1:4" x14ac:dyDescent="0.15">
      <c r="A1782" s="3">
        <v>41766</v>
      </c>
      <c r="B1782" s="1">
        <v>1476.18</v>
      </c>
      <c r="C1782" s="1">
        <v>1977.94</v>
      </c>
      <c r="D1782" s="1">
        <v>4533.01</v>
      </c>
    </row>
    <row r="1783" spans="1:4" x14ac:dyDescent="0.15">
      <c r="A1783" s="3">
        <v>41767</v>
      </c>
      <c r="B1783" s="1">
        <v>1478.72</v>
      </c>
      <c r="C1783" s="1">
        <v>1977.3</v>
      </c>
      <c r="D1783" s="1">
        <v>4532.26</v>
      </c>
    </row>
    <row r="1784" spans="1:4" x14ac:dyDescent="0.15">
      <c r="A1784" s="3">
        <v>41768</v>
      </c>
      <c r="B1784" s="1">
        <v>1480.74</v>
      </c>
      <c r="C1784" s="1">
        <v>1978.21</v>
      </c>
      <c r="D1784" s="1">
        <v>4481.84</v>
      </c>
    </row>
    <row r="1785" spans="1:4" x14ac:dyDescent="0.15">
      <c r="A1785" s="3">
        <v>41771</v>
      </c>
      <c r="B1785" s="1">
        <v>1508.39</v>
      </c>
      <c r="C1785" s="1">
        <v>2017.73</v>
      </c>
      <c r="D1785" s="1">
        <v>4576.42</v>
      </c>
    </row>
    <row r="1786" spans="1:4" x14ac:dyDescent="0.15">
      <c r="A1786" s="3">
        <v>41772</v>
      </c>
      <c r="B1786" s="1">
        <v>1503.52</v>
      </c>
      <c r="C1786" s="1">
        <v>2013.5</v>
      </c>
      <c r="D1786" s="1">
        <v>4574.8</v>
      </c>
    </row>
    <row r="1787" spans="1:4" x14ac:dyDescent="0.15">
      <c r="A1787" s="3">
        <v>41773</v>
      </c>
      <c r="B1787" s="1">
        <v>1500.83</v>
      </c>
      <c r="C1787" s="1">
        <v>2010.87</v>
      </c>
      <c r="D1787" s="1">
        <v>4577.68</v>
      </c>
    </row>
    <row r="1788" spans="1:4" x14ac:dyDescent="0.15">
      <c r="A1788" s="3">
        <v>41774</v>
      </c>
      <c r="B1788" s="1">
        <v>1488.77</v>
      </c>
      <c r="C1788" s="1">
        <v>1991.4</v>
      </c>
      <c r="D1788" s="1">
        <v>4491.75</v>
      </c>
    </row>
    <row r="1789" spans="1:4" x14ac:dyDescent="0.15">
      <c r="A1789" s="3">
        <v>41775</v>
      </c>
      <c r="B1789" s="1">
        <v>1487.74</v>
      </c>
      <c r="C1789" s="1">
        <v>1994.18</v>
      </c>
      <c r="D1789" s="1">
        <v>4472.17</v>
      </c>
    </row>
    <row r="1790" spans="1:4" x14ac:dyDescent="0.15">
      <c r="A1790" s="3">
        <v>41778</v>
      </c>
      <c r="B1790" s="1">
        <v>1459.21</v>
      </c>
      <c r="C1790" s="1">
        <v>1961.28</v>
      </c>
      <c r="D1790" s="1">
        <v>4458.38</v>
      </c>
    </row>
    <row r="1791" spans="1:4" x14ac:dyDescent="0.15">
      <c r="A1791" s="3">
        <v>41779</v>
      </c>
      <c r="B1791" s="1">
        <v>1460.82</v>
      </c>
      <c r="C1791" s="1">
        <v>1960.8</v>
      </c>
      <c r="D1791" s="1">
        <v>4480.03</v>
      </c>
    </row>
    <row r="1792" spans="1:4" x14ac:dyDescent="0.15">
      <c r="A1792" s="3">
        <v>41780</v>
      </c>
      <c r="B1792" s="1">
        <v>1474.14</v>
      </c>
      <c r="C1792" s="1">
        <v>1976.99</v>
      </c>
      <c r="D1792" s="1">
        <v>4518.66</v>
      </c>
    </row>
    <row r="1793" spans="1:4" x14ac:dyDescent="0.15">
      <c r="A1793" s="3">
        <v>41781</v>
      </c>
      <c r="B1793" s="1">
        <v>1471.55</v>
      </c>
      <c r="C1793" s="1">
        <v>1974.57</v>
      </c>
      <c r="D1793" s="1">
        <v>4527.6000000000004</v>
      </c>
    </row>
    <row r="1794" spans="1:4" x14ac:dyDescent="0.15">
      <c r="A1794" s="3">
        <v>41782</v>
      </c>
      <c r="B1794" s="1">
        <v>1484.37</v>
      </c>
      <c r="C1794" s="1">
        <v>1990.17</v>
      </c>
      <c r="D1794" s="1">
        <v>4582.46</v>
      </c>
    </row>
    <row r="1795" spans="1:4" x14ac:dyDescent="0.15">
      <c r="A1795" s="3">
        <v>41785</v>
      </c>
      <c r="B1795" s="1">
        <v>1486.05</v>
      </c>
      <c r="C1795" s="1">
        <v>1994.02</v>
      </c>
      <c r="D1795" s="1">
        <v>4645</v>
      </c>
    </row>
    <row r="1796" spans="1:4" x14ac:dyDescent="0.15">
      <c r="A1796" s="3">
        <v>41786</v>
      </c>
      <c r="B1796" s="1">
        <v>1479.73</v>
      </c>
      <c r="C1796" s="1">
        <v>1987.56</v>
      </c>
      <c r="D1796" s="1">
        <v>4624.34</v>
      </c>
    </row>
    <row r="1797" spans="1:4" x14ac:dyDescent="0.15">
      <c r="A1797" s="3">
        <v>41787</v>
      </c>
      <c r="B1797" s="1">
        <v>1491.76</v>
      </c>
      <c r="C1797" s="1">
        <v>2007.54</v>
      </c>
      <c r="D1797" s="1">
        <v>4690.62</v>
      </c>
    </row>
    <row r="1798" spans="1:4" x14ac:dyDescent="0.15">
      <c r="A1798" s="3">
        <v>41788</v>
      </c>
      <c r="B1798" s="1">
        <v>1484.31</v>
      </c>
      <c r="C1798" s="1">
        <v>1998.68</v>
      </c>
      <c r="D1798" s="1">
        <v>4635.01</v>
      </c>
    </row>
    <row r="1799" spans="1:4" x14ac:dyDescent="0.15">
      <c r="A1799" s="3">
        <v>41789</v>
      </c>
      <c r="B1799" s="1">
        <v>1482.1</v>
      </c>
      <c r="C1799" s="1">
        <v>1997.9</v>
      </c>
      <c r="D1799" s="1">
        <v>4648.2299999999996</v>
      </c>
    </row>
    <row r="1800" spans="1:4" x14ac:dyDescent="0.15">
      <c r="A1800" s="3">
        <v>41793</v>
      </c>
      <c r="B1800" s="1">
        <v>1477.52</v>
      </c>
      <c r="C1800" s="1">
        <v>1993.13</v>
      </c>
      <c r="D1800" s="1">
        <v>4640.24</v>
      </c>
    </row>
    <row r="1801" spans="1:4" x14ac:dyDescent="0.15">
      <c r="A1801" s="3">
        <v>41794</v>
      </c>
      <c r="B1801" s="1">
        <v>1466.39</v>
      </c>
      <c r="C1801" s="1">
        <v>1974.45</v>
      </c>
      <c r="D1801" s="1">
        <v>4610.72</v>
      </c>
    </row>
    <row r="1802" spans="1:4" x14ac:dyDescent="0.15">
      <c r="A1802" s="3">
        <v>41795</v>
      </c>
      <c r="B1802" s="1">
        <v>1484.24</v>
      </c>
      <c r="C1802" s="1">
        <v>1996.31</v>
      </c>
      <c r="D1802" s="1">
        <v>4671.33</v>
      </c>
    </row>
    <row r="1803" spans="1:4" x14ac:dyDescent="0.15">
      <c r="A1803" s="3">
        <v>41796</v>
      </c>
      <c r="B1803" s="1">
        <v>1472.27</v>
      </c>
      <c r="C1803" s="1">
        <v>1979.99</v>
      </c>
      <c r="D1803" s="1">
        <v>4662.3100000000004</v>
      </c>
    </row>
    <row r="1804" spans="1:4" x14ac:dyDescent="0.15">
      <c r="A1804" s="3">
        <v>41799</v>
      </c>
      <c r="B1804" s="1">
        <v>1475.35</v>
      </c>
      <c r="C1804" s="1">
        <v>1982.53</v>
      </c>
      <c r="D1804" s="1">
        <v>4627.43</v>
      </c>
    </row>
    <row r="1805" spans="1:4" x14ac:dyDescent="0.15">
      <c r="A1805" s="3">
        <v>41800</v>
      </c>
      <c r="B1805" s="1">
        <v>1493.53</v>
      </c>
      <c r="C1805" s="1">
        <v>2007.93</v>
      </c>
      <c r="D1805" s="1">
        <v>4686.09</v>
      </c>
    </row>
    <row r="1806" spans="1:4" x14ac:dyDescent="0.15">
      <c r="A1806" s="3">
        <v>41801</v>
      </c>
      <c r="B1806" s="1">
        <v>1488.76</v>
      </c>
      <c r="C1806" s="1">
        <v>2003.53</v>
      </c>
      <c r="D1806" s="1">
        <v>4717.9399999999996</v>
      </c>
    </row>
    <row r="1807" spans="1:4" x14ac:dyDescent="0.15">
      <c r="A1807" s="3">
        <v>41802</v>
      </c>
      <c r="B1807" s="1">
        <v>1483.86</v>
      </c>
      <c r="C1807" s="1">
        <v>1996.99</v>
      </c>
      <c r="D1807" s="1">
        <v>4712.04</v>
      </c>
    </row>
    <row r="1808" spans="1:4" x14ac:dyDescent="0.15">
      <c r="A1808" s="3">
        <v>41803</v>
      </c>
      <c r="B1808" s="1">
        <v>1502.96</v>
      </c>
      <c r="C1808" s="1">
        <v>2021.22</v>
      </c>
      <c r="D1808" s="1">
        <v>4766.5200000000004</v>
      </c>
    </row>
    <row r="1809" spans="1:4" x14ac:dyDescent="0.15">
      <c r="A1809" s="3">
        <v>41806</v>
      </c>
      <c r="B1809" s="1">
        <v>1518.71</v>
      </c>
      <c r="C1809" s="1">
        <v>2036.85</v>
      </c>
      <c r="D1809" s="1">
        <v>4800.6000000000004</v>
      </c>
    </row>
    <row r="1810" spans="1:4" x14ac:dyDescent="0.15">
      <c r="A1810" s="3">
        <v>41807</v>
      </c>
      <c r="B1810" s="1">
        <v>1501.94</v>
      </c>
      <c r="C1810" s="1">
        <v>2013.88</v>
      </c>
      <c r="D1810" s="1">
        <v>4757.4799999999996</v>
      </c>
    </row>
    <row r="1811" spans="1:4" x14ac:dyDescent="0.15">
      <c r="A1811" s="3">
        <v>41808</v>
      </c>
      <c r="B1811" s="1">
        <v>1495.43</v>
      </c>
      <c r="C1811" s="1">
        <v>2003.12</v>
      </c>
      <c r="D1811" s="1">
        <v>4721.7</v>
      </c>
    </row>
    <row r="1812" spans="1:4" x14ac:dyDescent="0.15">
      <c r="A1812" s="3">
        <v>41809</v>
      </c>
      <c r="B1812" s="1">
        <v>1478.04</v>
      </c>
      <c r="C1812" s="1">
        <v>1977.98</v>
      </c>
      <c r="D1812" s="1">
        <v>4581.91</v>
      </c>
    </row>
    <row r="1813" spans="1:4" x14ac:dyDescent="0.15">
      <c r="A1813" s="3">
        <v>41810</v>
      </c>
      <c r="B1813" s="1">
        <v>1484.48</v>
      </c>
      <c r="C1813" s="1">
        <v>1984.52</v>
      </c>
      <c r="D1813" s="1">
        <v>4635.0600000000004</v>
      </c>
    </row>
    <row r="1814" spans="1:4" x14ac:dyDescent="0.15">
      <c r="A1814" s="3">
        <v>41813</v>
      </c>
      <c r="B1814" s="1">
        <v>1475.76</v>
      </c>
      <c r="C1814" s="1">
        <v>1976.25</v>
      </c>
      <c r="D1814" s="1">
        <v>4697.42</v>
      </c>
    </row>
    <row r="1815" spans="1:4" x14ac:dyDescent="0.15">
      <c r="A1815" s="3">
        <v>41814</v>
      </c>
      <c r="B1815" s="1">
        <v>1480.13</v>
      </c>
      <c r="C1815" s="1">
        <v>1984.47</v>
      </c>
      <c r="D1815" s="1">
        <v>4733.76</v>
      </c>
    </row>
    <row r="1816" spans="1:4" x14ac:dyDescent="0.15">
      <c r="A1816" s="3">
        <v>41815</v>
      </c>
      <c r="B1816" s="1">
        <v>1469.95</v>
      </c>
      <c r="C1816" s="1">
        <v>1973.27</v>
      </c>
      <c r="D1816" s="1">
        <v>4715.8500000000004</v>
      </c>
    </row>
    <row r="1817" spans="1:4" x14ac:dyDescent="0.15">
      <c r="A1817" s="3">
        <v>41816</v>
      </c>
      <c r="B1817" s="1">
        <v>1478.01</v>
      </c>
      <c r="C1817" s="1">
        <v>1985.26</v>
      </c>
      <c r="D1817" s="1">
        <v>4793.3599999999997</v>
      </c>
    </row>
    <row r="1818" spans="1:4" x14ac:dyDescent="0.15">
      <c r="A1818" s="3">
        <v>41817</v>
      </c>
      <c r="B1818" s="1">
        <v>1473.76</v>
      </c>
      <c r="C1818" s="1">
        <v>1982.07</v>
      </c>
      <c r="D1818" s="1">
        <v>4829.4799999999996</v>
      </c>
    </row>
    <row r="1819" spans="1:4" x14ac:dyDescent="0.15">
      <c r="A1819" s="3">
        <v>41820</v>
      </c>
      <c r="B1819" s="1">
        <v>1482.4</v>
      </c>
      <c r="C1819" s="1">
        <v>1993.47</v>
      </c>
      <c r="D1819" s="1">
        <v>4884.3999999999996</v>
      </c>
    </row>
    <row r="1820" spans="1:4" x14ac:dyDescent="0.15">
      <c r="A1820" s="3">
        <v>41821</v>
      </c>
      <c r="B1820" s="1">
        <v>1481.66</v>
      </c>
      <c r="C1820" s="1">
        <v>1987.47</v>
      </c>
      <c r="D1820" s="1">
        <v>4915.74</v>
      </c>
    </row>
    <row r="1821" spans="1:4" x14ac:dyDescent="0.15">
      <c r="A1821" s="3">
        <v>41822</v>
      </c>
      <c r="B1821" s="1">
        <v>1484.84</v>
      </c>
      <c r="C1821" s="1">
        <v>1992.4</v>
      </c>
      <c r="D1821" s="1">
        <v>4945.53</v>
      </c>
    </row>
    <row r="1822" spans="1:4" x14ac:dyDescent="0.15">
      <c r="A1822" s="3">
        <v>41823</v>
      </c>
      <c r="B1822" s="1">
        <v>1489.55</v>
      </c>
      <c r="C1822" s="1">
        <v>1999.23</v>
      </c>
      <c r="D1822" s="1">
        <v>4980.72</v>
      </c>
    </row>
    <row r="1823" spans="1:4" x14ac:dyDescent="0.15">
      <c r="A1823" s="3">
        <v>41824</v>
      </c>
      <c r="B1823" s="1">
        <v>1492.46</v>
      </c>
      <c r="C1823" s="1">
        <v>2001.32</v>
      </c>
      <c r="D1823" s="1">
        <v>4977.59</v>
      </c>
    </row>
    <row r="1824" spans="1:4" x14ac:dyDescent="0.15">
      <c r="A1824" s="3">
        <v>41827</v>
      </c>
      <c r="B1824" s="1">
        <v>1492.84</v>
      </c>
      <c r="C1824" s="1">
        <v>2002.21</v>
      </c>
      <c r="D1824" s="1">
        <v>4970.87</v>
      </c>
    </row>
    <row r="1825" spans="1:4" x14ac:dyDescent="0.15">
      <c r="A1825" s="3">
        <v>41828</v>
      </c>
      <c r="B1825" s="1">
        <v>1491.96</v>
      </c>
      <c r="C1825" s="1">
        <v>2004.45</v>
      </c>
      <c r="D1825" s="1">
        <v>5014.8599999999997</v>
      </c>
    </row>
    <row r="1826" spans="1:4" x14ac:dyDescent="0.15">
      <c r="A1826" s="3">
        <v>41829</v>
      </c>
      <c r="B1826" s="1">
        <v>1475.14</v>
      </c>
      <c r="C1826" s="1">
        <v>1976.58</v>
      </c>
      <c r="D1826" s="1">
        <v>4937.32</v>
      </c>
    </row>
    <row r="1827" spans="1:4" x14ac:dyDescent="0.15">
      <c r="A1827" s="3">
        <v>41830</v>
      </c>
      <c r="B1827" s="1">
        <v>1471.17</v>
      </c>
      <c r="C1827" s="1">
        <v>1970.09</v>
      </c>
      <c r="D1827" s="1">
        <v>4935.6899999999996</v>
      </c>
    </row>
    <row r="1828" spans="1:4" x14ac:dyDescent="0.15">
      <c r="A1828" s="3">
        <v>41831</v>
      </c>
      <c r="B1828" s="1">
        <v>1468.54</v>
      </c>
      <c r="C1828" s="1">
        <v>1971.4</v>
      </c>
      <c r="D1828" s="1">
        <v>4966.18</v>
      </c>
    </row>
    <row r="1829" spans="1:4" x14ac:dyDescent="0.15">
      <c r="A1829" s="3">
        <v>41834</v>
      </c>
      <c r="B1829" s="1">
        <v>1482.78</v>
      </c>
      <c r="C1829" s="1">
        <v>1991.58</v>
      </c>
      <c r="D1829" s="1">
        <v>5025.24</v>
      </c>
    </row>
    <row r="1830" spans="1:4" x14ac:dyDescent="0.15">
      <c r="A1830" s="3">
        <v>41835</v>
      </c>
      <c r="B1830" s="1">
        <v>1484.66</v>
      </c>
      <c r="C1830" s="1">
        <v>1997.48</v>
      </c>
      <c r="D1830" s="1">
        <v>4992.83</v>
      </c>
    </row>
    <row r="1831" spans="1:4" x14ac:dyDescent="0.15">
      <c r="A1831" s="3">
        <v>41836</v>
      </c>
      <c r="B1831" s="1">
        <v>1483.18</v>
      </c>
      <c r="C1831" s="1">
        <v>1995.08</v>
      </c>
      <c r="D1831" s="1">
        <v>4925.46</v>
      </c>
    </row>
    <row r="1832" spans="1:4" x14ac:dyDescent="0.15">
      <c r="A1832" s="3">
        <v>41837</v>
      </c>
      <c r="B1832" s="1">
        <v>1473.67</v>
      </c>
      <c r="C1832" s="1">
        <v>1982.3</v>
      </c>
      <c r="D1832" s="1">
        <v>4907.8900000000003</v>
      </c>
    </row>
    <row r="1833" spans="1:4" x14ac:dyDescent="0.15">
      <c r="A1833" s="3">
        <v>41838</v>
      </c>
      <c r="B1833" s="1">
        <v>1478.76</v>
      </c>
      <c r="C1833" s="1">
        <v>1991.42</v>
      </c>
      <c r="D1833" s="1">
        <v>4910.7700000000004</v>
      </c>
    </row>
    <row r="1834" spans="1:4" x14ac:dyDescent="0.15">
      <c r="A1834" s="3">
        <v>41841</v>
      </c>
      <c r="B1834" s="1">
        <v>1479.84</v>
      </c>
      <c r="C1834" s="1">
        <v>1995.26</v>
      </c>
      <c r="D1834" s="1">
        <v>4898.25</v>
      </c>
    </row>
    <row r="1835" spans="1:4" x14ac:dyDescent="0.15">
      <c r="A1835" s="3">
        <v>41842</v>
      </c>
      <c r="B1835" s="1">
        <v>1495.93</v>
      </c>
      <c r="C1835" s="1">
        <v>2018.24</v>
      </c>
      <c r="D1835" s="1">
        <v>4966.79</v>
      </c>
    </row>
    <row r="1836" spans="1:4" x14ac:dyDescent="0.15">
      <c r="A1836" s="3">
        <v>41843</v>
      </c>
      <c r="B1836" s="1">
        <v>1506.75</v>
      </c>
      <c r="C1836" s="1">
        <v>2032.15</v>
      </c>
      <c r="D1836" s="1">
        <v>4897.5600000000004</v>
      </c>
    </row>
    <row r="1837" spans="1:4" x14ac:dyDescent="0.15">
      <c r="A1837" s="3">
        <v>41844</v>
      </c>
      <c r="B1837" s="1">
        <v>1541.9</v>
      </c>
      <c r="C1837" s="1">
        <v>2077.4499999999998</v>
      </c>
      <c r="D1837" s="1">
        <v>4859.62</v>
      </c>
    </row>
    <row r="1838" spans="1:4" x14ac:dyDescent="0.15">
      <c r="A1838" s="3">
        <v>41845</v>
      </c>
      <c r="B1838" s="1">
        <v>1557.01</v>
      </c>
      <c r="C1838" s="1">
        <v>2096.58</v>
      </c>
      <c r="D1838" s="1">
        <v>4899.7299999999996</v>
      </c>
    </row>
    <row r="1839" spans="1:4" x14ac:dyDescent="0.15">
      <c r="A1839" s="3">
        <v>41848</v>
      </c>
      <c r="B1839" s="1">
        <v>1609.48</v>
      </c>
      <c r="C1839" s="1">
        <v>2163.48</v>
      </c>
      <c r="D1839" s="1">
        <v>4984.28</v>
      </c>
    </row>
    <row r="1840" spans="1:4" x14ac:dyDescent="0.15">
      <c r="A1840" s="3">
        <v>41849</v>
      </c>
      <c r="B1840" s="1">
        <v>1611.85</v>
      </c>
      <c r="C1840" s="1">
        <v>2167.4699999999998</v>
      </c>
      <c r="D1840" s="1">
        <v>5046.41</v>
      </c>
    </row>
    <row r="1841" spans="1:4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</row>
    <row r="1842" spans="1:4" x14ac:dyDescent="0.15">
      <c r="A1842" s="3">
        <v>41851</v>
      </c>
      <c r="B1842" s="1">
        <v>1621.85</v>
      </c>
      <c r="C1842" s="1">
        <v>2182.7600000000002</v>
      </c>
      <c r="D1842" s="1">
        <v>5115.58</v>
      </c>
    </row>
    <row r="1843" spans="1:4" x14ac:dyDescent="0.15">
      <c r="A1843" s="3">
        <v>41852</v>
      </c>
      <c r="B1843" s="1">
        <v>1607.97</v>
      </c>
      <c r="C1843" s="1">
        <v>2163.66</v>
      </c>
      <c r="D1843" s="1">
        <v>5056.04</v>
      </c>
    </row>
    <row r="1844" spans="1:4" x14ac:dyDescent="0.15">
      <c r="A1844" s="3">
        <v>41855</v>
      </c>
      <c r="B1844" s="1">
        <v>1644.63</v>
      </c>
      <c r="C1844" s="1">
        <v>2211.15</v>
      </c>
      <c r="D1844" s="1">
        <v>5121.7299999999996</v>
      </c>
    </row>
    <row r="1845" spans="1:4" x14ac:dyDescent="0.15">
      <c r="A1845" s="3">
        <v>41856</v>
      </c>
      <c r="B1845" s="1">
        <v>1632.41</v>
      </c>
      <c r="C1845" s="1">
        <v>2198.7800000000002</v>
      </c>
      <c r="D1845" s="1">
        <v>5170.16</v>
      </c>
    </row>
    <row r="1846" spans="1:4" x14ac:dyDescent="0.15">
      <c r="A1846" s="3">
        <v>41857</v>
      </c>
      <c r="B1846" s="1">
        <v>1619.01</v>
      </c>
      <c r="C1846" s="1">
        <v>2184.71</v>
      </c>
      <c r="D1846" s="1">
        <v>5192.3100000000004</v>
      </c>
    </row>
    <row r="1847" spans="1:4" x14ac:dyDescent="0.15">
      <c r="A1847" s="3">
        <v>41858</v>
      </c>
      <c r="B1847" s="1">
        <v>1593.42</v>
      </c>
      <c r="C1847" s="1">
        <v>2150.5100000000002</v>
      </c>
      <c r="D1847" s="1">
        <v>5158.5</v>
      </c>
    </row>
    <row r="1848" spans="1:4" x14ac:dyDescent="0.15">
      <c r="A1848" s="3">
        <v>41859</v>
      </c>
      <c r="B1848" s="1">
        <v>1595.66</v>
      </c>
      <c r="C1848" s="1">
        <v>2153.02</v>
      </c>
      <c r="D1848" s="1">
        <v>5206.2</v>
      </c>
    </row>
    <row r="1849" spans="1:4" x14ac:dyDescent="0.15">
      <c r="A1849" s="3">
        <v>41862</v>
      </c>
      <c r="B1849" s="1">
        <v>1619.25</v>
      </c>
      <c r="C1849" s="1">
        <v>2184.38</v>
      </c>
      <c r="D1849" s="1">
        <v>5285.68</v>
      </c>
    </row>
    <row r="1850" spans="1:4" x14ac:dyDescent="0.15">
      <c r="A1850" s="3">
        <v>41863</v>
      </c>
      <c r="B1850" s="1">
        <v>1607.91</v>
      </c>
      <c r="C1850" s="1">
        <v>2169.5300000000002</v>
      </c>
      <c r="D1850" s="1">
        <v>5322.3</v>
      </c>
    </row>
    <row r="1851" spans="1:4" x14ac:dyDescent="0.15">
      <c r="A1851" s="3">
        <v>41864</v>
      </c>
      <c r="B1851" s="1">
        <v>1610.14</v>
      </c>
      <c r="C1851" s="1">
        <v>2171.9299999999998</v>
      </c>
      <c r="D1851" s="1">
        <v>5320.85</v>
      </c>
    </row>
    <row r="1852" spans="1:4" x14ac:dyDescent="0.15">
      <c r="A1852" s="3">
        <v>41865</v>
      </c>
      <c r="B1852" s="1">
        <v>1596.84</v>
      </c>
      <c r="C1852" s="1">
        <v>2152.4699999999998</v>
      </c>
      <c r="D1852" s="1">
        <v>5302.98</v>
      </c>
    </row>
    <row r="1853" spans="1:4" x14ac:dyDescent="0.15">
      <c r="A1853" s="3">
        <v>41866</v>
      </c>
      <c r="B1853" s="1">
        <v>1612</v>
      </c>
      <c r="C1853" s="1">
        <v>2171.59</v>
      </c>
      <c r="D1853" s="1">
        <v>5359.73</v>
      </c>
    </row>
    <row r="1854" spans="1:4" x14ac:dyDescent="0.15">
      <c r="A1854" s="3">
        <v>41869</v>
      </c>
      <c r="B1854" s="1">
        <v>1613.13</v>
      </c>
      <c r="C1854" s="1">
        <v>2176.89</v>
      </c>
      <c r="D1854" s="1">
        <v>5449.27</v>
      </c>
    </row>
    <row r="1855" spans="1:4" x14ac:dyDescent="0.15">
      <c r="A1855" s="3">
        <v>41870</v>
      </c>
      <c r="B1855" s="1">
        <v>1609.09</v>
      </c>
      <c r="C1855" s="1">
        <v>2172.5</v>
      </c>
      <c r="D1855" s="1">
        <v>5473.4</v>
      </c>
    </row>
    <row r="1856" spans="1:4" x14ac:dyDescent="0.15">
      <c r="A1856" s="3">
        <v>41871</v>
      </c>
      <c r="B1856" s="1">
        <v>1600.34</v>
      </c>
      <c r="C1856" s="1">
        <v>2162.54</v>
      </c>
      <c r="D1856" s="1">
        <v>5461.59</v>
      </c>
    </row>
    <row r="1857" spans="1:4" x14ac:dyDescent="0.15">
      <c r="A1857" s="3">
        <v>41872</v>
      </c>
      <c r="B1857" s="1">
        <v>1587.03</v>
      </c>
      <c r="C1857" s="1">
        <v>2148.12</v>
      </c>
      <c r="D1857" s="1">
        <v>5477.34</v>
      </c>
    </row>
    <row r="1858" spans="1:4" x14ac:dyDescent="0.15">
      <c r="A1858" s="3">
        <v>41873</v>
      </c>
      <c r="B1858" s="1">
        <v>1594.18</v>
      </c>
      <c r="C1858" s="1">
        <v>2157.79</v>
      </c>
      <c r="D1858" s="1">
        <v>5524.37</v>
      </c>
    </row>
    <row r="1859" spans="1:4" x14ac:dyDescent="0.15">
      <c r="A1859" s="3">
        <v>41876</v>
      </c>
      <c r="B1859" s="1">
        <v>1577.43</v>
      </c>
      <c r="C1859" s="1">
        <v>2133.87</v>
      </c>
      <c r="D1859" s="1">
        <v>5485.08</v>
      </c>
    </row>
    <row r="1860" spans="1:4" x14ac:dyDescent="0.15">
      <c r="A1860" s="3">
        <v>41877</v>
      </c>
      <c r="B1860" s="1">
        <v>1573.39</v>
      </c>
      <c r="C1860" s="1">
        <v>2123.02</v>
      </c>
      <c r="D1860" s="1">
        <v>5376.85</v>
      </c>
    </row>
    <row r="1861" spans="1:4" x14ac:dyDescent="0.15">
      <c r="A1861" s="3">
        <v>41878</v>
      </c>
      <c r="B1861" s="1">
        <v>1572.79</v>
      </c>
      <c r="C1861" s="1">
        <v>2123.91</v>
      </c>
      <c r="D1861" s="1">
        <v>5406.56</v>
      </c>
    </row>
    <row r="1862" spans="1:4" x14ac:dyDescent="0.15">
      <c r="A1862" s="3">
        <v>41879</v>
      </c>
      <c r="B1862" s="1">
        <v>1563.89</v>
      </c>
      <c r="C1862" s="1">
        <v>2107.8200000000002</v>
      </c>
      <c r="D1862" s="1">
        <v>5359.56</v>
      </c>
    </row>
    <row r="1863" spans="1:4" x14ac:dyDescent="0.15">
      <c r="A1863" s="3">
        <v>41880</v>
      </c>
      <c r="B1863" s="1">
        <v>1581.28</v>
      </c>
      <c r="C1863" s="1">
        <v>2134.1799999999998</v>
      </c>
      <c r="D1863" s="1">
        <v>5421.29</v>
      </c>
    </row>
    <row r="1864" spans="1:4" x14ac:dyDescent="0.15">
      <c r="A1864" s="3">
        <v>41883</v>
      </c>
      <c r="B1864" s="1">
        <v>1586.02</v>
      </c>
      <c r="C1864" s="1">
        <v>2144.29</v>
      </c>
      <c r="D1864" s="1">
        <v>5522.78</v>
      </c>
    </row>
    <row r="1865" spans="1:4" x14ac:dyDescent="0.15">
      <c r="A1865" s="3">
        <v>41884</v>
      </c>
      <c r="B1865" s="1">
        <v>1607.5</v>
      </c>
      <c r="C1865" s="1">
        <v>2172.7199999999998</v>
      </c>
      <c r="D1865" s="1">
        <v>5604.66</v>
      </c>
    </row>
    <row r="1866" spans="1:4" x14ac:dyDescent="0.15">
      <c r="A1866" s="3">
        <v>41885</v>
      </c>
      <c r="B1866" s="1">
        <v>1624.03</v>
      </c>
      <c r="C1866" s="1">
        <v>2194.7199999999998</v>
      </c>
      <c r="D1866" s="1">
        <v>5648.72</v>
      </c>
    </row>
    <row r="1867" spans="1:4" x14ac:dyDescent="0.15">
      <c r="A1867" s="3">
        <v>41886</v>
      </c>
      <c r="B1867" s="1">
        <v>1637.29</v>
      </c>
      <c r="C1867" s="1">
        <v>2211.25</v>
      </c>
      <c r="D1867" s="1">
        <v>5704.28</v>
      </c>
    </row>
    <row r="1868" spans="1:4" x14ac:dyDescent="0.15">
      <c r="A1868" s="3">
        <v>41887</v>
      </c>
      <c r="B1868" s="1">
        <v>1656.24</v>
      </c>
      <c r="C1868" s="1">
        <v>2235.58</v>
      </c>
      <c r="D1868" s="1">
        <v>5722.82</v>
      </c>
    </row>
    <row r="1869" spans="1:4" x14ac:dyDescent="0.15">
      <c r="A1869" s="3">
        <v>41891</v>
      </c>
      <c r="B1869" s="1">
        <v>1645.11</v>
      </c>
      <c r="C1869" s="1">
        <v>2223.59</v>
      </c>
      <c r="D1869" s="1">
        <v>5757.87</v>
      </c>
    </row>
    <row r="1870" spans="1:4" x14ac:dyDescent="0.15">
      <c r="A1870" s="3">
        <v>41892</v>
      </c>
      <c r="B1870" s="1">
        <v>1629.99</v>
      </c>
      <c r="C1870" s="1">
        <v>2205.27</v>
      </c>
      <c r="D1870" s="1">
        <v>5797.45</v>
      </c>
    </row>
    <row r="1871" spans="1:4" x14ac:dyDescent="0.15">
      <c r="A1871" s="3">
        <v>41893</v>
      </c>
      <c r="B1871" s="1">
        <v>1622.81</v>
      </c>
      <c r="C1871" s="1">
        <v>2194.12</v>
      </c>
      <c r="D1871" s="1">
        <v>5790.1</v>
      </c>
    </row>
    <row r="1872" spans="1:4" x14ac:dyDescent="0.15">
      <c r="A1872" s="3">
        <v>41894</v>
      </c>
      <c r="B1872" s="1">
        <v>1630.2</v>
      </c>
      <c r="C1872" s="1">
        <v>2206.59</v>
      </c>
      <c r="D1872" s="1">
        <v>5862.17</v>
      </c>
    </row>
    <row r="1873" spans="1:4" x14ac:dyDescent="0.15">
      <c r="A1873" s="3">
        <v>41897</v>
      </c>
      <c r="B1873" s="1">
        <v>1624.07</v>
      </c>
      <c r="C1873" s="1">
        <v>2198.39</v>
      </c>
      <c r="D1873" s="1">
        <v>5922.27</v>
      </c>
    </row>
    <row r="1874" spans="1:4" x14ac:dyDescent="0.15">
      <c r="A1874" s="3">
        <v>41898</v>
      </c>
      <c r="B1874" s="1">
        <v>1600.92</v>
      </c>
      <c r="C1874" s="1">
        <v>2166.77</v>
      </c>
      <c r="D1874" s="1">
        <v>5717.84</v>
      </c>
    </row>
    <row r="1875" spans="1:4" x14ac:dyDescent="0.15">
      <c r="A1875" s="3">
        <v>41899</v>
      </c>
      <c r="B1875" s="1">
        <v>1604.92</v>
      </c>
      <c r="C1875" s="1">
        <v>2176.6799999999998</v>
      </c>
      <c r="D1875" s="1">
        <v>5757.99</v>
      </c>
    </row>
    <row r="1876" spans="1:4" x14ac:dyDescent="0.15">
      <c r="A1876" s="3">
        <v>41900</v>
      </c>
      <c r="B1876" s="1">
        <v>1609.87</v>
      </c>
      <c r="C1876" s="1">
        <v>2181.6799999999998</v>
      </c>
      <c r="D1876" s="1">
        <v>5803.72</v>
      </c>
    </row>
    <row r="1877" spans="1:4" x14ac:dyDescent="0.15">
      <c r="A1877" s="3">
        <v>41901</v>
      </c>
      <c r="B1877" s="1">
        <v>1619.58</v>
      </c>
      <c r="C1877" s="1">
        <v>2195.14</v>
      </c>
      <c r="D1877" s="1">
        <v>5870.09</v>
      </c>
    </row>
    <row r="1878" spans="1:4" x14ac:dyDescent="0.15">
      <c r="A1878" s="3">
        <v>41904</v>
      </c>
      <c r="B1878" s="1">
        <v>1583.89</v>
      </c>
      <c r="C1878" s="1">
        <v>2148.52</v>
      </c>
      <c r="D1878" s="1">
        <v>5820.68</v>
      </c>
    </row>
    <row r="1879" spans="1:4" x14ac:dyDescent="0.15">
      <c r="A1879" s="3">
        <v>41905</v>
      </c>
      <c r="B1879" s="1">
        <v>1595.64</v>
      </c>
      <c r="C1879" s="1">
        <v>2165.5500000000002</v>
      </c>
      <c r="D1879" s="1">
        <v>5905.17</v>
      </c>
    </row>
    <row r="1880" spans="1:4" x14ac:dyDescent="0.15">
      <c r="A1880" s="3">
        <v>41906</v>
      </c>
      <c r="B1880" s="1">
        <v>1625.73</v>
      </c>
      <c r="C1880" s="1">
        <v>2204.9299999999998</v>
      </c>
      <c r="D1880" s="1">
        <v>5984.15</v>
      </c>
    </row>
    <row r="1881" spans="1:4" x14ac:dyDescent="0.15">
      <c r="A1881" s="3">
        <v>41907</v>
      </c>
      <c r="B1881" s="1">
        <v>1618.52</v>
      </c>
      <c r="C1881" s="1">
        <v>2197.37</v>
      </c>
      <c r="D1881" s="1">
        <v>5989.88</v>
      </c>
    </row>
    <row r="1882" spans="1:4" x14ac:dyDescent="0.15">
      <c r="A1882" s="3">
        <v>41908</v>
      </c>
      <c r="B1882" s="1">
        <v>1616.09</v>
      </c>
      <c r="C1882" s="1">
        <v>2193.98</v>
      </c>
      <c r="D1882" s="1">
        <v>6015.45</v>
      </c>
    </row>
    <row r="1883" spans="1:4" x14ac:dyDescent="0.15">
      <c r="A1883" s="3">
        <v>41911</v>
      </c>
      <c r="B1883" s="1">
        <v>1621.82</v>
      </c>
      <c r="C1883" s="1">
        <v>2200.08</v>
      </c>
      <c r="D1883" s="1">
        <v>6080.1</v>
      </c>
    </row>
    <row r="1884" spans="1:4" x14ac:dyDescent="0.15">
      <c r="A1884" s="3">
        <v>41912</v>
      </c>
      <c r="B1884" s="1">
        <v>1619.7</v>
      </c>
      <c r="C1884" s="1">
        <v>2199.08</v>
      </c>
      <c r="D1884" s="1">
        <v>6127.13</v>
      </c>
    </row>
    <row r="1885" spans="1:4" x14ac:dyDescent="0.15">
      <c r="A1885" s="3">
        <v>41920</v>
      </c>
      <c r="B1885" s="1">
        <v>1633.57</v>
      </c>
      <c r="C1885" s="1">
        <v>2222.89</v>
      </c>
      <c r="D1885" s="1">
        <v>6214.97</v>
      </c>
    </row>
    <row r="1886" spans="1:4" x14ac:dyDescent="0.15">
      <c r="A1886" s="3">
        <v>41921</v>
      </c>
      <c r="B1886" s="1">
        <v>1634.04</v>
      </c>
      <c r="C1886" s="1">
        <v>2229.0300000000002</v>
      </c>
      <c r="D1886" s="1">
        <v>6238.26</v>
      </c>
    </row>
    <row r="1887" spans="1:4" x14ac:dyDescent="0.15">
      <c r="A1887" s="3">
        <v>41922</v>
      </c>
      <c r="B1887" s="1">
        <v>1621.71</v>
      </c>
      <c r="C1887" s="1">
        <v>2214.3200000000002</v>
      </c>
      <c r="D1887" s="1">
        <v>6216.98</v>
      </c>
    </row>
    <row r="1888" spans="1:4" x14ac:dyDescent="0.15">
      <c r="A1888" s="3">
        <v>41925</v>
      </c>
      <c r="B1888" s="1">
        <v>1605.99</v>
      </c>
      <c r="C1888" s="1">
        <v>2198.08</v>
      </c>
      <c r="D1888" s="1">
        <v>6216.67</v>
      </c>
    </row>
    <row r="1889" spans="1:4" x14ac:dyDescent="0.15">
      <c r="A1889" s="3">
        <v>41926</v>
      </c>
      <c r="B1889" s="1">
        <v>1600.3</v>
      </c>
      <c r="C1889" s="1">
        <v>2189.54</v>
      </c>
      <c r="D1889" s="1">
        <v>6204</v>
      </c>
    </row>
    <row r="1890" spans="1:4" x14ac:dyDescent="0.15">
      <c r="A1890" s="3">
        <v>41927</v>
      </c>
      <c r="B1890" s="1">
        <v>1612.77</v>
      </c>
      <c r="C1890" s="1">
        <v>2205.35</v>
      </c>
      <c r="D1890" s="1">
        <v>6222.8</v>
      </c>
    </row>
    <row r="1891" spans="1:4" x14ac:dyDescent="0.15">
      <c r="A1891" s="3">
        <v>41928</v>
      </c>
      <c r="B1891" s="1">
        <v>1608.73</v>
      </c>
      <c r="C1891" s="1">
        <v>2196.8000000000002</v>
      </c>
      <c r="D1891" s="1">
        <v>6134.74</v>
      </c>
    </row>
    <row r="1892" spans="1:4" x14ac:dyDescent="0.15">
      <c r="A1892" s="3">
        <v>41929</v>
      </c>
      <c r="B1892" s="1">
        <v>1608.52</v>
      </c>
      <c r="C1892" s="1">
        <v>2196.64</v>
      </c>
      <c r="D1892" s="1">
        <v>6058.67</v>
      </c>
    </row>
    <row r="1893" spans="1:4" x14ac:dyDescent="0.15">
      <c r="A1893" s="3">
        <v>41932</v>
      </c>
      <c r="B1893" s="1">
        <v>1612.4</v>
      </c>
      <c r="C1893" s="1">
        <v>2202.25</v>
      </c>
      <c r="D1893" s="1">
        <v>6154.52</v>
      </c>
    </row>
    <row r="1894" spans="1:4" x14ac:dyDescent="0.15">
      <c r="A1894" s="3">
        <v>41933</v>
      </c>
      <c r="B1894" s="1">
        <v>1600.84</v>
      </c>
      <c r="C1894" s="1">
        <v>2185.35</v>
      </c>
      <c r="D1894" s="1">
        <v>6103.01</v>
      </c>
    </row>
    <row r="1895" spans="1:4" x14ac:dyDescent="0.15">
      <c r="A1895" s="3">
        <v>41934</v>
      </c>
      <c r="B1895" s="1">
        <v>1597.13</v>
      </c>
      <c r="C1895" s="1">
        <v>2179.9899999999998</v>
      </c>
      <c r="D1895" s="1">
        <v>6027.51</v>
      </c>
    </row>
    <row r="1896" spans="1:4" x14ac:dyDescent="0.15">
      <c r="A1896" s="3">
        <v>41935</v>
      </c>
      <c r="B1896" s="1">
        <v>1586.56</v>
      </c>
      <c r="C1896" s="1">
        <v>2164.37</v>
      </c>
      <c r="D1896" s="1">
        <v>5930.48</v>
      </c>
    </row>
    <row r="1897" spans="1:4" x14ac:dyDescent="0.15">
      <c r="A1897" s="3">
        <v>41936</v>
      </c>
      <c r="B1897" s="1">
        <v>1583.42</v>
      </c>
      <c r="C1897" s="1">
        <v>2156.29</v>
      </c>
      <c r="D1897" s="1">
        <v>5941.93</v>
      </c>
    </row>
    <row r="1898" spans="1:4" x14ac:dyDescent="0.15">
      <c r="A1898" s="3">
        <v>41939</v>
      </c>
      <c r="B1898" s="1">
        <v>1559.91</v>
      </c>
      <c r="C1898" s="1">
        <v>2125.88</v>
      </c>
      <c r="D1898" s="1">
        <v>6006.84</v>
      </c>
    </row>
    <row r="1899" spans="1:4" x14ac:dyDescent="0.15">
      <c r="A1899" s="3">
        <v>41940</v>
      </c>
      <c r="B1899" s="1">
        <v>1585.74</v>
      </c>
      <c r="C1899" s="1">
        <v>2166.7800000000002</v>
      </c>
      <c r="D1899" s="1">
        <v>6163.67</v>
      </c>
    </row>
    <row r="1900" spans="1:4" x14ac:dyDescent="0.15">
      <c r="A1900" s="3">
        <v>41941</v>
      </c>
      <c r="B1900" s="1">
        <v>1608.4</v>
      </c>
      <c r="C1900" s="1">
        <v>2198.8000000000002</v>
      </c>
      <c r="D1900" s="1">
        <v>6246.7</v>
      </c>
    </row>
    <row r="1901" spans="1:4" x14ac:dyDescent="0.15">
      <c r="A1901" s="3">
        <v>41942</v>
      </c>
      <c r="B1901" s="1">
        <v>1619.1</v>
      </c>
      <c r="C1901" s="1">
        <v>2216.31</v>
      </c>
      <c r="D1901" s="1">
        <v>6241.59</v>
      </c>
    </row>
    <row r="1902" spans="1:4" x14ac:dyDescent="0.15">
      <c r="A1902" s="3">
        <v>41943</v>
      </c>
      <c r="B1902" s="1">
        <v>1657.29</v>
      </c>
      <c r="C1902" s="1">
        <v>2263.7600000000002</v>
      </c>
      <c r="D1902" s="1">
        <v>6208.61</v>
      </c>
    </row>
    <row r="1903" spans="1:4" x14ac:dyDescent="0.15">
      <c r="A1903" s="3">
        <v>41946</v>
      </c>
      <c r="B1903" s="1">
        <v>1651.05</v>
      </c>
      <c r="C1903" s="1">
        <v>2259.9899999999998</v>
      </c>
      <c r="D1903" s="1">
        <v>6275.99</v>
      </c>
    </row>
    <row r="1904" spans="1:4" x14ac:dyDescent="0.15">
      <c r="A1904" s="3">
        <v>41947</v>
      </c>
      <c r="B1904" s="1">
        <v>1645.62</v>
      </c>
      <c r="C1904" s="1">
        <v>2258.7399999999998</v>
      </c>
      <c r="D1904" s="1">
        <v>6231.82</v>
      </c>
    </row>
    <row r="1905" spans="1:4" x14ac:dyDescent="0.15">
      <c r="A1905" s="3">
        <v>41948</v>
      </c>
      <c r="B1905" s="1">
        <v>1637.63</v>
      </c>
      <c r="C1905" s="1">
        <v>2247.9299999999998</v>
      </c>
      <c r="D1905" s="1">
        <v>6227.25</v>
      </c>
    </row>
    <row r="1906" spans="1:4" x14ac:dyDescent="0.15">
      <c r="A1906" s="3">
        <v>41949</v>
      </c>
      <c r="B1906" s="1">
        <v>1635.96</v>
      </c>
      <c r="C1906" s="1">
        <v>2245.67</v>
      </c>
      <c r="D1906" s="1">
        <v>6289.19</v>
      </c>
    </row>
    <row r="1907" spans="1:4" x14ac:dyDescent="0.15">
      <c r="A1907" s="3">
        <v>41950</v>
      </c>
      <c r="B1907" s="1">
        <v>1640.32</v>
      </c>
      <c r="C1907" s="1">
        <v>2248.0700000000002</v>
      </c>
      <c r="D1907" s="1">
        <v>6228.17</v>
      </c>
    </row>
    <row r="1908" spans="1:4" x14ac:dyDescent="0.15">
      <c r="A1908" s="3">
        <v>41953</v>
      </c>
      <c r="B1908" s="1">
        <v>1689.02</v>
      </c>
      <c r="C1908" s="1">
        <v>2312.0500000000002</v>
      </c>
      <c r="D1908" s="1">
        <v>6246.61</v>
      </c>
    </row>
    <row r="1909" spans="1:4" x14ac:dyDescent="0.15">
      <c r="A1909" s="3">
        <v>41954</v>
      </c>
      <c r="B1909" s="1">
        <v>1710.88</v>
      </c>
      <c r="C1909" s="1">
        <v>2324.9699999999998</v>
      </c>
      <c r="D1909" s="1">
        <v>6023</v>
      </c>
    </row>
    <row r="1910" spans="1:4" x14ac:dyDescent="0.15">
      <c r="A1910" s="3">
        <v>41955</v>
      </c>
      <c r="B1910" s="1">
        <v>1731.02</v>
      </c>
      <c r="C1910" s="1">
        <v>2352.29</v>
      </c>
      <c r="D1910" s="1">
        <v>6120.06</v>
      </c>
    </row>
    <row r="1911" spans="1:4" x14ac:dyDescent="0.15">
      <c r="A1911" s="3">
        <v>41956</v>
      </c>
      <c r="B1911" s="1">
        <v>1726.34</v>
      </c>
      <c r="C1911" s="1">
        <v>2341.85</v>
      </c>
      <c r="D1911" s="1">
        <v>6023.78</v>
      </c>
    </row>
    <row r="1912" spans="1:4" x14ac:dyDescent="0.15">
      <c r="A1912" s="3">
        <v>41957</v>
      </c>
      <c r="B1912" s="1">
        <v>1728.81</v>
      </c>
      <c r="C1912" s="1">
        <v>2347.16</v>
      </c>
      <c r="D1912" s="1">
        <v>6009.45</v>
      </c>
    </row>
    <row r="1913" spans="1:4" x14ac:dyDescent="0.15">
      <c r="A1913" s="3">
        <v>41960</v>
      </c>
      <c r="B1913" s="1">
        <v>1708.1</v>
      </c>
      <c r="C1913" s="1">
        <v>2321.41</v>
      </c>
      <c r="D1913" s="1">
        <v>6100.83</v>
      </c>
    </row>
    <row r="1914" spans="1:4" x14ac:dyDescent="0.15">
      <c r="A1914" s="3">
        <v>41961</v>
      </c>
      <c r="B1914" s="1">
        <v>1679.42</v>
      </c>
      <c r="C1914" s="1">
        <v>2285.48</v>
      </c>
      <c r="D1914" s="1">
        <v>6139.52</v>
      </c>
    </row>
    <row r="1915" spans="1:4" x14ac:dyDescent="0.15">
      <c r="A1915" s="3">
        <v>41962</v>
      </c>
      <c r="B1915" s="1">
        <v>1671.65</v>
      </c>
      <c r="C1915" s="1">
        <v>2275.81</v>
      </c>
      <c r="D1915" s="1">
        <v>6193.56</v>
      </c>
    </row>
    <row r="1916" spans="1:4" x14ac:dyDescent="0.15">
      <c r="A1916" s="3">
        <v>41963</v>
      </c>
      <c r="B1916" s="1">
        <v>1676.6</v>
      </c>
      <c r="C1916" s="1">
        <v>2278.31</v>
      </c>
      <c r="D1916" s="1">
        <v>6185.92</v>
      </c>
    </row>
    <row r="1917" spans="1:4" x14ac:dyDescent="0.15">
      <c r="A1917" s="3">
        <v>41964</v>
      </c>
      <c r="B1917" s="1">
        <v>1714.71</v>
      </c>
      <c r="C1917" s="1">
        <v>2323.9699999999998</v>
      </c>
      <c r="D1917" s="1">
        <v>6240.77</v>
      </c>
    </row>
    <row r="1918" spans="1:4" x14ac:dyDescent="0.15">
      <c r="A1918" s="3">
        <v>41967</v>
      </c>
      <c r="B1918" s="1">
        <v>1758.1</v>
      </c>
      <c r="C1918" s="1">
        <v>2384.33</v>
      </c>
      <c r="D1918" s="1">
        <v>6293.02</v>
      </c>
    </row>
    <row r="1919" spans="1:4" x14ac:dyDescent="0.15">
      <c r="A1919" s="3">
        <v>41968</v>
      </c>
      <c r="B1919" s="1">
        <v>1777.67</v>
      </c>
      <c r="C1919" s="1">
        <v>2415.3200000000002</v>
      </c>
      <c r="D1919" s="1">
        <v>6392.44</v>
      </c>
    </row>
    <row r="1920" spans="1:4" x14ac:dyDescent="0.15">
      <c r="A1920" s="3">
        <v>41969</v>
      </c>
      <c r="B1920" s="1">
        <v>1820.49</v>
      </c>
      <c r="C1920" s="1">
        <v>2461.0100000000002</v>
      </c>
      <c r="D1920" s="1">
        <v>6435.14</v>
      </c>
    </row>
    <row r="1921" spans="1:4" x14ac:dyDescent="0.15">
      <c r="A1921" s="3">
        <v>41970</v>
      </c>
      <c r="B1921" s="1">
        <v>1853</v>
      </c>
      <c r="C1921" s="1">
        <v>2497.36</v>
      </c>
      <c r="D1921" s="1">
        <v>6472.59</v>
      </c>
    </row>
    <row r="1922" spans="1:4" x14ac:dyDescent="0.15">
      <c r="A1922" s="3">
        <v>41971</v>
      </c>
      <c r="B1922" s="1">
        <v>1914.44</v>
      </c>
      <c r="C1922" s="1">
        <v>2570.58</v>
      </c>
      <c r="D1922" s="1">
        <v>6478.11</v>
      </c>
    </row>
    <row r="1923" spans="1:4" x14ac:dyDescent="0.15">
      <c r="A1923" s="3">
        <v>41974</v>
      </c>
      <c r="B1923" s="1">
        <v>1920.38</v>
      </c>
      <c r="C1923" s="1">
        <v>2584.5</v>
      </c>
      <c r="D1923" s="1">
        <v>6392.46</v>
      </c>
    </row>
    <row r="1924" spans="1:4" x14ac:dyDescent="0.15">
      <c r="A1924" s="3">
        <v>41975</v>
      </c>
      <c r="B1924" s="1">
        <v>2021.54</v>
      </c>
      <c r="C1924" s="1">
        <v>2702.26</v>
      </c>
      <c r="D1924" s="1">
        <v>6457.56</v>
      </c>
    </row>
    <row r="1925" spans="1:4" x14ac:dyDescent="0.15">
      <c r="A1925" s="3">
        <v>41976</v>
      </c>
      <c r="B1925" s="1">
        <v>2037.59</v>
      </c>
      <c r="C1925" s="1">
        <v>2734.48</v>
      </c>
      <c r="D1925" s="1">
        <v>6513.96</v>
      </c>
    </row>
    <row r="1926" spans="1:4" x14ac:dyDescent="0.15">
      <c r="A1926" s="3">
        <v>41977</v>
      </c>
      <c r="B1926" s="1">
        <v>2160.66</v>
      </c>
      <c r="C1926" s="1">
        <v>2882.08</v>
      </c>
      <c r="D1926" s="1">
        <v>6605.32</v>
      </c>
    </row>
    <row r="1927" spans="1:4" x14ac:dyDescent="0.15">
      <c r="A1927" s="3">
        <v>41978</v>
      </c>
      <c r="B1927" s="1">
        <v>2200.25</v>
      </c>
      <c r="C1927" s="1">
        <v>2922.28</v>
      </c>
      <c r="D1927" s="1">
        <v>6462.09</v>
      </c>
    </row>
    <row r="1928" spans="1:4" x14ac:dyDescent="0.15">
      <c r="A1928" s="3">
        <v>41981</v>
      </c>
      <c r="B1928" s="1">
        <v>2298.85</v>
      </c>
      <c r="C1928" s="1">
        <v>3059.99</v>
      </c>
      <c r="D1928" s="1">
        <v>6457.51</v>
      </c>
    </row>
    <row r="1929" spans="1:4" x14ac:dyDescent="0.15">
      <c r="A1929" s="3">
        <v>41982</v>
      </c>
      <c r="B1929" s="1">
        <v>2182.69</v>
      </c>
      <c r="C1929" s="1">
        <v>2913.36</v>
      </c>
      <c r="D1929" s="1">
        <v>6161.37</v>
      </c>
    </row>
    <row r="1930" spans="1:4" x14ac:dyDescent="0.15">
      <c r="A1930" s="3">
        <v>41983</v>
      </c>
      <c r="B1930" s="1">
        <v>2254.8200000000002</v>
      </c>
      <c r="C1930" s="1">
        <v>3016.2</v>
      </c>
      <c r="D1930" s="1">
        <v>6366.81</v>
      </c>
    </row>
    <row r="1931" spans="1:4" x14ac:dyDescent="0.15">
      <c r="A1931" s="3">
        <v>41984</v>
      </c>
      <c r="B1931" s="1">
        <v>2193.54</v>
      </c>
      <c r="C1931" s="1">
        <v>2957.76</v>
      </c>
      <c r="D1931" s="1">
        <v>6463.32</v>
      </c>
    </row>
    <row r="1932" spans="1:4" x14ac:dyDescent="0.15">
      <c r="A1932" s="3">
        <v>41985</v>
      </c>
      <c r="B1932" s="1">
        <v>2193.29</v>
      </c>
      <c r="C1932" s="1">
        <v>2957.72</v>
      </c>
      <c r="D1932" s="1">
        <v>6545.19</v>
      </c>
    </row>
    <row r="1933" spans="1:4" x14ac:dyDescent="0.15">
      <c r="A1933" s="3">
        <v>41988</v>
      </c>
      <c r="B1933" s="1">
        <v>2201.54</v>
      </c>
      <c r="C1933" s="1">
        <v>2972.92</v>
      </c>
      <c r="D1933" s="1">
        <v>6658.14</v>
      </c>
    </row>
    <row r="1934" spans="1:4" x14ac:dyDescent="0.15">
      <c r="A1934" s="3">
        <v>41989</v>
      </c>
      <c r="B1934" s="1">
        <v>2299.2800000000002</v>
      </c>
      <c r="C1934" s="1">
        <v>3076.75</v>
      </c>
      <c r="D1934" s="1">
        <v>6635.25</v>
      </c>
    </row>
    <row r="1935" spans="1:4" x14ac:dyDescent="0.15">
      <c r="A1935" s="3">
        <v>41990</v>
      </c>
      <c r="B1935" s="1">
        <v>2383.9499999999998</v>
      </c>
      <c r="C1935" s="1">
        <v>3167.47</v>
      </c>
      <c r="D1935" s="1">
        <v>6551.12</v>
      </c>
    </row>
    <row r="1936" spans="1:4" x14ac:dyDescent="0.15">
      <c r="A1936" s="3">
        <v>41991</v>
      </c>
      <c r="B1936" s="1">
        <v>2364.04</v>
      </c>
      <c r="C1936" s="1">
        <v>3157.54</v>
      </c>
      <c r="D1936" s="1">
        <v>6540.88</v>
      </c>
    </row>
    <row r="1937" spans="1:4" x14ac:dyDescent="0.15">
      <c r="A1937" s="3">
        <v>41992</v>
      </c>
      <c r="B1937" s="1">
        <v>2390.2800000000002</v>
      </c>
      <c r="C1937" s="1">
        <v>3206.92</v>
      </c>
      <c r="D1937" s="1">
        <v>6438.04</v>
      </c>
    </row>
    <row r="1938" spans="1:4" x14ac:dyDescent="0.15">
      <c r="A1938" s="3">
        <v>41995</v>
      </c>
      <c r="B1938" s="1">
        <v>2426.6799999999998</v>
      </c>
      <c r="C1938" s="1">
        <v>3254.84</v>
      </c>
      <c r="D1938" s="1">
        <v>6120.58</v>
      </c>
    </row>
    <row r="1939" spans="1:4" x14ac:dyDescent="0.15">
      <c r="A1939" s="3">
        <v>41996</v>
      </c>
      <c r="B1939" s="1">
        <v>2374.9499999999998</v>
      </c>
      <c r="C1939" s="1">
        <v>3191.66</v>
      </c>
      <c r="D1939" s="1">
        <v>6023.37</v>
      </c>
    </row>
    <row r="1940" spans="1:4" x14ac:dyDescent="0.15">
      <c r="A1940" s="3">
        <v>41997</v>
      </c>
      <c r="B1940" s="1">
        <v>2270.88</v>
      </c>
      <c r="C1940" s="1">
        <v>3068.6</v>
      </c>
      <c r="D1940" s="1">
        <v>6154.88</v>
      </c>
    </row>
    <row r="1941" spans="1:4" x14ac:dyDescent="0.15">
      <c r="A1941" s="3">
        <v>41998</v>
      </c>
      <c r="B1941" s="1">
        <v>2359.66</v>
      </c>
      <c r="C1941" s="1">
        <v>3183.71</v>
      </c>
      <c r="D1941" s="1">
        <v>6222.51</v>
      </c>
    </row>
    <row r="1942" spans="1:4" x14ac:dyDescent="0.15">
      <c r="A1942" s="3">
        <v>41999</v>
      </c>
      <c r="B1942" s="1">
        <v>2464.8200000000002</v>
      </c>
      <c r="C1942" s="1">
        <v>3304.46</v>
      </c>
      <c r="D1942" s="1">
        <v>6233.94</v>
      </c>
    </row>
    <row r="1943" spans="1:4" x14ac:dyDescent="0.15">
      <c r="A1943" s="3">
        <v>42002</v>
      </c>
      <c r="B1943" s="1">
        <v>2481.66</v>
      </c>
      <c r="C1943" s="1">
        <v>3329.57</v>
      </c>
      <c r="D1943" s="1">
        <v>6098.98</v>
      </c>
    </row>
    <row r="1944" spans="1:4" x14ac:dyDescent="0.15">
      <c r="A1944" s="3">
        <v>42003</v>
      </c>
      <c r="B1944" s="1">
        <v>2523.63</v>
      </c>
      <c r="C1944" s="1">
        <v>3360.93</v>
      </c>
      <c r="D1944" s="1">
        <v>5982.64</v>
      </c>
    </row>
    <row r="1945" spans="1:4" x14ac:dyDescent="0.15">
      <c r="A1945" s="3">
        <v>42004</v>
      </c>
      <c r="B1945" s="1">
        <v>2581.5700000000002</v>
      </c>
      <c r="C1945" s="1">
        <v>3440.6</v>
      </c>
      <c r="D1945" s="1">
        <v>6027.52</v>
      </c>
    </row>
    <row r="1946" spans="1:4" x14ac:dyDescent="0.15">
      <c r="A1946" s="3">
        <v>42009</v>
      </c>
      <c r="B1946" s="1">
        <v>2649.64</v>
      </c>
      <c r="C1946" s="1">
        <v>3551.91</v>
      </c>
      <c r="D1946" s="1">
        <v>6049.79</v>
      </c>
    </row>
    <row r="1947" spans="1:4" x14ac:dyDescent="0.15">
      <c r="A1947" s="3">
        <v>42010</v>
      </c>
      <c r="B1947" s="1">
        <v>2629.4</v>
      </c>
      <c r="C1947" s="1">
        <v>3534.74</v>
      </c>
      <c r="D1947" s="1">
        <v>6172.39</v>
      </c>
    </row>
    <row r="1948" spans="1:4" x14ac:dyDescent="0.15">
      <c r="A1948" s="3">
        <v>42011</v>
      </c>
      <c r="B1948" s="1">
        <v>2635.23</v>
      </c>
      <c r="C1948" s="1">
        <v>3538.26</v>
      </c>
      <c r="D1948" s="1">
        <v>6166.77</v>
      </c>
    </row>
    <row r="1949" spans="1:4" x14ac:dyDescent="0.15">
      <c r="A1949" s="3">
        <v>42012</v>
      </c>
      <c r="B1949" s="1">
        <v>2558.11</v>
      </c>
      <c r="C1949" s="1">
        <v>3439.1</v>
      </c>
      <c r="D1949" s="1">
        <v>6164.11</v>
      </c>
    </row>
    <row r="1950" spans="1:4" x14ac:dyDescent="0.15">
      <c r="A1950" s="3">
        <v>42013</v>
      </c>
      <c r="B1950" s="1">
        <v>2569.02</v>
      </c>
      <c r="C1950" s="1">
        <v>3441.21</v>
      </c>
      <c r="D1950" s="1">
        <v>6128.01</v>
      </c>
    </row>
    <row r="1951" spans="1:4" x14ac:dyDescent="0.15">
      <c r="A1951" s="3">
        <v>42016</v>
      </c>
      <c r="B1951" s="1">
        <v>2543.85</v>
      </c>
      <c r="C1951" s="1">
        <v>3406.26</v>
      </c>
      <c r="D1951" s="1">
        <v>6062.28</v>
      </c>
    </row>
    <row r="1952" spans="1:4" x14ac:dyDescent="0.15">
      <c r="A1952" s="3">
        <v>42017</v>
      </c>
      <c r="B1952" s="1">
        <v>2527.83</v>
      </c>
      <c r="C1952" s="1">
        <v>3393.35</v>
      </c>
      <c r="D1952" s="1">
        <v>6167.12</v>
      </c>
    </row>
    <row r="1953" spans="1:4" x14ac:dyDescent="0.15">
      <c r="A1953" s="3">
        <v>42018</v>
      </c>
      <c r="B1953" s="1">
        <v>2534.23</v>
      </c>
      <c r="C1953" s="1">
        <v>3388.05</v>
      </c>
      <c r="D1953" s="1">
        <v>6139.29</v>
      </c>
    </row>
    <row r="1954" spans="1:4" x14ac:dyDescent="0.15">
      <c r="A1954" s="3">
        <v>42019</v>
      </c>
      <c r="B1954" s="1">
        <v>2632.89</v>
      </c>
      <c r="C1954" s="1">
        <v>3507.54</v>
      </c>
      <c r="D1954" s="1">
        <v>6168.66</v>
      </c>
    </row>
    <row r="1955" spans="1:4" x14ac:dyDescent="0.15">
      <c r="A1955" s="3">
        <v>42020</v>
      </c>
      <c r="B1955" s="1">
        <v>2653.03</v>
      </c>
      <c r="C1955" s="1">
        <v>3528.5</v>
      </c>
      <c r="D1955" s="1">
        <v>6252.08</v>
      </c>
    </row>
    <row r="1956" spans="1:4" x14ac:dyDescent="0.15">
      <c r="A1956" s="3">
        <v>42023</v>
      </c>
      <c r="B1956" s="1">
        <v>2410.1999999999998</v>
      </c>
      <c r="C1956" s="1">
        <v>3221.5</v>
      </c>
      <c r="D1956" s="1">
        <v>6109.29</v>
      </c>
    </row>
    <row r="1957" spans="1:4" x14ac:dyDescent="0.15">
      <c r="A1957" s="3">
        <v>42024</v>
      </c>
      <c r="B1957" s="1">
        <v>2403.7199999999998</v>
      </c>
      <c r="C1957" s="1">
        <v>3236.22</v>
      </c>
      <c r="D1957" s="1">
        <v>6336.63</v>
      </c>
    </row>
    <row r="1958" spans="1:4" x14ac:dyDescent="0.15">
      <c r="A1958" s="3">
        <v>42025</v>
      </c>
      <c r="B1958" s="1">
        <v>2542.3200000000002</v>
      </c>
      <c r="C1958" s="1">
        <v>3400.47</v>
      </c>
      <c r="D1958" s="1">
        <v>6465.73</v>
      </c>
    </row>
    <row r="1959" spans="1:4" x14ac:dyDescent="0.15">
      <c r="A1959" s="3">
        <v>42026</v>
      </c>
      <c r="B1959" s="1">
        <v>2544.31</v>
      </c>
      <c r="C1959" s="1">
        <v>3405.99</v>
      </c>
      <c r="D1959" s="1">
        <v>6568.64</v>
      </c>
    </row>
    <row r="1960" spans="1:4" x14ac:dyDescent="0.15">
      <c r="A1960" s="3">
        <v>42027</v>
      </c>
      <c r="B1960" s="1">
        <v>2564.5100000000002</v>
      </c>
      <c r="C1960" s="1">
        <v>3423.61</v>
      </c>
      <c r="D1960" s="1">
        <v>6502.07</v>
      </c>
    </row>
    <row r="1961" spans="1:4" x14ac:dyDescent="0.15">
      <c r="A1961" s="3">
        <v>42030</v>
      </c>
      <c r="B1961" s="1">
        <v>2562.36</v>
      </c>
      <c r="C1961" s="1">
        <v>3441.57</v>
      </c>
      <c r="D1961" s="1">
        <v>6642.61</v>
      </c>
    </row>
    <row r="1962" spans="1:4" x14ac:dyDescent="0.15">
      <c r="A1962" s="3">
        <v>42031</v>
      </c>
      <c r="B1962" s="1">
        <v>2522.1</v>
      </c>
      <c r="C1962" s="1">
        <v>3395.85</v>
      </c>
      <c r="D1962" s="1">
        <v>6693.81</v>
      </c>
    </row>
    <row r="1963" spans="1:4" x14ac:dyDescent="0.15">
      <c r="A1963" s="3">
        <v>42032</v>
      </c>
      <c r="B1963" s="1">
        <v>2486.2800000000002</v>
      </c>
      <c r="C1963" s="1">
        <v>3345.45</v>
      </c>
      <c r="D1963" s="1">
        <v>6666.26</v>
      </c>
    </row>
    <row r="1964" spans="1:4" x14ac:dyDescent="0.15">
      <c r="A1964" s="3">
        <v>42033</v>
      </c>
      <c r="B1964" s="1">
        <v>2442.04</v>
      </c>
      <c r="C1964" s="1">
        <v>3298.04</v>
      </c>
      <c r="D1964" s="1">
        <v>6625</v>
      </c>
    </row>
    <row r="1965" spans="1:4" x14ac:dyDescent="0.15">
      <c r="A1965" s="3">
        <v>42034</v>
      </c>
      <c r="B1965" s="1">
        <v>2405.38</v>
      </c>
      <c r="C1965" s="1">
        <v>3251.42</v>
      </c>
      <c r="D1965" s="1">
        <v>6546.6</v>
      </c>
    </row>
    <row r="1966" spans="1:4" x14ac:dyDescent="0.15">
      <c r="A1966" s="3">
        <v>42037</v>
      </c>
      <c r="B1966" s="1">
        <v>2332.5300000000002</v>
      </c>
      <c r="C1966" s="1">
        <v>3157.28</v>
      </c>
      <c r="D1966" s="1">
        <v>6535.9</v>
      </c>
    </row>
    <row r="1967" spans="1:4" x14ac:dyDescent="0.15">
      <c r="A1967" s="3">
        <v>42038</v>
      </c>
      <c r="B1967" s="1">
        <v>2405.7600000000002</v>
      </c>
      <c r="C1967" s="1">
        <v>3245.49</v>
      </c>
      <c r="D1967" s="1">
        <v>6654.55</v>
      </c>
    </row>
    <row r="1968" spans="1:4" x14ac:dyDescent="0.15">
      <c r="A1968" s="3">
        <v>42039</v>
      </c>
      <c r="B1968" s="1">
        <v>2372.46</v>
      </c>
      <c r="C1968" s="1">
        <v>3211.56</v>
      </c>
      <c r="D1968" s="1">
        <v>6653.34</v>
      </c>
    </row>
    <row r="1969" spans="1:4" x14ac:dyDescent="0.15">
      <c r="A1969" s="3">
        <v>42040</v>
      </c>
      <c r="B1969" s="1">
        <v>2348.92</v>
      </c>
      <c r="C1969" s="1">
        <v>3175.34</v>
      </c>
      <c r="D1969" s="1">
        <v>6654.08</v>
      </c>
    </row>
    <row r="1970" spans="1:4" x14ac:dyDescent="0.15">
      <c r="A1970" s="3">
        <v>42041</v>
      </c>
      <c r="B1970" s="1">
        <v>2325.2399999999998</v>
      </c>
      <c r="C1970" s="1">
        <v>3131.18</v>
      </c>
      <c r="D1970" s="1">
        <v>6526.95</v>
      </c>
    </row>
    <row r="1971" spans="1:4" x14ac:dyDescent="0.15">
      <c r="A1971" s="3">
        <v>42044</v>
      </c>
      <c r="B1971" s="1">
        <v>2366.77</v>
      </c>
      <c r="C1971" s="1">
        <v>3174.54</v>
      </c>
      <c r="D1971" s="1">
        <v>6474.82</v>
      </c>
    </row>
    <row r="1972" spans="1:4" x14ac:dyDescent="0.15">
      <c r="A1972" s="3">
        <v>42045</v>
      </c>
      <c r="B1972" s="1">
        <v>2403.5500000000002</v>
      </c>
      <c r="C1972" s="1">
        <v>3228.36</v>
      </c>
      <c r="D1972" s="1">
        <v>6555.82</v>
      </c>
    </row>
    <row r="1973" spans="1:4" x14ac:dyDescent="0.15">
      <c r="A1973" s="3">
        <v>42046</v>
      </c>
      <c r="B1973" s="1">
        <v>2415.13</v>
      </c>
      <c r="C1973" s="1">
        <v>3243.83</v>
      </c>
      <c r="D1973" s="1">
        <v>6645.51</v>
      </c>
    </row>
    <row r="1974" spans="1:4" x14ac:dyDescent="0.15">
      <c r="A1974" s="3">
        <v>42047</v>
      </c>
      <c r="B1974" s="1">
        <v>2416.4499999999998</v>
      </c>
      <c r="C1974" s="1">
        <v>3248.3</v>
      </c>
      <c r="D1974" s="1">
        <v>6703.81</v>
      </c>
    </row>
    <row r="1975" spans="1:4" x14ac:dyDescent="0.15">
      <c r="A1975" s="3">
        <v>42048</v>
      </c>
      <c r="B1975" s="1">
        <v>2427.4699999999998</v>
      </c>
      <c r="C1975" s="1">
        <v>3266.73</v>
      </c>
      <c r="D1975" s="1">
        <v>6815.85</v>
      </c>
    </row>
    <row r="1976" spans="1:4" x14ac:dyDescent="0.15">
      <c r="A1976" s="3">
        <v>42051</v>
      </c>
      <c r="B1976" s="1">
        <v>2431.21</v>
      </c>
      <c r="C1976" s="1">
        <v>3273.48</v>
      </c>
      <c r="D1976" s="1">
        <v>6965.3</v>
      </c>
    </row>
    <row r="1977" spans="1:4" x14ac:dyDescent="0.15">
      <c r="A1977" s="3">
        <v>42052</v>
      </c>
      <c r="B1977" s="1">
        <v>2445.2600000000002</v>
      </c>
      <c r="C1977" s="1">
        <v>3296.2</v>
      </c>
      <c r="D1977" s="1">
        <v>7020.05</v>
      </c>
    </row>
    <row r="1978" spans="1:4" x14ac:dyDescent="0.15">
      <c r="A1978" s="3">
        <v>42060</v>
      </c>
      <c r="B1978" s="1">
        <v>2407.46</v>
      </c>
      <c r="C1978" s="1">
        <v>3249.52</v>
      </c>
      <c r="D1978" s="1">
        <v>7004.66</v>
      </c>
    </row>
    <row r="1979" spans="1:4" x14ac:dyDescent="0.15">
      <c r="A1979" s="3">
        <v>42061</v>
      </c>
      <c r="B1979" s="1">
        <v>2478.06</v>
      </c>
      <c r="C1979" s="1">
        <v>3337.78</v>
      </c>
      <c r="D1979" s="1">
        <v>7045.27</v>
      </c>
    </row>
    <row r="1980" spans="1:4" x14ac:dyDescent="0.15">
      <c r="A1980" s="3">
        <v>42062</v>
      </c>
      <c r="B1980" s="1">
        <v>2474.6</v>
      </c>
      <c r="C1980" s="1">
        <v>3334.1</v>
      </c>
      <c r="D1980" s="1">
        <v>7141.89</v>
      </c>
    </row>
    <row r="1981" spans="1:4" x14ac:dyDescent="0.15">
      <c r="A1981" s="3">
        <v>42065</v>
      </c>
      <c r="B1981" s="1">
        <v>2479.2399999999998</v>
      </c>
      <c r="C1981" s="1">
        <v>3344.73</v>
      </c>
      <c r="D1981" s="1">
        <v>7317.68</v>
      </c>
    </row>
    <row r="1982" spans="1:4" x14ac:dyDescent="0.15">
      <c r="A1982" s="3">
        <v>42066</v>
      </c>
      <c r="B1982" s="1">
        <v>2396.8000000000002</v>
      </c>
      <c r="C1982" s="1">
        <v>3241.41</v>
      </c>
      <c r="D1982" s="1">
        <v>7282.11</v>
      </c>
    </row>
    <row r="1983" spans="1:4" x14ac:dyDescent="0.15">
      <c r="A1983" s="3">
        <v>42067</v>
      </c>
      <c r="B1983" s="1">
        <v>2397.9899999999998</v>
      </c>
      <c r="C1983" s="1">
        <v>3247.87</v>
      </c>
      <c r="D1983" s="1">
        <v>7411.03</v>
      </c>
    </row>
    <row r="1984" spans="1:4" x14ac:dyDescent="0.15">
      <c r="A1984" s="3">
        <v>42068</v>
      </c>
      <c r="B1984" s="1">
        <v>2366.9</v>
      </c>
      <c r="C1984" s="1">
        <v>3205.97</v>
      </c>
      <c r="D1984" s="1">
        <v>7450.91</v>
      </c>
    </row>
    <row r="1985" spans="1:4" x14ac:dyDescent="0.15">
      <c r="A1985" s="3">
        <v>42069</v>
      </c>
      <c r="B1985" s="1">
        <v>2371.62</v>
      </c>
      <c r="C1985" s="1">
        <v>3203.01</v>
      </c>
      <c r="D1985" s="1">
        <v>7338.4</v>
      </c>
    </row>
    <row r="1986" spans="1:4" x14ac:dyDescent="0.15">
      <c r="A1986" s="3">
        <v>42072</v>
      </c>
      <c r="B1986" s="1">
        <v>2429.87</v>
      </c>
      <c r="C1986" s="1">
        <v>3271.34</v>
      </c>
      <c r="D1986" s="1">
        <v>7450.82</v>
      </c>
    </row>
    <row r="1987" spans="1:4" x14ac:dyDescent="0.15">
      <c r="A1987" s="3">
        <v>42073</v>
      </c>
      <c r="B1987" s="1">
        <v>2395.4299999999998</v>
      </c>
      <c r="C1987" s="1">
        <v>3233.46</v>
      </c>
      <c r="D1987" s="1">
        <v>7566.48</v>
      </c>
    </row>
    <row r="1988" spans="1:4" x14ac:dyDescent="0.15">
      <c r="A1988" s="3">
        <v>42074</v>
      </c>
      <c r="B1988" s="1">
        <v>2408.5</v>
      </c>
      <c r="C1988" s="1">
        <v>3245.74</v>
      </c>
      <c r="D1988" s="1">
        <v>7566.31</v>
      </c>
    </row>
    <row r="1989" spans="1:4" x14ac:dyDescent="0.15">
      <c r="A1989" s="3">
        <v>42075</v>
      </c>
      <c r="B1989" s="1">
        <v>2485.11</v>
      </c>
      <c r="C1989" s="1">
        <v>3331.3</v>
      </c>
      <c r="D1989" s="1">
        <v>7514.44</v>
      </c>
    </row>
    <row r="1990" spans="1:4" x14ac:dyDescent="0.15">
      <c r="A1990" s="3">
        <v>42076</v>
      </c>
      <c r="B1990" s="1">
        <v>2495.2800000000002</v>
      </c>
      <c r="C1990" s="1">
        <v>3348.51</v>
      </c>
      <c r="D1990" s="1">
        <v>7649.35</v>
      </c>
    </row>
    <row r="1991" spans="1:4" x14ac:dyDescent="0.15">
      <c r="A1991" s="3">
        <v>42079</v>
      </c>
      <c r="B1991" s="1">
        <v>2550.86</v>
      </c>
      <c r="C1991" s="1">
        <v>3421.42</v>
      </c>
      <c r="D1991" s="1">
        <v>7903.36</v>
      </c>
    </row>
    <row r="1992" spans="1:4" x14ac:dyDescent="0.15">
      <c r="A1992" s="3">
        <v>42080</v>
      </c>
      <c r="B1992" s="1">
        <v>2583.1999999999998</v>
      </c>
      <c r="C1992" s="1">
        <v>3470.88</v>
      </c>
      <c r="D1992" s="1">
        <v>7993.24</v>
      </c>
    </row>
    <row r="1993" spans="1:4" x14ac:dyDescent="0.15">
      <c r="A1993" s="3">
        <v>42081</v>
      </c>
      <c r="B1993" s="1">
        <v>2649.64</v>
      </c>
      <c r="C1993" s="1">
        <v>3558.01</v>
      </c>
      <c r="D1993" s="1">
        <v>8150.95</v>
      </c>
    </row>
    <row r="1994" spans="1:4" x14ac:dyDescent="0.15">
      <c r="A1994" s="3">
        <v>42082</v>
      </c>
      <c r="B1994" s="1">
        <v>2630.24</v>
      </c>
      <c r="C1994" s="1">
        <v>3544.45</v>
      </c>
      <c r="D1994" s="1">
        <v>8216.6200000000008</v>
      </c>
    </row>
    <row r="1995" spans="1:4" x14ac:dyDescent="0.15">
      <c r="A1995" s="3">
        <v>42083</v>
      </c>
      <c r="B1995" s="1">
        <v>2680.68</v>
      </c>
      <c r="C1995" s="1">
        <v>3596.39</v>
      </c>
      <c r="D1995" s="1">
        <v>8318.83</v>
      </c>
    </row>
    <row r="1996" spans="1:4" x14ac:dyDescent="0.15">
      <c r="A1996" s="3">
        <v>42086</v>
      </c>
      <c r="B1996" s="1">
        <v>2720.67</v>
      </c>
      <c r="C1996" s="1">
        <v>3659.88</v>
      </c>
      <c r="D1996" s="1">
        <v>8560.44</v>
      </c>
    </row>
    <row r="1997" spans="1:4" x14ac:dyDescent="0.15">
      <c r="A1997" s="3">
        <v>42087</v>
      </c>
      <c r="B1997" s="1">
        <v>2683.65</v>
      </c>
      <c r="C1997" s="1">
        <v>3635.32</v>
      </c>
      <c r="D1997" s="1">
        <v>8655.3799999999992</v>
      </c>
    </row>
    <row r="1998" spans="1:4" x14ac:dyDescent="0.15">
      <c r="A1998" s="3">
        <v>42088</v>
      </c>
      <c r="B1998" s="1">
        <v>2649.16</v>
      </c>
      <c r="C1998" s="1">
        <v>3591.22</v>
      </c>
      <c r="D1998" s="1">
        <v>8784.91</v>
      </c>
    </row>
    <row r="1999" spans="1:4" x14ac:dyDescent="0.15">
      <c r="A1999" s="3">
        <v>42089</v>
      </c>
      <c r="B1999" s="1">
        <v>2687.76</v>
      </c>
      <c r="C1999" s="1">
        <v>3626.38</v>
      </c>
      <c r="D1999" s="1">
        <v>8611.86</v>
      </c>
    </row>
    <row r="2000" spans="1:4" x14ac:dyDescent="0.15">
      <c r="A2000" s="3">
        <v>42090</v>
      </c>
      <c r="B2000" s="1">
        <v>2689.24</v>
      </c>
      <c r="C2000" s="1">
        <v>3636.21</v>
      </c>
      <c r="D2000" s="1">
        <v>8710.2900000000009</v>
      </c>
    </row>
    <row r="2001" spans="1:4" x14ac:dyDescent="0.15">
      <c r="A2001" s="3">
        <v>42093</v>
      </c>
      <c r="B2001" s="1">
        <v>2784.46</v>
      </c>
      <c r="C2001" s="1">
        <v>3766.87</v>
      </c>
      <c r="D2001" s="1">
        <v>8719.2199999999993</v>
      </c>
    </row>
    <row r="2002" spans="1:4" x14ac:dyDescent="0.15">
      <c r="A2002" s="3">
        <v>42094</v>
      </c>
      <c r="B2002" s="1">
        <v>2754.66</v>
      </c>
      <c r="C2002" s="1">
        <v>3725.18</v>
      </c>
      <c r="D2002" s="1">
        <v>8780.74</v>
      </c>
    </row>
    <row r="2003" spans="1:4" x14ac:dyDescent="0.15">
      <c r="A2003" s="3">
        <v>42095</v>
      </c>
      <c r="B2003" s="1">
        <v>2799.45</v>
      </c>
      <c r="C2003" s="1">
        <v>3782.17</v>
      </c>
      <c r="D2003" s="1">
        <v>9008.2000000000007</v>
      </c>
    </row>
    <row r="2004" spans="1:4" x14ac:dyDescent="0.15">
      <c r="A2004" s="3">
        <v>42096</v>
      </c>
      <c r="B2004" s="1">
        <v>2781.64</v>
      </c>
      <c r="C2004" s="1">
        <v>3765.51</v>
      </c>
      <c r="D2004" s="1">
        <v>9238.0499999999993</v>
      </c>
    </row>
    <row r="2005" spans="1:4" x14ac:dyDescent="0.15">
      <c r="A2005" s="3">
        <v>42097</v>
      </c>
      <c r="B2005" s="1">
        <v>2817.18</v>
      </c>
      <c r="C2005" s="1">
        <v>3799.09</v>
      </c>
      <c r="D2005" s="1">
        <v>9419.2000000000007</v>
      </c>
    </row>
    <row r="2006" spans="1:4" x14ac:dyDescent="0.15">
      <c r="A2006" s="3">
        <v>42101</v>
      </c>
      <c r="B2006" s="1">
        <v>2889.45</v>
      </c>
      <c r="C2006" s="1">
        <v>3891.6</v>
      </c>
      <c r="D2006" s="1">
        <v>9600.7199999999993</v>
      </c>
    </row>
    <row r="2007" spans="1:4" x14ac:dyDescent="0.15">
      <c r="A2007" s="3">
        <v>42102</v>
      </c>
      <c r="B2007" s="1">
        <v>2952.08</v>
      </c>
      <c r="C2007" s="1">
        <v>3964.86</v>
      </c>
      <c r="D2007" s="1">
        <v>9455.59</v>
      </c>
    </row>
    <row r="2008" spans="1:4" x14ac:dyDescent="0.15">
      <c r="A2008" s="3">
        <v>42103</v>
      </c>
      <c r="B2008" s="1">
        <v>2931.77</v>
      </c>
      <c r="C2008" s="1">
        <v>3934.73</v>
      </c>
      <c r="D2008" s="1">
        <v>9369.66</v>
      </c>
    </row>
    <row r="2009" spans="1:4" x14ac:dyDescent="0.15">
      <c r="A2009" s="3">
        <v>42104</v>
      </c>
      <c r="B2009" s="1">
        <v>2986.61</v>
      </c>
      <c r="C2009" s="1">
        <v>4000.76</v>
      </c>
      <c r="D2009" s="1">
        <v>9600.4</v>
      </c>
    </row>
    <row r="2010" spans="1:4" x14ac:dyDescent="0.15">
      <c r="A2010" s="3">
        <v>42107</v>
      </c>
      <c r="B2010" s="1">
        <v>3041.12</v>
      </c>
      <c r="C2010" s="1">
        <v>4076.7</v>
      </c>
      <c r="D2010" s="1">
        <v>9813.6</v>
      </c>
    </row>
    <row r="2011" spans="1:4" x14ac:dyDescent="0.15">
      <c r="A2011" s="3">
        <v>42108</v>
      </c>
      <c r="B2011" s="1">
        <v>3052.41</v>
      </c>
      <c r="C2011" s="1">
        <v>4098.42</v>
      </c>
      <c r="D2011" s="1">
        <v>9830.06</v>
      </c>
    </row>
    <row r="2012" spans="1:4" x14ac:dyDescent="0.15">
      <c r="A2012" s="3">
        <v>42109</v>
      </c>
      <c r="B2012" s="1">
        <v>3053.3</v>
      </c>
      <c r="C2012" s="1">
        <v>4087.19</v>
      </c>
      <c r="D2012" s="1">
        <v>9441.19</v>
      </c>
    </row>
    <row r="2013" spans="1:4" x14ac:dyDescent="0.15">
      <c r="A2013" s="3">
        <v>42110</v>
      </c>
      <c r="B2013" s="1">
        <v>3183.3</v>
      </c>
      <c r="C2013" s="1">
        <v>4240.13</v>
      </c>
      <c r="D2013" s="1">
        <v>9541.77</v>
      </c>
    </row>
    <row r="2014" spans="1:4" x14ac:dyDescent="0.15">
      <c r="A2014" s="3">
        <v>42111</v>
      </c>
      <c r="B2014" s="1">
        <v>3235.33</v>
      </c>
      <c r="C2014" s="1">
        <v>4327.75</v>
      </c>
      <c r="D2014" s="1">
        <v>9567.7000000000007</v>
      </c>
    </row>
    <row r="2015" spans="1:4" x14ac:dyDescent="0.15">
      <c r="A2015" s="3">
        <v>42114</v>
      </c>
      <c r="B2015" s="1">
        <v>3164.46</v>
      </c>
      <c r="C2015" s="1">
        <v>4256.2299999999996</v>
      </c>
      <c r="D2015" s="1">
        <v>9353.61</v>
      </c>
    </row>
    <row r="2016" spans="1:4" x14ac:dyDescent="0.15">
      <c r="A2016" s="3">
        <v>42115</v>
      </c>
      <c r="B2016" s="1">
        <v>3214.36</v>
      </c>
      <c r="C2016" s="1">
        <v>4323.75</v>
      </c>
      <c r="D2016" s="1">
        <v>9716.35</v>
      </c>
    </row>
    <row r="2017" spans="1:4" x14ac:dyDescent="0.15">
      <c r="A2017" s="3">
        <v>42116</v>
      </c>
      <c r="B2017" s="1">
        <v>3299.22</v>
      </c>
      <c r="C2017" s="1">
        <v>4431.24</v>
      </c>
      <c r="D2017" s="1">
        <v>9995.26</v>
      </c>
    </row>
    <row r="2018" spans="1:4" x14ac:dyDescent="0.15">
      <c r="A2018" s="3">
        <v>42117</v>
      </c>
      <c r="B2018" s="1">
        <v>3273.4</v>
      </c>
      <c r="C2018" s="1">
        <v>4410.6400000000003</v>
      </c>
      <c r="D2018" s="1">
        <v>10105.27</v>
      </c>
    </row>
    <row r="2019" spans="1:4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</row>
    <row r="2020" spans="1:4" x14ac:dyDescent="0.15">
      <c r="A2020" s="3">
        <v>42121</v>
      </c>
      <c r="B2020" s="1">
        <v>3308.45</v>
      </c>
      <c r="C2020" s="1">
        <v>4479.4799999999996</v>
      </c>
      <c r="D2020" s="1">
        <v>10174.9</v>
      </c>
    </row>
    <row r="2021" spans="1:4" x14ac:dyDescent="0.15">
      <c r="A2021" s="3">
        <v>42122</v>
      </c>
      <c r="B2021" s="1">
        <v>3282.33</v>
      </c>
      <c r="C2021" s="1">
        <v>4460.3999999999996</v>
      </c>
      <c r="D2021" s="1">
        <v>9847.89</v>
      </c>
    </row>
    <row r="2022" spans="1:4" x14ac:dyDescent="0.15">
      <c r="A2022" s="3">
        <v>42123</v>
      </c>
      <c r="B2022" s="1">
        <v>3283.28</v>
      </c>
      <c r="C2022" s="1">
        <v>4459.2299999999996</v>
      </c>
      <c r="D2022" s="1">
        <v>10107.4</v>
      </c>
    </row>
    <row r="2023" spans="1:4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</row>
    <row r="2024" spans="1:4" x14ac:dyDescent="0.15">
      <c r="A2024" s="3">
        <v>42128</v>
      </c>
      <c r="B2024" s="1">
        <v>3272</v>
      </c>
      <c r="C2024" s="1">
        <v>4461.41</v>
      </c>
      <c r="D2024" s="1">
        <v>10270.129999999999</v>
      </c>
    </row>
    <row r="2025" spans="1:4" x14ac:dyDescent="0.15">
      <c r="A2025" s="3">
        <v>42129</v>
      </c>
      <c r="B2025" s="1">
        <v>3148.81</v>
      </c>
      <c r="C2025" s="1">
        <v>4284.53</v>
      </c>
      <c r="D2025" s="1">
        <v>10007.27</v>
      </c>
    </row>
    <row r="2026" spans="1:4" x14ac:dyDescent="0.15">
      <c r="A2026" s="3">
        <v>42130</v>
      </c>
      <c r="B2026" s="1">
        <v>3139.02</v>
      </c>
      <c r="C2026" s="1">
        <v>4251.3</v>
      </c>
      <c r="D2026" s="1">
        <v>9973.99</v>
      </c>
    </row>
    <row r="2027" spans="1:4" x14ac:dyDescent="0.15">
      <c r="A2027" s="3">
        <v>42131</v>
      </c>
      <c r="B2027" s="1">
        <v>3094.88</v>
      </c>
      <c r="C2027" s="1">
        <v>4174.6499999999996</v>
      </c>
      <c r="D2027" s="1">
        <v>9806.51</v>
      </c>
    </row>
    <row r="2028" spans="1:4" x14ac:dyDescent="0.15">
      <c r="A2028" s="3">
        <v>42132</v>
      </c>
      <c r="B2028" s="1">
        <v>3110.45</v>
      </c>
      <c r="C2028" s="1">
        <v>4226.72</v>
      </c>
      <c r="D2028" s="1">
        <v>10274.379999999999</v>
      </c>
    </row>
    <row r="2029" spans="1:4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</row>
    <row r="2030" spans="1:4" x14ac:dyDescent="0.15">
      <c r="A2030" s="3">
        <v>42136</v>
      </c>
      <c r="B2030" s="1">
        <v>3188.31</v>
      </c>
      <c r="C2030" s="1">
        <v>4351.03</v>
      </c>
      <c r="D2030" s="1">
        <v>11051.43</v>
      </c>
    </row>
    <row r="2031" spans="1:4" x14ac:dyDescent="0.15">
      <c r="A2031" s="3">
        <v>42137</v>
      </c>
      <c r="B2031" s="1">
        <v>3141.3</v>
      </c>
      <c r="C2031" s="1">
        <v>4305.6499999999996</v>
      </c>
      <c r="D2031" s="1">
        <v>11137.3</v>
      </c>
    </row>
    <row r="2032" spans="1:4" x14ac:dyDescent="0.15">
      <c r="A2032" s="3">
        <v>42138</v>
      </c>
      <c r="B2032" s="1">
        <v>3128.57</v>
      </c>
      <c r="C2032" s="1">
        <v>4283.9799999999996</v>
      </c>
      <c r="D2032" s="1">
        <v>11211.1</v>
      </c>
    </row>
    <row r="2033" spans="1:4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</row>
    <row r="2034" spans="1:4" x14ac:dyDescent="0.15">
      <c r="A2034" s="3">
        <v>42142</v>
      </c>
      <c r="B2034" s="1">
        <v>2998.39</v>
      </c>
      <c r="C2034" s="1">
        <v>4120.37</v>
      </c>
      <c r="D2034" s="1">
        <v>11542.28</v>
      </c>
    </row>
    <row r="2035" spans="1:4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</row>
    <row r="2036" spans="1:4" x14ac:dyDescent="0.15">
      <c r="A2036" s="3">
        <v>42144</v>
      </c>
      <c r="B2036" s="1">
        <v>3122.85</v>
      </c>
      <c r="C2036" s="1">
        <v>4279.92</v>
      </c>
      <c r="D2036" s="1">
        <v>12132.37</v>
      </c>
    </row>
    <row r="2037" spans="1:4" x14ac:dyDescent="0.15">
      <c r="A2037" s="3">
        <v>42145</v>
      </c>
      <c r="B2037" s="1">
        <v>3150.9</v>
      </c>
      <c r="C2037" s="1">
        <v>4339.0600000000004</v>
      </c>
      <c r="D2037" s="1">
        <v>12586.05</v>
      </c>
    </row>
    <row r="2038" spans="1:4" x14ac:dyDescent="0.15">
      <c r="A2038" s="3">
        <v>42146</v>
      </c>
      <c r="B2038" s="1">
        <v>3248.86</v>
      </c>
      <c r="C2038" s="1">
        <v>4462.63</v>
      </c>
      <c r="D2038" s="1">
        <v>12687.29</v>
      </c>
    </row>
    <row r="2039" spans="1:4" x14ac:dyDescent="0.15">
      <c r="A2039" s="3">
        <v>42149</v>
      </c>
      <c r="B2039" s="1">
        <v>3349.95</v>
      </c>
      <c r="C2039" s="1">
        <v>4605.76</v>
      </c>
      <c r="D2039" s="1">
        <v>12877.87</v>
      </c>
    </row>
    <row r="2040" spans="1:4" x14ac:dyDescent="0.15">
      <c r="A2040" s="3">
        <v>42150</v>
      </c>
      <c r="B2040" s="1">
        <v>3386.59</v>
      </c>
      <c r="C2040" s="1">
        <v>4664.01</v>
      </c>
      <c r="D2040" s="1">
        <v>13401.31</v>
      </c>
    </row>
    <row r="2041" spans="1:4" x14ac:dyDescent="0.15">
      <c r="A2041" s="3">
        <v>42151</v>
      </c>
      <c r="B2041" s="1">
        <v>3344.74</v>
      </c>
      <c r="C2041" s="1">
        <v>4617.62</v>
      </c>
      <c r="D2041" s="1">
        <v>13582.55</v>
      </c>
    </row>
    <row r="2042" spans="1:4" x14ac:dyDescent="0.15">
      <c r="A2042" s="3">
        <v>42152</v>
      </c>
      <c r="B2042" s="1">
        <v>3124.62</v>
      </c>
      <c r="C2042" s="1">
        <v>4323.2</v>
      </c>
      <c r="D2042" s="1">
        <v>12818.99</v>
      </c>
    </row>
    <row r="2043" spans="1:4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</row>
    <row r="2044" spans="1:4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</row>
    <row r="2045" spans="1:4" x14ac:dyDescent="0.15">
      <c r="A2045" s="3">
        <v>42157</v>
      </c>
      <c r="B2045" s="1">
        <v>3258.31</v>
      </c>
      <c r="C2045" s="1">
        <v>4531.24</v>
      </c>
      <c r="D2045" s="1">
        <v>14276.32</v>
      </c>
    </row>
    <row r="2046" spans="1:4" x14ac:dyDescent="0.15">
      <c r="A2046" s="3">
        <v>42158</v>
      </c>
      <c r="B2046" s="1">
        <v>3238.43</v>
      </c>
      <c r="C2046" s="1">
        <v>4508.83</v>
      </c>
      <c r="D2046" s="1">
        <v>14356.6</v>
      </c>
    </row>
    <row r="2047" spans="1:4" x14ac:dyDescent="0.15">
      <c r="A2047" s="3">
        <v>42159</v>
      </c>
      <c r="B2047" s="1">
        <v>3299.03</v>
      </c>
      <c r="C2047" s="1">
        <v>4556.8</v>
      </c>
      <c r="D2047" s="1">
        <v>14308.65</v>
      </c>
    </row>
    <row r="2048" spans="1:4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</row>
    <row r="2049" spans="1:4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</row>
    <row r="2050" spans="1:4" x14ac:dyDescent="0.15">
      <c r="A2050" s="3">
        <v>42164</v>
      </c>
      <c r="B2050" s="1">
        <v>3414</v>
      </c>
      <c r="C2050" s="1">
        <v>4718.67</v>
      </c>
      <c r="D2050" s="1">
        <v>14106.23</v>
      </c>
    </row>
    <row r="2051" spans="1:4" x14ac:dyDescent="0.15">
      <c r="A2051" s="3">
        <v>42165</v>
      </c>
      <c r="B2051" s="1">
        <v>3370.38</v>
      </c>
      <c r="C2051" s="1">
        <v>4669.43</v>
      </c>
      <c r="D2051" s="1">
        <v>14461.81</v>
      </c>
    </row>
    <row r="2052" spans="1:4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</row>
    <row r="2053" spans="1:4" x14ac:dyDescent="0.15">
      <c r="A2053" s="3">
        <v>42167</v>
      </c>
      <c r="B2053" s="1">
        <v>3350.25</v>
      </c>
      <c r="C2053" s="1">
        <v>4649.8</v>
      </c>
      <c r="D2053" s="1">
        <v>15006.34</v>
      </c>
    </row>
    <row r="2054" spans="1:4" x14ac:dyDescent="0.15">
      <c r="A2054" s="3">
        <v>42170</v>
      </c>
      <c r="B2054" s="1">
        <v>3262.48</v>
      </c>
      <c r="C2054" s="1">
        <v>4544.54</v>
      </c>
      <c r="D2054" s="1">
        <v>14707.78</v>
      </c>
    </row>
    <row r="2055" spans="1:4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</row>
    <row r="2056" spans="1:4" x14ac:dyDescent="0.15">
      <c r="A2056" s="3">
        <v>42172</v>
      </c>
      <c r="B2056" s="1">
        <v>3211.71</v>
      </c>
      <c r="C2056" s="1">
        <v>4476.3</v>
      </c>
      <c r="D2056" s="1">
        <v>14407.31</v>
      </c>
    </row>
    <row r="2057" spans="1:4" x14ac:dyDescent="0.15">
      <c r="A2057" s="3">
        <v>42173</v>
      </c>
      <c r="B2057" s="1">
        <v>3068.49</v>
      </c>
      <c r="C2057" s="1">
        <v>4284.26</v>
      </c>
      <c r="D2057" s="1">
        <v>13934.21</v>
      </c>
    </row>
    <row r="2058" spans="1:4" x14ac:dyDescent="0.15">
      <c r="A2058" s="3">
        <v>42174</v>
      </c>
      <c r="B2058" s="1">
        <v>2903.06</v>
      </c>
      <c r="C2058" s="1">
        <v>4049.25</v>
      </c>
      <c r="D2058" s="1">
        <v>13024.72</v>
      </c>
    </row>
    <row r="2059" spans="1:4" x14ac:dyDescent="0.15">
      <c r="A2059" s="3">
        <v>42178</v>
      </c>
      <c r="B2059" s="1">
        <v>3003.16</v>
      </c>
      <c r="C2059" s="1">
        <v>4200.96</v>
      </c>
      <c r="D2059" s="1">
        <v>13047.02</v>
      </c>
    </row>
    <row r="2060" spans="1:4" x14ac:dyDescent="0.15">
      <c r="A2060" s="3">
        <v>42179</v>
      </c>
      <c r="B2060" s="1">
        <v>3045.24</v>
      </c>
      <c r="C2060" s="1">
        <v>4278.8</v>
      </c>
      <c r="D2060" s="1">
        <v>13313.79</v>
      </c>
    </row>
    <row r="2061" spans="1:4" x14ac:dyDescent="0.15">
      <c r="A2061" s="3">
        <v>42180</v>
      </c>
      <c r="B2061" s="1">
        <v>2943.99</v>
      </c>
      <c r="C2061" s="1">
        <v>4146.59</v>
      </c>
      <c r="D2061" s="1">
        <v>12760.48</v>
      </c>
    </row>
    <row r="2062" spans="1:4" x14ac:dyDescent="0.15">
      <c r="A2062" s="3">
        <v>42181</v>
      </c>
      <c r="B2062" s="1">
        <v>2736.7</v>
      </c>
      <c r="C2062" s="1">
        <v>3850.01</v>
      </c>
      <c r="D2062" s="1">
        <v>11730.75</v>
      </c>
    </row>
    <row r="2063" spans="1:4" x14ac:dyDescent="0.15">
      <c r="A2063" s="3">
        <v>42184</v>
      </c>
      <c r="B2063" s="1">
        <v>2678.37</v>
      </c>
      <c r="C2063" s="1">
        <v>3775.09</v>
      </c>
      <c r="D2063" s="1">
        <v>10906.04</v>
      </c>
    </row>
    <row r="2064" spans="1:4" x14ac:dyDescent="0.15">
      <c r="A2064" s="3">
        <v>42185</v>
      </c>
      <c r="B2064" s="1">
        <v>2870.03</v>
      </c>
      <c r="C2064" s="1">
        <v>4036.63</v>
      </c>
      <c r="D2064" s="1">
        <v>11381.47</v>
      </c>
    </row>
    <row r="2065" spans="1:4" x14ac:dyDescent="0.15">
      <c r="A2065" s="3">
        <v>42186</v>
      </c>
      <c r="B2065" s="1">
        <v>2736.85</v>
      </c>
      <c r="C2065" s="1">
        <v>3845.94</v>
      </c>
      <c r="D2065" s="1">
        <v>10734.01</v>
      </c>
    </row>
    <row r="2066" spans="1:4" x14ac:dyDescent="0.15">
      <c r="A2066" s="3">
        <v>42187</v>
      </c>
      <c r="B2066" s="1">
        <v>2714.25</v>
      </c>
      <c r="C2066" s="1">
        <v>3768.26</v>
      </c>
      <c r="D2066" s="1">
        <v>10002.36</v>
      </c>
    </row>
    <row r="2067" spans="1:4" x14ac:dyDescent="0.15">
      <c r="A2067" s="3">
        <v>42188</v>
      </c>
      <c r="B2067" s="1">
        <v>2582.27</v>
      </c>
      <c r="C2067" s="1">
        <v>3562.39</v>
      </c>
      <c r="D2067" s="1">
        <v>9358.73</v>
      </c>
    </row>
    <row r="2068" spans="1:4" x14ac:dyDescent="0.15">
      <c r="A2068" s="3">
        <v>42191</v>
      </c>
      <c r="B2068" s="1">
        <v>2750</v>
      </c>
      <c r="C2068" s="1">
        <v>3748.6</v>
      </c>
      <c r="D2068" s="1">
        <v>8858.91</v>
      </c>
    </row>
    <row r="2069" spans="1:4" x14ac:dyDescent="0.15">
      <c r="A2069" s="3">
        <v>42192</v>
      </c>
      <c r="B2069" s="1">
        <v>2812.45</v>
      </c>
      <c r="C2069" s="1">
        <v>3782.07</v>
      </c>
      <c r="D2069" s="1">
        <v>8356.1299999999992</v>
      </c>
    </row>
    <row r="2070" spans="1:4" x14ac:dyDescent="0.15">
      <c r="A2070" s="3">
        <v>42193</v>
      </c>
      <c r="B2070" s="1">
        <v>2608.98</v>
      </c>
      <c r="C2070" s="1">
        <v>3503.62</v>
      </c>
      <c r="D2070" s="1">
        <v>8114.6</v>
      </c>
    </row>
    <row r="2071" spans="1:4" x14ac:dyDescent="0.15">
      <c r="A2071" s="3">
        <v>42194</v>
      </c>
      <c r="B2071" s="1">
        <v>2781.08</v>
      </c>
      <c r="C2071" s="1">
        <v>3741.96</v>
      </c>
      <c r="D2071" s="1">
        <v>8348.8799999999992</v>
      </c>
    </row>
    <row r="2072" spans="1:4" x14ac:dyDescent="0.15">
      <c r="A2072" s="3">
        <v>42195</v>
      </c>
      <c r="B2072" s="1">
        <v>2898.41</v>
      </c>
      <c r="C2072" s="1">
        <v>3928.12</v>
      </c>
      <c r="D2072" s="1">
        <v>8620.27</v>
      </c>
    </row>
    <row r="2073" spans="1:4" x14ac:dyDescent="0.15">
      <c r="A2073" s="3">
        <v>42198</v>
      </c>
      <c r="B2073" s="1">
        <v>2869.05</v>
      </c>
      <c r="C2073" s="1">
        <v>3944.54</v>
      </c>
      <c r="D2073" s="1">
        <v>9032.56</v>
      </c>
    </row>
    <row r="2074" spans="1:4" x14ac:dyDescent="0.15">
      <c r="A2074" s="3">
        <v>42199</v>
      </c>
      <c r="B2074" s="1">
        <v>2763.07</v>
      </c>
      <c r="C2074" s="1">
        <v>3800.81</v>
      </c>
      <c r="D2074" s="1">
        <v>9338.17</v>
      </c>
    </row>
    <row r="2075" spans="1:4" x14ac:dyDescent="0.15">
      <c r="A2075" s="3">
        <v>42200</v>
      </c>
      <c r="B2075" s="1">
        <v>2757.95</v>
      </c>
      <c r="C2075" s="1">
        <v>3732.15</v>
      </c>
      <c r="D2075" s="1">
        <v>8942.91</v>
      </c>
    </row>
    <row r="2076" spans="1:4" x14ac:dyDescent="0.15">
      <c r="A2076" s="3">
        <v>42201</v>
      </c>
      <c r="B2076" s="1">
        <v>2742.85</v>
      </c>
      <c r="C2076" s="1">
        <v>3732.14</v>
      </c>
      <c r="D2076" s="1">
        <v>9041.23</v>
      </c>
    </row>
    <row r="2077" spans="1:4" x14ac:dyDescent="0.15">
      <c r="A2077" s="3">
        <v>42202</v>
      </c>
      <c r="B2077" s="1">
        <v>2807.06</v>
      </c>
      <c r="C2077" s="1">
        <v>3839.97</v>
      </c>
      <c r="D2077" s="1">
        <v>9541.26</v>
      </c>
    </row>
    <row r="2078" spans="1:4" x14ac:dyDescent="0.15">
      <c r="A2078" s="3">
        <v>42205</v>
      </c>
      <c r="B2078" s="1">
        <v>2783.76</v>
      </c>
      <c r="C2078" s="1">
        <v>3825.49</v>
      </c>
      <c r="D2078" s="1">
        <v>9839.92</v>
      </c>
    </row>
    <row r="2079" spans="1:4" x14ac:dyDescent="0.15">
      <c r="A2079" s="3">
        <v>42206</v>
      </c>
      <c r="B2079" s="1">
        <v>2772.77</v>
      </c>
      <c r="C2079" s="1">
        <v>3809.97</v>
      </c>
      <c r="D2079" s="1">
        <v>10062.89</v>
      </c>
    </row>
    <row r="2080" spans="1:4" x14ac:dyDescent="0.15">
      <c r="A2080" s="3">
        <v>42207</v>
      </c>
      <c r="B2080" s="1">
        <v>2739.79</v>
      </c>
      <c r="C2080" s="1">
        <v>3778.98</v>
      </c>
      <c r="D2080" s="1">
        <v>10228.86</v>
      </c>
    </row>
    <row r="2081" spans="1:4" x14ac:dyDescent="0.15">
      <c r="A2081" s="3">
        <v>42208</v>
      </c>
      <c r="B2081" s="1">
        <v>2790.76</v>
      </c>
      <c r="C2081" s="1">
        <v>3853.87</v>
      </c>
      <c r="D2081" s="1">
        <v>10553.22</v>
      </c>
    </row>
    <row r="2082" spans="1:4" x14ac:dyDescent="0.15">
      <c r="A2082" s="3">
        <v>42209</v>
      </c>
      <c r="B2082" s="1">
        <v>2741.04</v>
      </c>
      <c r="C2082" s="1">
        <v>3791.1</v>
      </c>
      <c r="D2082" s="1">
        <v>10449.75</v>
      </c>
    </row>
    <row r="2083" spans="1:4" x14ac:dyDescent="0.15">
      <c r="A2083" s="3">
        <v>42212</v>
      </c>
      <c r="B2083" s="1">
        <v>2493.29</v>
      </c>
      <c r="C2083" s="1">
        <v>3454.07</v>
      </c>
      <c r="D2083" s="1">
        <v>9719.5499999999993</v>
      </c>
    </row>
    <row r="2084" spans="1:4" x14ac:dyDescent="0.15">
      <c r="A2084" s="3">
        <v>42213</v>
      </c>
      <c r="B2084" s="1">
        <v>2485.67</v>
      </c>
      <c r="C2084" s="1">
        <v>3459.91</v>
      </c>
      <c r="D2084" s="1">
        <v>9284.5400000000009</v>
      </c>
    </row>
    <row r="2085" spans="1:4" x14ac:dyDescent="0.15">
      <c r="A2085" s="3">
        <v>42214</v>
      </c>
      <c r="B2085" s="1">
        <v>2531.44</v>
      </c>
      <c r="C2085" s="1">
        <v>3535.1</v>
      </c>
      <c r="D2085" s="1">
        <v>9727.23</v>
      </c>
    </row>
    <row r="2086" spans="1:4" x14ac:dyDescent="0.15">
      <c r="A2086" s="3">
        <v>42215</v>
      </c>
      <c r="B2086" s="1">
        <v>2467.37</v>
      </c>
      <c r="C2086" s="1">
        <v>3440.12</v>
      </c>
      <c r="D2086" s="1">
        <v>9460.73</v>
      </c>
    </row>
    <row r="2087" spans="1:4" x14ac:dyDescent="0.15">
      <c r="A2087" s="3">
        <v>42216</v>
      </c>
      <c r="B2087" s="1">
        <v>2461.2399999999998</v>
      </c>
      <c r="C2087" s="1">
        <v>3444.31</v>
      </c>
      <c r="D2087" s="1">
        <v>9223.64</v>
      </c>
    </row>
    <row r="2088" spans="1:4" x14ac:dyDescent="0.15">
      <c r="A2088" s="3">
        <v>42219</v>
      </c>
      <c r="B2088" s="1">
        <v>2479.7199999999998</v>
      </c>
      <c r="C2088" s="1">
        <v>3481.69</v>
      </c>
      <c r="D2088" s="1">
        <v>8723.59</v>
      </c>
    </row>
    <row r="2089" spans="1:4" x14ac:dyDescent="0.15">
      <c r="A2089" s="3">
        <v>42220</v>
      </c>
      <c r="B2089" s="1">
        <v>2534.71</v>
      </c>
      <c r="C2089" s="1">
        <v>3558.46</v>
      </c>
      <c r="D2089" s="1">
        <v>9265.2199999999993</v>
      </c>
    </row>
    <row r="2090" spans="1:4" x14ac:dyDescent="0.15">
      <c r="A2090" s="3">
        <v>42221</v>
      </c>
      <c r="B2090" s="1">
        <v>2487.06</v>
      </c>
      <c r="C2090" s="1">
        <v>3488.28</v>
      </c>
      <c r="D2090" s="1">
        <v>9240.8799999999992</v>
      </c>
    </row>
    <row r="2091" spans="1:4" x14ac:dyDescent="0.15">
      <c r="A2091" s="3">
        <v>42222</v>
      </c>
      <c r="B2091" s="1">
        <v>2467.52</v>
      </c>
      <c r="C2091" s="1">
        <v>3458.47</v>
      </c>
      <c r="D2091" s="1">
        <v>9229.35</v>
      </c>
    </row>
    <row r="2092" spans="1:4" x14ac:dyDescent="0.15">
      <c r="A2092" s="3">
        <v>42223</v>
      </c>
      <c r="B2092" s="1">
        <v>2503.8000000000002</v>
      </c>
      <c r="C2092" s="1">
        <v>3509.34</v>
      </c>
      <c r="D2092" s="1">
        <v>9585.14</v>
      </c>
    </row>
    <row r="2093" spans="1:4" x14ac:dyDescent="0.15">
      <c r="A2093" s="3">
        <v>42226</v>
      </c>
      <c r="B2093" s="1">
        <v>2617.66</v>
      </c>
      <c r="C2093" s="1">
        <v>3661.57</v>
      </c>
      <c r="D2093" s="1">
        <v>10077.94</v>
      </c>
    </row>
    <row r="2094" spans="1:4" x14ac:dyDescent="0.15">
      <c r="A2094" s="3">
        <v>42227</v>
      </c>
      <c r="B2094" s="1">
        <v>2590.71</v>
      </c>
      <c r="C2094" s="1">
        <v>3638.31</v>
      </c>
      <c r="D2094" s="1">
        <v>10153.709999999999</v>
      </c>
    </row>
    <row r="2095" spans="1:4" x14ac:dyDescent="0.15">
      <c r="A2095" s="3">
        <v>42228</v>
      </c>
      <c r="B2095" s="1">
        <v>2561.13</v>
      </c>
      <c r="C2095" s="1">
        <v>3593.32</v>
      </c>
      <c r="D2095" s="1">
        <v>10005.93</v>
      </c>
    </row>
    <row r="2096" spans="1:4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</row>
    <row r="2097" spans="1:4" x14ac:dyDescent="0.15">
      <c r="A2097" s="3">
        <v>42230</v>
      </c>
      <c r="B2097" s="1">
        <v>2577.04</v>
      </c>
      <c r="C2097" s="1">
        <v>3628.35</v>
      </c>
      <c r="D2097" s="1">
        <v>10377.98</v>
      </c>
    </row>
    <row r="2098" spans="1:4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</row>
    <row r="2099" spans="1:4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</row>
    <row r="2100" spans="1:4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</row>
    <row r="2101" spans="1:4" x14ac:dyDescent="0.15">
      <c r="A2101" s="3">
        <v>42236</v>
      </c>
      <c r="B2101" s="1">
        <v>2356.92</v>
      </c>
      <c r="C2101" s="1">
        <v>3332.99</v>
      </c>
      <c r="D2101" s="1">
        <v>9739.92</v>
      </c>
    </row>
    <row r="2102" spans="1:4" x14ac:dyDescent="0.15">
      <c r="A2102" s="3">
        <v>42237</v>
      </c>
      <c r="B2102" s="1">
        <v>2271.36</v>
      </c>
      <c r="C2102" s="1">
        <v>3202.77</v>
      </c>
      <c r="D2102" s="1">
        <v>9208.15</v>
      </c>
    </row>
    <row r="2103" spans="1:4" x14ac:dyDescent="0.15">
      <c r="A2103" s="3">
        <v>42240</v>
      </c>
      <c r="B2103" s="1">
        <v>2058.25</v>
      </c>
      <c r="C2103" s="1">
        <v>2916.39</v>
      </c>
      <c r="D2103" s="1">
        <v>8506.7199999999993</v>
      </c>
    </row>
    <row r="2104" spans="1:4" x14ac:dyDescent="0.15">
      <c r="A2104" s="3">
        <v>42241</v>
      </c>
      <c r="B2104" s="1">
        <v>1914.05</v>
      </c>
      <c r="C2104" s="1">
        <v>2721.54</v>
      </c>
      <c r="D2104" s="1">
        <v>7882.11</v>
      </c>
    </row>
    <row r="2105" spans="1:4" x14ac:dyDescent="0.15">
      <c r="A2105" s="3">
        <v>42242</v>
      </c>
      <c r="B2105" s="1">
        <v>1942.45</v>
      </c>
      <c r="C2105" s="1">
        <v>2751.1</v>
      </c>
      <c r="D2105" s="1">
        <v>7543.78</v>
      </c>
    </row>
    <row r="2106" spans="1:4" x14ac:dyDescent="0.15">
      <c r="A2106" s="3">
        <v>42243</v>
      </c>
      <c r="B2106" s="1">
        <v>2094.7199999999998</v>
      </c>
      <c r="C2106" s="1">
        <v>2934.44</v>
      </c>
      <c r="D2106" s="1">
        <v>7793.54</v>
      </c>
    </row>
    <row r="2107" spans="1:4" x14ac:dyDescent="0.15">
      <c r="A2107" s="3">
        <v>42244</v>
      </c>
      <c r="B2107" s="1">
        <v>2159.96</v>
      </c>
      <c r="C2107" s="1">
        <v>3035.75</v>
      </c>
      <c r="D2107" s="1">
        <v>8270.9599999999991</v>
      </c>
    </row>
    <row r="2108" spans="1:4" x14ac:dyDescent="0.15">
      <c r="A2108" s="3">
        <v>42247</v>
      </c>
      <c r="B2108" s="1">
        <v>2210.4499999999998</v>
      </c>
      <c r="C2108" s="1">
        <v>3083.51</v>
      </c>
      <c r="D2108" s="1">
        <v>7950.46</v>
      </c>
    </row>
    <row r="2109" spans="1:4" x14ac:dyDescent="0.15">
      <c r="A2109" s="3">
        <v>42248</v>
      </c>
      <c r="B2109" s="1">
        <v>2230.3200000000002</v>
      </c>
      <c r="C2109" s="1">
        <v>3108.68</v>
      </c>
      <c r="D2109" s="1">
        <v>7441.34</v>
      </c>
    </row>
    <row r="2110" spans="1:4" x14ac:dyDescent="0.15">
      <c r="A2110" s="3">
        <v>42249</v>
      </c>
      <c r="B2110" s="1">
        <v>2243.63</v>
      </c>
      <c r="C2110" s="1">
        <v>3127.12</v>
      </c>
      <c r="D2110" s="1">
        <v>7129.97</v>
      </c>
    </row>
    <row r="2111" spans="1:4" x14ac:dyDescent="0.15">
      <c r="A2111" s="3">
        <v>42254</v>
      </c>
      <c r="B2111" s="1">
        <v>2133.98</v>
      </c>
      <c r="C2111" s="1">
        <v>2992.79</v>
      </c>
      <c r="D2111" s="1">
        <v>7291.47</v>
      </c>
    </row>
    <row r="2112" spans="1:4" x14ac:dyDescent="0.15">
      <c r="A2112" s="3">
        <v>42255</v>
      </c>
      <c r="B2112" s="1">
        <v>2180.13</v>
      </c>
      <c r="C2112" s="1">
        <v>3057.87</v>
      </c>
      <c r="D2112" s="1">
        <v>7651.5</v>
      </c>
    </row>
    <row r="2113" spans="1:4" x14ac:dyDescent="0.15">
      <c r="A2113" s="3">
        <v>42256</v>
      </c>
      <c r="B2113" s="1">
        <v>2211.1999999999998</v>
      </c>
      <c r="C2113" s="1">
        <v>3103.22</v>
      </c>
      <c r="D2113" s="1">
        <v>7956.73</v>
      </c>
    </row>
    <row r="2114" spans="1:4" x14ac:dyDescent="0.15">
      <c r="A2114" s="3">
        <v>42257</v>
      </c>
      <c r="B2114" s="1">
        <v>2208.48</v>
      </c>
      <c r="C2114" s="1">
        <v>3085.32</v>
      </c>
      <c r="D2114" s="1">
        <v>7843</v>
      </c>
    </row>
    <row r="2115" spans="1:4" x14ac:dyDescent="0.15">
      <c r="A2115" s="3">
        <v>42258</v>
      </c>
      <c r="B2115" s="1">
        <v>2195.39</v>
      </c>
      <c r="C2115" s="1">
        <v>3068.23</v>
      </c>
      <c r="D2115" s="1">
        <v>7952.14</v>
      </c>
    </row>
    <row r="2116" spans="1:4" x14ac:dyDescent="0.15">
      <c r="A2116" s="3">
        <v>42261</v>
      </c>
      <c r="B2116" s="1">
        <v>2228.15</v>
      </c>
      <c r="C2116" s="1">
        <v>3072.31</v>
      </c>
      <c r="D2116" s="1">
        <v>7412.3</v>
      </c>
    </row>
    <row r="2117" spans="1:4" x14ac:dyDescent="0.15">
      <c r="A2117" s="3">
        <v>42262</v>
      </c>
      <c r="B2117" s="1">
        <v>2175.17</v>
      </c>
      <c r="C2117" s="1">
        <v>2983.24</v>
      </c>
      <c r="D2117" s="1">
        <v>7034.9</v>
      </c>
    </row>
    <row r="2118" spans="1:4" x14ac:dyDescent="0.15">
      <c r="A2118" s="3">
        <v>42263</v>
      </c>
      <c r="B2118" s="1">
        <v>2241.9499999999998</v>
      </c>
      <c r="C2118" s="1">
        <v>3097.36</v>
      </c>
      <c r="D2118" s="1">
        <v>7500.61</v>
      </c>
    </row>
    <row r="2119" spans="1:4" x14ac:dyDescent="0.15">
      <c r="A2119" s="3">
        <v>42264</v>
      </c>
      <c r="B2119" s="1">
        <v>2194.8200000000002</v>
      </c>
      <c r="C2119" s="1">
        <v>3032.47</v>
      </c>
      <c r="D2119" s="1">
        <v>7428.64</v>
      </c>
    </row>
    <row r="2120" spans="1:4" x14ac:dyDescent="0.15">
      <c r="A2120" s="3">
        <v>42265</v>
      </c>
      <c r="B2120" s="1">
        <v>2198.9899999999998</v>
      </c>
      <c r="C2120" s="1">
        <v>3038.96</v>
      </c>
      <c r="D2120" s="1">
        <v>7556.2</v>
      </c>
    </row>
    <row r="2121" spans="1:4" x14ac:dyDescent="0.15">
      <c r="A2121" s="3">
        <v>42268</v>
      </c>
      <c r="B2121" s="1">
        <v>2214.4499999999998</v>
      </c>
      <c r="C2121" s="1">
        <v>3065.15</v>
      </c>
      <c r="D2121" s="1">
        <v>7847.88</v>
      </c>
    </row>
    <row r="2122" spans="1:4" x14ac:dyDescent="0.15">
      <c r="A2122" s="3">
        <v>42269</v>
      </c>
      <c r="B2122" s="1">
        <v>2237.31</v>
      </c>
      <c r="C2122" s="1">
        <v>3092.62</v>
      </c>
      <c r="D2122" s="1">
        <v>7880.84</v>
      </c>
    </row>
    <row r="2123" spans="1:4" x14ac:dyDescent="0.15">
      <c r="A2123" s="3">
        <v>42270</v>
      </c>
      <c r="B2123" s="1">
        <v>2178.5500000000002</v>
      </c>
      <c r="C2123" s="1">
        <v>3014.18</v>
      </c>
      <c r="D2123" s="1">
        <v>7824.07</v>
      </c>
    </row>
    <row r="2124" spans="1:4" x14ac:dyDescent="0.15">
      <c r="A2124" s="3">
        <v>42271</v>
      </c>
      <c r="B2124" s="1">
        <v>2188.09</v>
      </c>
      <c r="C2124" s="1">
        <v>3028.42</v>
      </c>
      <c r="D2124" s="1">
        <v>7928.82</v>
      </c>
    </row>
    <row r="2125" spans="1:4" x14ac:dyDescent="0.15">
      <c r="A2125" s="3">
        <v>42272</v>
      </c>
      <c r="B2125" s="1">
        <v>2183.4</v>
      </c>
      <c r="C2125" s="1">
        <v>3003.67</v>
      </c>
      <c r="D2125" s="1">
        <v>7640.17</v>
      </c>
    </row>
    <row r="2126" spans="1:4" x14ac:dyDescent="0.15">
      <c r="A2126" s="3">
        <v>42275</v>
      </c>
      <c r="B2126" s="1">
        <v>2169.94</v>
      </c>
      <c r="C2126" s="1">
        <v>2995.3</v>
      </c>
      <c r="D2126" s="1">
        <v>7839.62</v>
      </c>
    </row>
    <row r="2127" spans="1:4" x14ac:dyDescent="0.15">
      <c r="A2127" s="3">
        <v>42276</v>
      </c>
      <c r="B2127" s="1">
        <v>2127.1999999999998</v>
      </c>
      <c r="C2127" s="1">
        <v>2936.43</v>
      </c>
      <c r="D2127" s="1">
        <v>7720.68</v>
      </c>
    </row>
    <row r="2128" spans="1:4" x14ac:dyDescent="0.15">
      <c r="A2128" s="3">
        <v>42277</v>
      </c>
      <c r="B2128" s="1">
        <v>2146.12</v>
      </c>
      <c r="C2128" s="1">
        <v>2965.19</v>
      </c>
      <c r="D2128" s="1">
        <v>7727.51</v>
      </c>
    </row>
    <row r="2129" spans="1:4" x14ac:dyDescent="0.15">
      <c r="A2129" s="3">
        <v>42285</v>
      </c>
      <c r="B2129" s="1">
        <v>2191.34</v>
      </c>
      <c r="C2129" s="1">
        <v>3037.52</v>
      </c>
      <c r="D2129" s="1">
        <v>8056.28</v>
      </c>
    </row>
    <row r="2130" spans="1:4" x14ac:dyDescent="0.15">
      <c r="A2130" s="3">
        <v>42286</v>
      </c>
      <c r="B2130" s="1">
        <v>2219.29</v>
      </c>
      <c r="C2130" s="1">
        <v>3074.59</v>
      </c>
      <c r="D2130" s="1">
        <v>8180.4</v>
      </c>
    </row>
    <row r="2131" spans="1:4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</row>
    <row r="2132" spans="1:4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</row>
    <row r="2133" spans="1:4" x14ac:dyDescent="0.15">
      <c r="A2133" s="3">
        <v>42291</v>
      </c>
      <c r="B2133" s="1">
        <v>2253.91</v>
      </c>
      <c r="C2133" s="1">
        <v>3120.31</v>
      </c>
      <c r="D2133" s="1">
        <v>8534.73</v>
      </c>
    </row>
    <row r="2134" spans="1:4" x14ac:dyDescent="0.15">
      <c r="A2134" s="3">
        <v>42292</v>
      </c>
      <c r="B2134" s="1">
        <v>2297.9</v>
      </c>
      <c r="C2134" s="1">
        <v>3181.29</v>
      </c>
      <c r="D2134" s="1">
        <v>8808.4599999999991</v>
      </c>
    </row>
    <row r="2135" spans="1:4" x14ac:dyDescent="0.15">
      <c r="A2135" s="3">
        <v>42293</v>
      </c>
      <c r="B2135" s="1">
        <v>2323.7800000000002</v>
      </c>
      <c r="C2135" s="1">
        <v>3214.44</v>
      </c>
      <c r="D2135" s="1">
        <v>8943.02</v>
      </c>
    </row>
    <row r="2136" spans="1:4" x14ac:dyDescent="0.15">
      <c r="A2136" s="3">
        <v>42296</v>
      </c>
      <c r="B2136" s="1">
        <v>2318.4699999999998</v>
      </c>
      <c r="C2136" s="1">
        <v>3212.76</v>
      </c>
      <c r="D2136" s="1">
        <v>8935.39</v>
      </c>
    </row>
    <row r="2137" spans="1:4" x14ac:dyDescent="0.15">
      <c r="A2137" s="3">
        <v>42297</v>
      </c>
      <c r="B2137" s="1">
        <v>2337.08</v>
      </c>
      <c r="C2137" s="1">
        <v>3241.16</v>
      </c>
      <c r="D2137" s="1">
        <v>9116.5400000000009</v>
      </c>
    </row>
    <row r="2138" spans="1:4" x14ac:dyDescent="0.15">
      <c r="A2138" s="3">
        <v>42298</v>
      </c>
      <c r="B2138" s="1">
        <v>2340.36</v>
      </c>
      <c r="C2138" s="1">
        <v>3207.78</v>
      </c>
      <c r="D2138" s="1">
        <v>8541.61</v>
      </c>
    </row>
    <row r="2139" spans="1:4" x14ac:dyDescent="0.15">
      <c r="A2139" s="3">
        <v>42299</v>
      </c>
      <c r="B2139" s="1">
        <v>2331.79</v>
      </c>
      <c r="C2139" s="1">
        <v>3218.45</v>
      </c>
      <c r="D2139" s="1">
        <v>8894.76</v>
      </c>
    </row>
    <row r="2140" spans="1:4" x14ac:dyDescent="0.15">
      <c r="A2140" s="3">
        <v>42300</v>
      </c>
      <c r="B2140" s="1">
        <v>2343.96</v>
      </c>
      <c r="C2140" s="1">
        <v>3243.95</v>
      </c>
      <c r="D2140" s="1">
        <v>9182.5499999999993</v>
      </c>
    </row>
    <row r="2141" spans="1:4" x14ac:dyDescent="0.15">
      <c r="A2141" s="3">
        <v>42303</v>
      </c>
      <c r="B2141" s="1">
        <v>2350.02</v>
      </c>
      <c r="C2141" s="1">
        <v>3255.62</v>
      </c>
      <c r="D2141" s="1">
        <v>9262.89</v>
      </c>
    </row>
    <row r="2142" spans="1:4" x14ac:dyDescent="0.15">
      <c r="A2142" s="3">
        <v>42304</v>
      </c>
      <c r="B2142" s="1">
        <v>2349.9</v>
      </c>
      <c r="C2142" s="1">
        <v>3250.14</v>
      </c>
      <c r="D2142" s="1">
        <v>9345.9699999999993</v>
      </c>
    </row>
    <row r="2143" spans="1:4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</row>
    <row r="2144" spans="1:4" x14ac:dyDescent="0.15">
      <c r="A2144" s="3">
        <v>42306</v>
      </c>
      <c r="B2144" s="1">
        <v>2307.35</v>
      </c>
      <c r="C2144" s="1">
        <v>3200.48</v>
      </c>
      <c r="D2144" s="1">
        <v>9214.59</v>
      </c>
    </row>
    <row r="2145" spans="1:4" x14ac:dyDescent="0.15">
      <c r="A2145" s="3">
        <v>42307</v>
      </c>
      <c r="B2145" s="1">
        <v>2312.9699999999998</v>
      </c>
      <c r="C2145" s="1">
        <v>3204.23</v>
      </c>
      <c r="D2145" s="1">
        <v>9188.27</v>
      </c>
    </row>
    <row r="2146" spans="1:4" x14ac:dyDescent="0.15">
      <c r="A2146" s="3">
        <v>42310</v>
      </c>
      <c r="B2146" s="1">
        <v>2280.09</v>
      </c>
      <c r="C2146" s="1">
        <v>3160.37</v>
      </c>
      <c r="D2146" s="1">
        <v>8944.68</v>
      </c>
    </row>
    <row r="2147" spans="1:4" x14ac:dyDescent="0.15">
      <c r="A2147" s="3">
        <v>42311</v>
      </c>
      <c r="B2147" s="1">
        <v>2271.65</v>
      </c>
      <c r="C2147" s="1">
        <v>3148.97</v>
      </c>
      <c r="D2147" s="1">
        <v>8924.42</v>
      </c>
    </row>
    <row r="2148" spans="1:4" x14ac:dyDescent="0.15">
      <c r="A2148" s="3">
        <v>42312</v>
      </c>
      <c r="B2148" s="1">
        <v>2370.5</v>
      </c>
      <c r="C2148" s="1">
        <v>3287.66</v>
      </c>
      <c r="D2148" s="1">
        <v>9396.84</v>
      </c>
    </row>
    <row r="2149" spans="1:4" x14ac:dyDescent="0.15">
      <c r="A2149" s="3">
        <v>42313</v>
      </c>
      <c r="B2149" s="1">
        <v>2440.65</v>
      </c>
      <c r="C2149" s="1">
        <v>3373.11</v>
      </c>
      <c r="D2149" s="1">
        <v>9391.4500000000007</v>
      </c>
    </row>
    <row r="2150" spans="1:4" x14ac:dyDescent="0.15">
      <c r="A2150" s="3">
        <v>42314</v>
      </c>
      <c r="B2150" s="1">
        <v>2493.48</v>
      </c>
      <c r="C2150" s="1">
        <v>3443.43</v>
      </c>
      <c r="D2150" s="1">
        <v>9629.2800000000007</v>
      </c>
    </row>
    <row r="2151" spans="1:4" x14ac:dyDescent="0.15">
      <c r="A2151" s="3">
        <v>42317</v>
      </c>
      <c r="B2151" s="1">
        <v>2534.08</v>
      </c>
      <c r="C2151" s="1">
        <v>3491.87</v>
      </c>
      <c r="D2151" s="1">
        <v>9816.0300000000007</v>
      </c>
    </row>
    <row r="2152" spans="1:4" x14ac:dyDescent="0.15">
      <c r="A2152" s="3">
        <v>42318</v>
      </c>
      <c r="B2152" s="1">
        <v>2522.6799999999998</v>
      </c>
      <c r="C2152" s="1">
        <v>3475.62</v>
      </c>
      <c r="D2152" s="1">
        <v>9911.24</v>
      </c>
    </row>
    <row r="2153" spans="1:4" x14ac:dyDescent="0.15">
      <c r="A2153" s="3">
        <v>42319</v>
      </c>
      <c r="B2153" s="1">
        <v>2505.83</v>
      </c>
      <c r="C2153" s="1">
        <v>3458.68</v>
      </c>
      <c r="D2153" s="1">
        <v>10100.51</v>
      </c>
    </row>
    <row r="2154" spans="1:4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</row>
    <row r="2155" spans="1:4" x14ac:dyDescent="0.15">
      <c r="A2155" s="3">
        <v>42321</v>
      </c>
      <c r="B2155" s="1">
        <v>2447.77</v>
      </c>
      <c r="C2155" s="1">
        <v>3380.97</v>
      </c>
      <c r="D2155" s="1">
        <v>9934.77</v>
      </c>
    </row>
    <row r="2156" spans="1:4" x14ac:dyDescent="0.15">
      <c r="A2156" s="3">
        <v>42324</v>
      </c>
      <c r="B2156" s="1">
        <v>2447.29</v>
      </c>
      <c r="C2156" s="1">
        <v>3381.65</v>
      </c>
      <c r="D2156" s="1">
        <v>10194.780000000001</v>
      </c>
    </row>
    <row r="2157" spans="1:4" x14ac:dyDescent="0.15">
      <c r="A2157" s="3">
        <v>42325</v>
      </c>
      <c r="B2157" s="1">
        <v>2453.2600000000002</v>
      </c>
      <c r="C2157" s="1">
        <v>3389.23</v>
      </c>
      <c r="D2157" s="1">
        <v>10109.4</v>
      </c>
    </row>
    <row r="2158" spans="1:4" x14ac:dyDescent="0.15">
      <c r="A2158" s="3">
        <v>42326</v>
      </c>
      <c r="B2158" s="1">
        <v>2439.4499999999998</v>
      </c>
      <c r="C2158" s="1">
        <v>3368.46</v>
      </c>
      <c r="D2158" s="1">
        <v>9928.66</v>
      </c>
    </row>
    <row r="2159" spans="1:4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</row>
    <row r="2160" spans="1:4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</row>
    <row r="2161" spans="1:4" x14ac:dyDescent="0.15">
      <c r="A2161" s="3">
        <v>42331</v>
      </c>
      <c r="B2161" s="1">
        <v>2456.84</v>
      </c>
      <c r="C2161" s="1">
        <v>3386.6</v>
      </c>
      <c r="D2161" s="1">
        <v>10341.42</v>
      </c>
    </row>
    <row r="2162" spans="1:4" x14ac:dyDescent="0.15">
      <c r="A2162" s="3">
        <v>42332</v>
      </c>
      <c r="B2162" s="1">
        <v>2447.9</v>
      </c>
      <c r="C2162" s="1">
        <v>3380.75</v>
      </c>
      <c r="D2162" s="1">
        <v>10459.6</v>
      </c>
    </row>
    <row r="2163" spans="1:4" x14ac:dyDescent="0.15">
      <c r="A2163" s="3">
        <v>42333</v>
      </c>
      <c r="B2163" s="1">
        <v>2459.56</v>
      </c>
      <c r="C2163" s="1">
        <v>3395.42</v>
      </c>
      <c r="D2163" s="1">
        <v>10696.31</v>
      </c>
    </row>
    <row r="2164" spans="1:4" x14ac:dyDescent="0.15">
      <c r="A2164" s="3">
        <v>42334</v>
      </c>
      <c r="B2164" s="1">
        <v>2450.96</v>
      </c>
      <c r="C2164" s="1">
        <v>3383.01</v>
      </c>
      <c r="D2164" s="1">
        <v>10620.83</v>
      </c>
    </row>
    <row r="2165" spans="1:4" x14ac:dyDescent="0.15">
      <c r="A2165" s="3">
        <v>42335</v>
      </c>
      <c r="B2165" s="1">
        <v>2334.44</v>
      </c>
      <c r="C2165" s="1">
        <v>3219.75</v>
      </c>
      <c r="D2165" s="1">
        <v>9933.5</v>
      </c>
    </row>
    <row r="2166" spans="1:4" x14ac:dyDescent="0.15">
      <c r="A2166" s="3">
        <v>42338</v>
      </c>
      <c r="B2166" s="1">
        <v>2336.29</v>
      </c>
      <c r="C2166" s="1">
        <v>3227.6</v>
      </c>
      <c r="D2166" s="1">
        <v>10001.19</v>
      </c>
    </row>
    <row r="2167" spans="1:4" x14ac:dyDescent="0.15">
      <c r="A2167" s="3">
        <v>42339</v>
      </c>
      <c r="B2167" s="1">
        <v>2344.83</v>
      </c>
      <c r="C2167" s="1">
        <v>3252.33</v>
      </c>
      <c r="D2167" s="1">
        <v>9955.2099999999991</v>
      </c>
    </row>
    <row r="2168" spans="1:4" x14ac:dyDescent="0.15">
      <c r="A2168" s="3">
        <v>42340</v>
      </c>
      <c r="B2168" s="1">
        <v>2458.41</v>
      </c>
      <c r="C2168" s="1">
        <v>3407.11</v>
      </c>
      <c r="D2168" s="1">
        <v>9822.0499999999993</v>
      </c>
    </row>
    <row r="2169" spans="1:4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</row>
    <row r="2170" spans="1:4" x14ac:dyDescent="0.15">
      <c r="A2170" s="3">
        <v>42342</v>
      </c>
      <c r="B2170" s="1">
        <v>2397.56</v>
      </c>
      <c r="C2170" s="1">
        <v>3341.05</v>
      </c>
      <c r="D2170" s="1">
        <v>10081.57</v>
      </c>
    </row>
    <row r="2171" spans="1:4" x14ac:dyDescent="0.15">
      <c r="A2171" s="3">
        <v>42345</v>
      </c>
      <c r="B2171" s="1">
        <v>2395.58</v>
      </c>
      <c r="C2171" s="1">
        <v>3338.64</v>
      </c>
      <c r="D2171" s="1">
        <v>10238.02</v>
      </c>
    </row>
    <row r="2172" spans="1:4" x14ac:dyDescent="0.15">
      <c r="A2172" s="3">
        <v>42346</v>
      </c>
      <c r="B2172" s="1">
        <v>2364.34</v>
      </c>
      <c r="C2172" s="1">
        <v>3289.51</v>
      </c>
      <c r="D2172" s="1">
        <v>10057.74</v>
      </c>
    </row>
    <row r="2173" spans="1:4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</row>
    <row r="2174" spans="1:4" x14ac:dyDescent="0.15">
      <c r="A2174" s="3">
        <v>42348</v>
      </c>
      <c r="B2174" s="1">
        <v>2357.21</v>
      </c>
      <c r="C2174" s="1">
        <v>3290.12</v>
      </c>
      <c r="D2174" s="1">
        <v>10035.450000000001</v>
      </c>
    </row>
    <row r="2175" spans="1:4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</row>
    <row r="2176" spans="1:4" x14ac:dyDescent="0.15">
      <c r="A2176" s="3">
        <v>42352</v>
      </c>
      <c r="B2176" s="1">
        <v>2414.92</v>
      </c>
      <c r="C2176" s="1">
        <v>3371.68</v>
      </c>
      <c r="D2176" s="1">
        <v>10118.9</v>
      </c>
    </row>
    <row r="2177" spans="1:4" x14ac:dyDescent="0.15">
      <c r="A2177" s="3">
        <v>42353</v>
      </c>
      <c r="B2177" s="1">
        <v>2383.83</v>
      </c>
      <c r="C2177" s="1">
        <v>3341.15</v>
      </c>
      <c r="D2177" s="1">
        <v>10278.469999999999</v>
      </c>
    </row>
    <row r="2178" spans="1:4" x14ac:dyDescent="0.15">
      <c r="A2178" s="3">
        <v>42354</v>
      </c>
      <c r="B2178" s="1">
        <v>2376.54</v>
      </c>
      <c r="C2178" s="1">
        <v>3327.02</v>
      </c>
      <c r="D2178" s="1">
        <v>10374.23</v>
      </c>
    </row>
    <row r="2179" spans="1:4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</row>
    <row r="2180" spans="1:4" x14ac:dyDescent="0.15">
      <c r="A2180" s="3">
        <v>42356</v>
      </c>
      <c r="B2180" s="1">
        <v>2422.83</v>
      </c>
      <c r="C2180" s="1">
        <v>3403.38</v>
      </c>
      <c r="D2180" s="1">
        <v>10629.97</v>
      </c>
    </row>
    <row r="2181" spans="1:4" x14ac:dyDescent="0.15">
      <c r="A2181" s="3">
        <v>42359</v>
      </c>
      <c r="B2181" s="1">
        <v>2500.06</v>
      </c>
      <c r="C2181" s="1">
        <v>3506.13</v>
      </c>
      <c r="D2181" s="1">
        <v>10699.61</v>
      </c>
    </row>
    <row r="2182" spans="1:4" x14ac:dyDescent="0.15">
      <c r="A2182" s="3">
        <v>42360</v>
      </c>
      <c r="B2182" s="1">
        <v>2496.0500000000002</v>
      </c>
      <c r="C2182" s="1">
        <v>3502.8</v>
      </c>
      <c r="D2182" s="1">
        <v>10809.24</v>
      </c>
    </row>
    <row r="2183" spans="1:4" x14ac:dyDescent="0.15">
      <c r="A2183" s="3">
        <v>42361</v>
      </c>
      <c r="B2183" s="1">
        <v>2503.06</v>
      </c>
      <c r="C2183" s="1">
        <v>3506.1</v>
      </c>
      <c r="D2183" s="1">
        <v>10638.16</v>
      </c>
    </row>
    <row r="2184" spans="1:4" x14ac:dyDescent="0.15">
      <c r="A2184" s="3">
        <v>42362</v>
      </c>
      <c r="B2184" s="1">
        <v>2481.75</v>
      </c>
      <c r="C2184" s="1">
        <v>3473.87</v>
      </c>
      <c r="D2184" s="1">
        <v>10633.19</v>
      </c>
    </row>
    <row r="2185" spans="1:4" x14ac:dyDescent="0.15">
      <c r="A2185" s="3">
        <v>42363</v>
      </c>
      <c r="B2185" s="1">
        <v>2492.34</v>
      </c>
      <c r="C2185" s="1">
        <v>3482.12</v>
      </c>
      <c r="D2185" s="1">
        <v>10726.99</v>
      </c>
    </row>
    <row r="2186" spans="1:4" x14ac:dyDescent="0.15">
      <c r="A2186" s="3">
        <v>42366</v>
      </c>
      <c r="B2186" s="1">
        <v>2411.41</v>
      </c>
      <c r="C2186" s="1">
        <v>3379.01</v>
      </c>
      <c r="D2186" s="1">
        <v>10515.36</v>
      </c>
    </row>
    <row r="2187" spans="1:4" x14ac:dyDescent="0.15">
      <c r="A2187" s="3">
        <v>42367</v>
      </c>
      <c r="B2187" s="1">
        <v>2432.88</v>
      </c>
      <c r="C2187" s="1">
        <v>3410.07</v>
      </c>
      <c r="D2187" s="1">
        <v>10653.71</v>
      </c>
    </row>
    <row r="2188" spans="1:4" x14ac:dyDescent="0.15">
      <c r="A2188" s="3">
        <v>42368</v>
      </c>
      <c r="B2188" s="1">
        <v>2432.77</v>
      </c>
      <c r="C2188" s="1">
        <v>3410.59</v>
      </c>
      <c r="D2188" s="1">
        <v>10806.7</v>
      </c>
    </row>
    <row r="2189" spans="1:4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</row>
    <row r="2190" spans="1:4" x14ac:dyDescent="0.15">
      <c r="A2190" s="3">
        <v>42373</v>
      </c>
      <c r="B2190" s="1">
        <v>2270.46</v>
      </c>
      <c r="C2190" s="1">
        <v>3176.94</v>
      </c>
      <c r="D2190" s="1">
        <v>9694.84</v>
      </c>
    </row>
    <row r="2191" spans="1:4" x14ac:dyDescent="0.15">
      <c r="A2191" s="3">
        <v>42374</v>
      </c>
      <c r="B2191" s="1">
        <v>2288.11</v>
      </c>
      <c r="C2191" s="1">
        <v>3202.16</v>
      </c>
      <c r="D2191" s="1">
        <v>9452.0400000000009</v>
      </c>
    </row>
    <row r="2192" spans="1:4" x14ac:dyDescent="0.15">
      <c r="A2192" s="3">
        <v>42375</v>
      </c>
      <c r="B2192" s="1">
        <v>2317.65</v>
      </c>
      <c r="C2192" s="1">
        <v>3248.92</v>
      </c>
      <c r="D2192" s="1">
        <v>9709.57</v>
      </c>
    </row>
    <row r="2193" spans="1:4" x14ac:dyDescent="0.15">
      <c r="A2193" s="3">
        <v>42376</v>
      </c>
      <c r="B2193" s="1">
        <v>2180.59</v>
      </c>
      <c r="C2193" s="1">
        <v>3053.24</v>
      </c>
      <c r="D2193" s="1">
        <v>8856.49</v>
      </c>
    </row>
    <row r="2194" spans="1:4" x14ac:dyDescent="0.15">
      <c r="A2194" s="3">
        <v>42377</v>
      </c>
      <c r="B2194" s="1">
        <v>2219.61</v>
      </c>
      <c r="C2194" s="1">
        <v>3116.66</v>
      </c>
      <c r="D2194" s="1">
        <v>8876.25</v>
      </c>
    </row>
    <row r="2195" spans="1:4" x14ac:dyDescent="0.15">
      <c r="A2195" s="3">
        <v>42380</v>
      </c>
      <c r="B2195" s="1">
        <v>2120.23</v>
      </c>
      <c r="C2195" s="1">
        <v>2982.49</v>
      </c>
      <c r="D2195" s="1">
        <v>8205.1200000000008</v>
      </c>
    </row>
    <row r="2196" spans="1:4" x14ac:dyDescent="0.15">
      <c r="A2196" s="3">
        <v>42381</v>
      </c>
      <c r="B2196" s="1">
        <v>2131.37</v>
      </c>
      <c r="C2196" s="1">
        <v>2997.21</v>
      </c>
      <c r="D2196" s="1">
        <v>8187.96</v>
      </c>
    </row>
    <row r="2197" spans="1:4" x14ac:dyDescent="0.15">
      <c r="A2197" s="3">
        <v>42382</v>
      </c>
      <c r="B2197" s="1">
        <v>2105.5100000000002</v>
      </c>
      <c r="C2197" s="1">
        <v>2955.31</v>
      </c>
      <c r="D2197" s="1">
        <v>7836.12</v>
      </c>
    </row>
    <row r="2198" spans="1:4" x14ac:dyDescent="0.15">
      <c r="A2198" s="3">
        <v>42383</v>
      </c>
      <c r="B2198" s="1">
        <v>2132.08</v>
      </c>
      <c r="C2198" s="1">
        <v>2998.01</v>
      </c>
      <c r="D2198" s="1">
        <v>8157.74</v>
      </c>
    </row>
    <row r="2199" spans="1:4" x14ac:dyDescent="0.15">
      <c r="A2199" s="3">
        <v>42384</v>
      </c>
      <c r="B2199" s="1">
        <v>2070.9299999999998</v>
      </c>
      <c r="C2199" s="1">
        <v>2909.85</v>
      </c>
      <c r="D2199" s="1">
        <v>7868.17</v>
      </c>
    </row>
    <row r="2200" spans="1:4" x14ac:dyDescent="0.15">
      <c r="A2200" s="3">
        <v>42387</v>
      </c>
      <c r="B2200" s="1">
        <v>2069.27</v>
      </c>
      <c r="C2200" s="1">
        <v>2910.93</v>
      </c>
      <c r="D2200" s="1">
        <v>8060.88</v>
      </c>
    </row>
    <row r="2201" spans="1:4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</row>
    <row r="2202" spans="1:4" x14ac:dyDescent="0.15">
      <c r="A2202" s="3">
        <v>42389</v>
      </c>
      <c r="B2202" s="1">
        <v>2088.7199999999998</v>
      </c>
      <c r="C2202" s="1">
        <v>2944.69</v>
      </c>
      <c r="D2202" s="1">
        <v>8321.39</v>
      </c>
    </row>
    <row r="2203" spans="1:4" x14ac:dyDescent="0.15">
      <c r="A2203" s="3">
        <v>42390</v>
      </c>
      <c r="B2203" s="1">
        <v>2040.98</v>
      </c>
      <c r="C2203" s="1">
        <v>2873.62</v>
      </c>
      <c r="D2203" s="1">
        <v>7944.57</v>
      </c>
    </row>
    <row r="2204" spans="1:4" x14ac:dyDescent="0.15">
      <c r="A2204" s="3">
        <v>42391</v>
      </c>
      <c r="B2204" s="1">
        <v>2061.96</v>
      </c>
      <c r="C2204" s="1">
        <v>2900.29</v>
      </c>
      <c r="D2204" s="1">
        <v>8074.29</v>
      </c>
    </row>
    <row r="2205" spans="1:4" x14ac:dyDescent="0.15">
      <c r="A2205" s="3">
        <v>42394</v>
      </c>
      <c r="B2205" s="1">
        <v>2065.44</v>
      </c>
      <c r="C2205" s="1">
        <v>2907.12</v>
      </c>
      <c r="D2205" s="1">
        <v>8180.5</v>
      </c>
    </row>
    <row r="2206" spans="1:4" x14ac:dyDescent="0.15">
      <c r="A2206" s="3">
        <v>42395</v>
      </c>
      <c r="B2206" s="1">
        <v>1951.61</v>
      </c>
      <c r="C2206" s="1">
        <v>2747.63</v>
      </c>
      <c r="D2206" s="1">
        <v>7545.54</v>
      </c>
    </row>
    <row r="2207" spans="1:4" x14ac:dyDescent="0.15">
      <c r="A2207" s="3">
        <v>42396</v>
      </c>
      <c r="B2207" s="1">
        <v>1953.46</v>
      </c>
      <c r="C2207" s="1">
        <v>2743.1</v>
      </c>
      <c r="D2207" s="1">
        <v>7466.75</v>
      </c>
    </row>
    <row r="2208" spans="1:4" x14ac:dyDescent="0.15">
      <c r="A2208" s="3">
        <v>42397</v>
      </c>
      <c r="B2208" s="1">
        <v>1912.72</v>
      </c>
      <c r="C2208" s="1">
        <v>2685.33</v>
      </c>
      <c r="D2208" s="1">
        <v>7100.9</v>
      </c>
    </row>
    <row r="2209" spans="1:4" x14ac:dyDescent="0.15">
      <c r="A2209" s="3">
        <v>42398</v>
      </c>
      <c r="B2209" s="1">
        <v>1973.01</v>
      </c>
      <c r="C2209" s="1">
        <v>2767.02</v>
      </c>
      <c r="D2209" s="1">
        <v>7385.76</v>
      </c>
    </row>
    <row r="2210" spans="1:4" x14ac:dyDescent="0.15">
      <c r="A2210" s="3">
        <v>42401</v>
      </c>
      <c r="B2210" s="1">
        <v>1937.07</v>
      </c>
      <c r="C2210" s="1">
        <v>2722.1</v>
      </c>
      <c r="D2210" s="1">
        <v>7292.61</v>
      </c>
    </row>
    <row r="2211" spans="1:4" x14ac:dyDescent="0.15">
      <c r="A2211" s="3">
        <v>42402</v>
      </c>
      <c r="B2211" s="1">
        <v>1969.62</v>
      </c>
      <c r="C2211" s="1">
        <v>2768.01</v>
      </c>
      <c r="D2211" s="1">
        <v>7576.07</v>
      </c>
    </row>
    <row r="2212" spans="1:4" x14ac:dyDescent="0.15">
      <c r="A2212" s="3">
        <v>42403</v>
      </c>
      <c r="B2212" s="1">
        <v>1952.37</v>
      </c>
      <c r="C2212" s="1">
        <v>2751.47</v>
      </c>
      <c r="D2212" s="1">
        <v>7630.46</v>
      </c>
    </row>
    <row r="2213" spans="1:4" x14ac:dyDescent="0.15">
      <c r="A2213" s="3">
        <v>42404</v>
      </c>
      <c r="B2213" s="1">
        <v>1974.24</v>
      </c>
      <c r="C2213" s="1">
        <v>2781.47</v>
      </c>
      <c r="D2213" s="1">
        <v>7807.4</v>
      </c>
    </row>
    <row r="2214" spans="1:4" x14ac:dyDescent="0.15">
      <c r="A2214" s="3">
        <v>42405</v>
      </c>
      <c r="B2214" s="1">
        <v>1967.26</v>
      </c>
      <c r="C2214" s="1">
        <v>2767.55</v>
      </c>
      <c r="D2214" s="1">
        <v>7718.71</v>
      </c>
    </row>
    <row r="2215" spans="1:4" x14ac:dyDescent="0.15">
      <c r="A2215" s="3">
        <v>42415</v>
      </c>
      <c r="B2215" s="1">
        <v>1948.28</v>
      </c>
      <c r="C2215" s="1">
        <v>2744.67</v>
      </c>
      <c r="D2215" s="1">
        <v>7726.37</v>
      </c>
    </row>
    <row r="2216" spans="1:4" x14ac:dyDescent="0.15">
      <c r="A2216" s="3">
        <v>42416</v>
      </c>
      <c r="B2216" s="1">
        <v>2000.9</v>
      </c>
      <c r="C2216" s="1">
        <v>2820.29</v>
      </c>
      <c r="D2216" s="1">
        <v>8069.59</v>
      </c>
    </row>
    <row r="2217" spans="1:4" x14ac:dyDescent="0.15">
      <c r="A2217" s="3">
        <v>42417</v>
      </c>
      <c r="B2217" s="1">
        <v>2014.44</v>
      </c>
      <c r="C2217" s="1">
        <v>2839.65</v>
      </c>
      <c r="D2217" s="1">
        <v>8202.15</v>
      </c>
    </row>
    <row r="2218" spans="1:4" x14ac:dyDescent="0.15">
      <c r="A2218" s="3">
        <v>42418</v>
      </c>
      <c r="B2218" s="1">
        <v>2009.27</v>
      </c>
      <c r="C2218" s="1">
        <v>2829.4</v>
      </c>
      <c r="D2218" s="1">
        <v>8176.14</v>
      </c>
    </row>
    <row r="2219" spans="1:4" x14ac:dyDescent="0.15">
      <c r="A2219" s="3">
        <v>42419</v>
      </c>
      <c r="B2219" s="1">
        <v>2004.11</v>
      </c>
      <c r="C2219" s="1">
        <v>2823.2</v>
      </c>
      <c r="D2219" s="1">
        <v>8239.26</v>
      </c>
    </row>
    <row r="2220" spans="1:4" x14ac:dyDescent="0.15">
      <c r="A2220" s="3">
        <v>42422</v>
      </c>
      <c r="B2220" s="1">
        <v>2053.86</v>
      </c>
      <c r="C2220" s="1">
        <v>2885.03</v>
      </c>
      <c r="D2220" s="1">
        <v>8407.85</v>
      </c>
    </row>
    <row r="2221" spans="1:4" x14ac:dyDescent="0.15">
      <c r="A2221" s="3">
        <v>42423</v>
      </c>
      <c r="B2221" s="1">
        <v>2029.52</v>
      </c>
      <c r="C2221" s="1">
        <v>2855.08</v>
      </c>
      <c r="D2221" s="1">
        <v>8357.36</v>
      </c>
    </row>
    <row r="2222" spans="1:4" x14ac:dyDescent="0.15">
      <c r="A2222" s="3">
        <v>42424</v>
      </c>
      <c r="B2222" s="1">
        <v>2041.39</v>
      </c>
      <c r="C2222" s="1">
        <v>2874.52</v>
      </c>
      <c r="D2222" s="1">
        <v>8364.66</v>
      </c>
    </row>
    <row r="2223" spans="1:4" x14ac:dyDescent="0.15">
      <c r="A2223" s="3">
        <v>42425</v>
      </c>
      <c r="B2223" s="1">
        <v>1932.6</v>
      </c>
      <c r="C2223" s="1">
        <v>2721.86</v>
      </c>
      <c r="D2223" s="1">
        <v>7702.59</v>
      </c>
    </row>
    <row r="2224" spans="1:4" x14ac:dyDescent="0.15">
      <c r="A2224" s="3">
        <v>42426</v>
      </c>
      <c r="B2224" s="1">
        <v>1955.4</v>
      </c>
      <c r="C2224" s="1">
        <v>2750.96</v>
      </c>
      <c r="D2224" s="1">
        <v>7666.82</v>
      </c>
    </row>
    <row r="2225" spans="1:4" x14ac:dyDescent="0.15">
      <c r="A2225" s="3">
        <v>42429</v>
      </c>
      <c r="B2225" s="1">
        <v>1944.61</v>
      </c>
      <c r="C2225" s="1">
        <v>2716.53</v>
      </c>
      <c r="D2225" s="1">
        <v>7183.68</v>
      </c>
    </row>
    <row r="2226" spans="1:4" x14ac:dyDescent="0.15">
      <c r="A2226" s="3">
        <v>42430</v>
      </c>
      <c r="B2226" s="1">
        <v>1973.19</v>
      </c>
      <c r="C2226" s="1">
        <v>2758.92</v>
      </c>
      <c r="D2226" s="1">
        <v>7345.09</v>
      </c>
    </row>
    <row r="2227" spans="1:4" x14ac:dyDescent="0.15">
      <c r="A2227" s="3">
        <v>42431</v>
      </c>
      <c r="B2227" s="1">
        <v>2043.41</v>
      </c>
      <c r="C2227" s="1">
        <v>2859.49</v>
      </c>
      <c r="D2227" s="1">
        <v>7711.89</v>
      </c>
    </row>
    <row r="2228" spans="1:4" x14ac:dyDescent="0.15">
      <c r="A2228" s="3">
        <v>42432</v>
      </c>
      <c r="B2228" s="1">
        <v>2053.27</v>
      </c>
      <c r="C2228" s="1">
        <v>2868.96</v>
      </c>
      <c r="D2228" s="1">
        <v>7727.16</v>
      </c>
    </row>
    <row r="2229" spans="1:4" x14ac:dyDescent="0.15">
      <c r="A2229" s="3">
        <v>42433</v>
      </c>
      <c r="B2229" s="1">
        <v>2122.27</v>
      </c>
      <c r="C2229" s="1">
        <v>2939.22</v>
      </c>
      <c r="D2229" s="1">
        <v>7418.8</v>
      </c>
    </row>
    <row r="2230" spans="1:4" x14ac:dyDescent="0.15">
      <c r="A2230" s="3">
        <v>42436</v>
      </c>
      <c r="B2230" s="1">
        <v>2107.67</v>
      </c>
      <c r="C2230" s="1">
        <v>2930.03</v>
      </c>
      <c r="D2230" s="1">
        <v>7600.44</v>
      </c>
    </row>
    <row r="2231" spans="1:4" x14ac:dyDescent="0.15">
      <c r="A2231" s="3">
        <v>42437</v>
      </c>
      <c r="B2231" s="1">
        <v>2115.16</v>
      </c>
      <c r="C2231" s="1">
        <v>2935.17</v>
      </c>
      <c r="D2231" s="1">
        <v>7670.69</v>
      </c>
    </row>
    <row r="2232" spans="1:4" x14ac:dyDescent="0.15">
      <c r="A2232" s="3">
        <v>42438</v>
      </c>
      <c r="B2232" s="1">
        <v>2111.92</v>
      </c>
      <c r="C2232" s="1">
        <v>2919.56</v>
      </c>
      <c r="D2232" s="1">
        <v>7500.17</v>
      </c>
    </row>
    <row r="2233" spans="1:4" x14ac:dyDescent="0.15">
      <c r="A2233" s="3">
        <v>42439</v>
      </c>
      <c r="B2233" s="1">
        <v>2061.4499999999998</v>
      </c>
      <c r="C2233" s="1">
        <v>2862.05</v>
      </c>
      <c r="D2233" s="1">
        <v>7376.7</v>
      </c>
    </row>
    <row r="2234" spans="1:4" x14ac:dyDescent="0.15">
      <c r="A2234" s="3">
        <v>42440</v>
      </c>
      <c r="B2234" s="1">
        <v>2070.7199999999998</v>
      </c>
      <c r="C2234" s="1">
        <v>2872.23</v>
      </c>
      <c r="D2234" s="1">
        <v>7349.57</v>
      </c>
    </row>
    <row r="2235" spans="1:4" x14ac:dyDescent="0.15">
      <c r="A2235" s="3">
        <v>42443</v>
      </c>
      <c r="B2235" s="1">
        <v>2078.41</v>
      </c>
      <c r="C2235" s="1">
        <v>2894.29</v>
      </c>
      <c r="D2235" s="1">
        <v>7640.13</v>
      </c>
    </row>
    <row r="2236" spans="1:4" x14ac:dyDescent="0.15">
      <c r="A2236" s="3">
        <v>42444</v>
      </c>
      <c r="B2236" s="1">
        <v>2101.12</v>
      </c>
      <c r="C2236" s="1">
        <v>2915.76</v>
      </c>
      <c r="D2236" s="1">
        <v>7571.82</v>
      </c>
    </row>
    <row r="2237" spans="1:4" x14ac:dyDescent="0.15">
      <c r="A2237" s="3">
        <v>42445</v>
      </c>
      <c r="B2237" s="1">
        <v>2136.13</v>
      </c>
      <c r="C2237" s="1">
        <v>2947.6</v>
      </c>
      <c r="D2237" s="1">
        <v>7484.23</v>
      </c>
    </row>
    <row r="2238" spans="1:4" x14ac:dyDescent="0.15">
      <c r="A2238" s="3">
        <v>42446</v>
      </c>
      <c r="B2238" s="1">
        <v>2131.48</v>
      </c>
      <c r="C2238" s="1">
        <v>2955.74</v>
      </c>
      <c r="D2238" s="1">
        <v>7779.88</v>
      </c>
    </row>
    <row r="2239" spans="1:4" x14ac:dyDescent="0.15">
      <c r="A2239" s="3">
        <v>42447</v>
      </c>
      <c r="B2239" s="1">
        <v>2141.1799999999998</v>
      </c>
      <c r="C2239" s="1">
        <v>2980.07</v>
      </c>
      <c r="D2239" s="1">
        <v>8097.2</v>
      </c>
    </row>
    <row r="2240" spans="1:4" x14ac:dyDescent="0.15">
      <c r="A2240" s="3">
        <v>42450</v>
      </c>
      <c r="B2240" s="1">
        <v>2193.39</v>
      </c>
      <c r="C2240" s="1">
        <v>3047.72</v>
      </c>
      <c r="D2240" s="1">
        <v>8325.98</v>
      </c>
    </row>
    <row r="2241" spans="1:4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</row>
    <row r="2242" spans="1:4" x14ac:dyDescent="0.15">
      <c r="A2242" s="3">
        <v>42452</v>
      </c>
      <c r="B2242" s="1">
        <v>2175.2800000000002</v>
      </c>
      <c r="C2242" s="1">
        <v>3027.86</v>
      </c>
      <c r="D2242" s="1">
        <v>8408.64</v>
      </c>
    </row>
    <row r="2243" spans="1:4" x14ac:dyDescent="0.15">
      <c r="A2243" s="3">
        <v>42453</v>
      </c>
      <c r="B2243" s="1">
        <v>2137.59</v>
      </c>
      <c r="C2243" s="1">
        <v>2978.64</v>
      </c>
      <c r="D2243" s="1">
        <v>8279.65</v>
      </c>
    </row>
    <row r="2244" spans="1:4" x14ac:dyDescent="0.15">
      <c r="A2244" s="3">
        <v>42454</v>
      </c>
      <c r="B2244" s="1">
        <v>2149.1999999999998</v>
      </c>
      <c r="C2244" s="1">
        <v>2994.73</v>
      </c>
      <c r="D2244" s="1">
        <v>8343.24</v>
      </c>
    </row>
    <row r="2245" spans="1:4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</row>
    <row r="2246" spans="1:4" x14ac:dyDescent="0.15">
      <c r="A2246" s="3">
        <v>42458</v>
      </c>
      <c r="B2246" s="1">
        <v>2106.86</v>
      </c>
      <c r="C2246" s="1">
        <v>2940.81</v>
      </c>
      <c r="D2246" s="1">
        <v>8119</v>
      </c>
    </row>
    <row r="2247" spans="1:4" x14ac:dyDescent="0.15">
      <c r="A2247" s="3">
        <v>42459</v>
      </c>
      <c r="B2247" s="1">
        <v>2157.5300000000002</v>
      </c>
      <c r="C2247" s="1">
        <v>3006.68</v>
      </c>
      <c r="D2247" s="1">
        <v>8438.68</v>
      </c>
    </row>
    <row r="2248" spans="1:4" x14ac:dyDescent="0.15">
      <c r="A2248" s="3">
        <v>42460</v>
      </c>
      <c r="B2248" s="1">
        <v>2156.54</v>
      </c>
      <c r="C2248" s="1">
        <v>3007.84</v>
      </c>
      <c r="D2248" s="1">
        <v>8447.18</v>
      </c>
    </row>
    <row r="2249" spans="1:4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</row>
    <row r="2250" spans="1:4" x14ac:dyDescent="0.15">
      <c r="A2250" s="3">
        <v>42465</v>
      </c>
      <c r="B2250" s="1">
        <v>2180.2600000000002</v>
      </c>
      <c r="C2250" s="1">
        <v>3039.17</v>
      </c>
      <c r="D2250" s="1">
        <v>8635.67</v>
      </c>
    </row>
    <row r="2251" spans="1:4" x14ac:dyDescent="0.15">
      <c r="A2251" s="3">
        <v>42466</v>
      </c>
      <c r="B2251" s="1">
        <v>2168.04</v>
      </c>
      <c r="C2251" s="1">
        <v>3026.34</v>
      </c>
      <c r="D2251" s="1">
        <v>8691.23</v>
      </c>
    </row>
    <row r="2252" spans="1:4" x14ac:dyDescent="0.15">
      <c r="A2252" s="3">
        <v>42467</v>
      </c>
      <c r="B2252" s="1">
        <v>2139.4</v>
      </c>
      <c r="C2252" s="1">
        <v>2986.46</v>
      </c>
      <c r="D2252" s="1">
        <v>8549.51</v>
      </c>
    </row>
    <row r="2253" spans="1:4" x14ac:dyDescent="0.15">
      <c r="A2253" s="3">
        <v>42468</v>
      </c>
      <c r="B2253" s="1">
        <v>2123.8000000000002</v>
      </c>
      <c r="C2253" s="1">
        <v>2965.53</v>
      </c>
      <c r="D2253" s="1">
        <v>8484.17</v>
      </c>
    </row>
    <row r="2254" spans="1:4" x14ac:dyDescent="0.15">
      <c r="A2254" s="3">
        <v>42471</v>
      </c>
      <c r="B2254" s="1">
        <v>2148.44</v>
      </c>
      <c r="C2254" s="1">
        <v>2999.93</v>
      </c>
      <c r="D2254" s="1">
        <v>8677.41</v>
      </c>
    </row>
    <row r="2255" spans="1:4" x14ac:dyDescent="0.15">
      <c r="A2255" s="3">
        <v>42472</v>
      </c>
      <c r="B2255" s="1">
        <v>2143.9</v>
      </c>
      <c r="C2255" s="1">
        <v>2992.71</v>
      </c>
      <c r="D2255" s="1">
        <v>8608.3700000000008</v>
      </c>
    </row>
    <row r="2256" spans="1:4" x14ac:dyDescent="0.15">
      <c r="A2256" s="3">
        <v>42473</v>
      </c>
      <c r="B2256" s="1">
        <v>2171.31</v>
      </c>
      <c r="C2256" s="1">
        <v>3029.42</v>
      </c>
      <c r="D2256" s="1">
        <v>8729.84</v>
      </c>
    </row>
    <row r="2257" spans="1:4" x14ac:dyDescent="0.15">
      <c r="A2257" s="3">
        <v>42474</v>
      </c>
      <c r="B2257" s="1">
        <v>2178.87</v>
      </c>
      <c r="C2257" s="1">
        <v>3040.22</v>
      </c>
      <c r="D2257" s="1">
        <v>8837.02</v>
      </c>
    </row>
    <row r="2258" spans="1:4" x14ac:dyDescent="0.15">
      <c r="A2258" s="3">
        <v>42475</v>
      </c>
      <c r="B2258" s="1">
        <v>2182.0700000000002</v>
      </c>
      <c r="C2258" s="1">
        <v>3040.5</v>
      </c>
      <c r="D2258" s="1">
        <v>8841.09</v>
      </c>
    </row>
    <row r="2259" spans="1:4" x14ac:dyDescent="0.15">
      <c r="A2259" s="3">
        <v>42478</v>
      </c>
      <c r="B2259" s="1">
        <v>2158.23</v>
      </c>
      <c r="C2259" s="1">
        <v>3006.83</v>
      </c>
      <c r="D2259" s="1">
        <v>8715.85</v>
      </c>
    </row>
    <row r="2260" spans="1:4" x14ac:dyDescent="0.15">
      <c r="A2260" s="3">
        <v>42479</v>
      </c>
      <c r="B2260" s="1">
        <v>2163.61</v>
      </c>
      <c r="C2260" s="1">
        <v>3013.38</v>
      </c>
      <c r="D2260" s="1">
        <v>8754.5</v>
      </c>
    </row>
    <row r="2261" spans="1:4" x14ac:dyDescent="0.15">
      <c r="A2261" s="3">
        <v>42480</v>
      </c>
      <c r="B2261" s="1">
        <v>2154.89</v>
      </c>
      <c r="C2261" s="1">
        <v>2987.3</v>
      </c>
      <c r="D2261" s="1">
        <v>8312.2000000000007</v>
      </c>
    </row>
    <row r="2262" spans="1:4" x14ac:dyDescent="0.15">
      <c r="A2262" s="3">
        <v>42481</v>
      </c>
      <c r="B2262" s="1">
        <v>2147.7199999999998</v>
      </c>
      <c r="C2262" s="1">
        <v>2975.61</v>
      </c>
      <c r="D2262" s="1">
        <v>8198.51</v>
      </c>
    </row>
    <row r="2263" spans="1:4" x14ac:dyDescent="0.15">
      <c r="A2263" s="3">
        <v>42482</v>
      </c>
      <c r="B2263" s="1">
        <v>2157.7199999999998</v>
      </c>
      <c r="C2263" s="1">
        <v>2989.13</v>
      </c>
      <c r="D2263" s="1">
        <v>8282.42</v>
      </c>
    </row>
    <row r="2264" spans="1:4" x14ac:dyDescent="0.15">
      <c r="A2264" s="3">
        <v>42485</v>
      </c>
      <c r="B2264" s="1">
        <v>2148.2800000000002</v>
      </c>
      <c r="C2264" s="1">
        <v>2980.16</v>
      </c>
      <c r="D2264" s="1">
        <v>8232.48</v>
      </c>
    </row>
    <row r="2265" spans="1:4" x14ac:dyDescent="0.15">
      <c r="A2265" s="3">
        <v>42486</v>
      </c>
      <c r="B2265" s="1">
        <v>2155.79</v>
      </c>
      <c r="C2265" s="1">
        <v>2990.67</v>
      </c>
      <c r="D2265" s="1">
        <v>8343.42</v>
      </c>
    </row>
    <row r="2266" spans="1:4" x14ac:dyDescent="0.15">
      <c r="A2266" s="3">
        <v>42487</v>
      </c>
      <c r="B2266" s="1">
        <v>2145.38</v>
      </c>
      <c r="C2266" s="1">
        <v>2977.45</v>
      </c>
      <c r="D2266" s="1">
        <v>8323.4599999999991</v>
      </c>
    </row>
    <row r="2267" spans="1:4" x14ac:dyDescent="0.15">
      <c r="A2267" s="3">
        <v>42488</v>
      </c>
      <c r="B2267" s="1">
        <v>2142.06</v>
      </c>
      <c r="C2267" s="1">
        <v>2970.8</v>
      </c>
      <c r="D2267" s="1">
        <v>8303.56</v>
      </c>
    </row>
    <row r="2268" spans="1:4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</row>
    <row r="2269" spans="1:4" x14ac:dyDescent="0.15">
      <c r="A2269" s="3">
        <v>42493</v>
      </c>
      <c r="B2269" s="1">
        <v>2158.27</v>
      </c>
      <c r="C2269" s="1">
        <v>3008.64</v>
      </c>
      <c r="D2269" s="1">
        <v>8558.58</v>
      </c>
    </row>
    <row r="2270" spans="1:4" x14ac:dyDescent="0.15">
      <c r="A2270" s="3">
        <v>42494</v>
      </c>
      <c r="B2270" s="1">
        <v>2152.9299999999998</v>
      </c>
      <c r="C2270" s="1">
        <v>3000.81</v>
      </c>
      <c r="D2270" s="1">
        <v>8565.11</v>
      </c>
    </row>
    <row r="2271" spans="1:4" x14ac:dyDescent="0.15">
      <c r="A2271" s="3">
        <v>42495</v>
      </c>
      <c r="B2271" s="1">
        <v>2152.88</v>
      </c>
      <c r="C2271" s="1">
        <v>3001.1</v>
      </c>
      <c r="D2271" s="1">
        <v>8628.74</v>
      </c>
    </row>
    <row r="2272" spans="1:4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</row>
    <row r="2273" spans="1:4" x14ac:dyDescent="0.15">
      <c r="A2273" s="3">
        <v>42499</v>
      </c>
      <c r="B2273" s="1">
        <v>2072.4699999999998</v>
      </c>
      <c r="C2273" s="1">
        <v>2885.61</v>
      </c>
      <c r="D2273" s="1">
        <v>7918.15</v>
      </c>
    </row>
    <row r="2274" spans="1:4" x14ac:dyDescent="0.15">
      <c r="A2274" s="3">
        <v>42500</v>
      </c>
      <c r="B2274" s="1">
        <v>2072.38</v>
      </c>
      <c r="C2274" s="1">
        <v>2888.84</v>
      </c>
      <c r="D2274" s="1">
        <v>7898.66</v>
      </c>
    </row>
    <row r="2275" spans="1:4" x14ac:dyDescent="0.15">
      <c r="A2275" s="3">
        <v>42501</v>
      </c>
      <c r="B2275" s="1">
        <v>2078.41</v>
      </c>
      <c r="C2275" s="1">
        <v>2900.42</v>
      </c>
      <c r="D2275" s="1">
        <v>7823.98</v>
      </c>
    </row>
    <row r="2276" spans="1:4" x14ac:dyDescent="0.15">
      <c r="A2276" s="3">
        <v>42502</v>
      </c>
      <c r="B2276" s="1">
        <v>2084.84</v>
      </c>
      <c r="C2276" s="1">
        <v>2909.97</v>
      </c>
      <c r="D2276" s="1">
        <v>7821.91</v>
      </c>
    </row>
    <row r="2277" spans="1:4" x14ac:dyDescent="0.15">
      <c r="A2277" s="3">
        <v>42503</v>
      </c>
      <c r="B2277" s="1">
        <v>2076.19</v>
      </c>
      <c r="C2277" s="1">
        <v>2896.58</v>
      </c>
      <c r="D2277" s="1">
        <v>7806.96</v>
      </c>
    </row>
    <row r="2278" spans="1:4" x14ac:dyDescent="0.15">
      <c r="A2278" s="3">
        <v>42506</v>
      </c>
      <c r="B2278" s="1">
        <v>2082.62</v>
      </c>
      <c r="C2278" s="1">
        <v>2909.02</v>
      </c>
      <c r="D2278" s="1">
        <v>7961.15</v>
      </c>
    </row>
    <row r="2279" spans="1:4" x14ac:dyDescent="0.15">
      <c r="A2279" s="3">
        <v>42507</v>
      </c>
      <c r="B2279" s="1">
        <v>2075.4699999999998</v>
      </c>
      <c r="C2279" s="1">
        <v>2898.35</v>
      </c>
      <c r="D2279" s="1">
        <v>7961.5</v>
      </c>
    </row>
    <row r="2280" spans="1:4" x14ac:dyDescent="0.15">
      <c r="A2280" s="3">
        <v>42508</v>
      </c>
      <c r="B2280" s="1">
        <v>2078.7600000000002</v>
      </c>
      <c r="C2280" s="1">
        <v>2895.23</v>
      </c>
      <c r="D2280" s="1">
        <v>7711.95</v>
      </c>
    </row>
    <row r="2281" spans="1:4" x14ac:dyDescent="0.15">
      <c r="A2281" s="3">
        <v>42509</v>
      </c>
      <c r="B2281" s="1">
        <v>2073.8000000000002</v>
      </c>
      <c r="C2281" s="1">
        <v>2887.28</v>
      </c>
      <c r="D2281" s="1">
        <v>7767.32</v>
      </c>
    </row>
    <row r="2282" spans="1:4" x14ac:dyDescent="0.15">
      <c r="A2282" s="3">
        <v>42510</v>
      </c>
      <c r="B2282" s="1">
        <v>2083.12</v>
      </c>
      <c r="C2282" s="1">
        <v>2900.18</v>
      </c>
      <c r="D2282" s="1">
        <v>7860.13</v>
      </c>
    </row>
    <row r="2283" spans="1:4" x14ac:dyDescent="0.15">
      <c r="A2283" s="3">
        <v>42513</v>
      </c>
      <c r="B2283" s="1">
        <v>2082.41</v>
      </c>
      <c r="C2283" s="1">
        <v>2902.72</v>
      </c>
      <c r="D2283" s="1">
        <v>7995.58</v>
      </c>
    </row>
    <row r="2284" spans="1:4" x14ac:dyDescent="0.15">
      <c r="A2284" s="3">
        <v>42514</v>
      </c>
      <c r="B2284" s="1">
        <v>2066.64</v>
      </c>
      <c r="C2284" s="1">
        <v>2882.19</v>
      </c>
      <c r="D2284" s="1">
        <v>7913.68</v>
      </c>
    </row>
    <row r="2285" spans="1:4" x14ac:dyDescent="0.15">
      <c r="A2285" s="3">
        <v>42515</v>
      </c>
      <c r="B2285" s="1">
        <v>2071.91</v>
      </c>
      <c r="C2285" s="1">
        <v>2883.56</v>
      </c>
      <c r="D2285" s="1">
        <v>7889.73</v>
      </c>
    </row>
    <row r="2286" spans="1:4" x14ac:dyDescent="0.15">
      <c r="A2286" s="3">
        <v>42516</v>
      </c>
      <c r="B2286" s="1">
        <v>2076.14</v>
      </c>
      <c r="C2286" s="1">
        <v>2887.67</v>
      </c>
      <c r="D2286" s="1">
        <v>7929.47</v>
      </c>
    </row>
    <row r="2287" spans="1:4" x14ac:dyDescent="0.15">
      <c r="A2287" s="3">
        <v>42517</v>
      </c>
      <c r="B2287" s="1">
        <v>2074.92</v>
      </c>
      <c r="C2287" s="1">
        <v>2885.86</v>
      </c>
      <c r="D2287" s="1">
        <v>7912.86</v>
      </c>
    </row>
    <row r="2288" spans="1:4" x14ac:dyDescent="0.15">
      <c r="A2288" s="3">
        <v>42520</v>
      </c>
      <c r="B2288" s="1">
        <v>2092.16</v>
      </c>
      <c r="C2288" s="1">
        <v>2899.81</v>
      </c>
      <c r="D2288" s="1">
        <v>7867.6</v>
      </c>
    </row>
    <row r="2289" spans="1:4" x14ac:dyDescent="0.15">
      <c r="A2289" s="3">
        <v>42521</v>
      </c>
      <c r="B2289" s="1">
        <v>2155.66</v>
      </c>
      <c r="C2289" s="1">
        <v>2985.65</v>
      </c>
      <c r="D2289" s="1">
        <v>8197.56</v>
      </c>
    </row>
    <row r="2290" spans="1:4" x14ac:dyDescent="0.15">
      <c r="A2290" s="3">
        <v>42522</v>
      </c>
      <c r="B2290" s="1">
        <v>2138.96</v>
      </c>
      <c r="C2290" s="1">
        <v>2970.37</v>
      </c>
      <c r="D2290" s="1">
        <v>8270.52</v>
      </c>
    </row>
    <row r="2291" spans="1:4" x14ac:dyDescent="0.15">
      <c r="A2291" s="3">
        <v>42523</v>
      </c>
      <c r="B2291" s="1">
        <v>2137.65</v>
      </c>
      <c r="C2291" s="1">
        <v>2971.16</v>
      </c>
      <c r="D2291" s="1">
        <v>8369.43</v>
      </c>
    </row>
    <row r="2292" spans="1:4" x14ac:dyDescent="0.15">
      <c r="A2292" s="3">
        <v>42524</v>
      </c>
      <c r="B2292" s="1">
        <v>2152.64</v>
      </c>
      <c r="C2292" s="1">
        <v>2993.09</v>
      </c>
      <c r="D2292" s="1">
        <v>8391.76</v>
      </c>
    </row>
    <row r="2293" spans="1:4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</row>
    <row r="2294" spans="1:4" x14ac:dyDescent="0.15">
      <c r="A2294" s="3">
        <v>42528</v>
      </c>
      <c r="B2294" s="1">
        <v>2139.0700000000002</v>
      </c>
      <c r="C2294" s="1">
        <v>2977.59</v>
      </c>
      <c r="D2294" s="1">
        <v>8434.67</v>
      </c>
    </row>
    <row r="2295" spans="1:4" x14ac:dyDescent="0.15">
      <c r="A2295" s="3">
        <v>42529</v>
      </c>
      <c r="B2295" s="1">
        <v>2132.96</v>
      </c>
      <c r="C2295" s="1">
        <v>2967.11</v>
      </c>
      <c r="D2295" s="1">
        <v>8431.89</v>
      </c>
    </row>
    <row r="2296" spans="1:4" x14ac:dyDescent="0.15">
      <c r="A2296" s="3">
        <v>42534</v>
      </c>
      <c r="B2296" s="1">
        <v>2084.3000000000002</v>
      </c>
      <c r="C2296" s="1">
        <v>2894.32</v>
      </c>
      <c r="D2296" s="1">
        <v>8000.82</v>
      </c>
    </row>
    <row r="2297" spans="1:4" x14ac:dyDescent="0.15">
      <c r="A2297" s="3">
        <v>42535</v>
      </c>
      <c r="B2297" s="1">
        <v>2095.02</v>
      </c>
      <c r="C2297" s="1">
        <v>2905.83</v>
      </c>
      <c r="D2297" s="1">
        <v>8038.59</v>
      </c>
    </row>
    <row r="2298" spans="1:4" x14ac:dyDescent="0.15">
      <c r="A2298" s="3">
        <v>42536</v>
      </c>
      <c r="B2298" s="1">
        <v>2106.63</v>
      </c>
      <c r="C2298" s="1">
        <v>2929.33</v>
      </c>
      <c r="D2298" s="1">
        <v>8340.5400000000009</v>
      </c>
    </row>
    <row r="2299" spans="1:4" x14ac:dyDescent="0.15">
      <c r="A2299" s="3">
        <v>42537</v>
      </c>
      <c r="B2299" s="1">
        <v>2094.81</v>
      </c>
      <c r="C2299" s="1">
        <v>2911.34</v>
      </c>
      <c r="D2299" s="1">
        <v>8358.0300000000007</v>
      </c>
    </row>
    <row r="2300" spans="1:4" x14ac:dyDescent="0.15">
      <c r="A2300" s="3">
        <v>42538</v>
      </c>
      <c r="B2300" s="1">
        <v>2102.1999999999998</v>
      </c>
      <c r="C2300" s="1">
        <v>2926.46</v>
      </c>
      <c r="D2300" s="1">
        <v>8414.51</v>
      </c>
    </row>
    <row r="2301" spans="1:4" x14ac:dyDescent="0.15">
      <c r="A2301" s="3">
        <v>42541</v>
      </c>
      <c r="B2301" s="1">
        <v>2104.2199999999998</v>
      </c>
      <c r="C2301" s="1">
        <v>2929.83</v>
      </c>
      <c r="D2301" s="1">
        <v>8457.93</v>
      </c>
    </row>
    <row r="2302" spans="1:4" x14ac:dyDescent="0.15">
      <c r="A2302" s="3">
        <v>42542</v>
      </c>
      <c r="B2302" s="1">
        <v>2104.56</v>
      </c>
      <c r="C2302" s="1">
        <v>2925.89</v>
      </c>
      <c r="D2302" s="1">
        <v>8350.76</v>
      </c>
    </row>
    <row r="2303" spans="1:4" x14ac:dyDescent="0.15">
      <c r="A2303" s="3">
        <v>42543</v>
      </c>
      <c r="B2303" s="1">
        <v>2115.77</v>
      </c>
      <c r="C2303" s="1">
        <v>2945.61</v>
      </c>
      <c r="D2303" s="1">
        <v>8513.5400000000009</v>
      </c>
    </row>
    <row r="2304" spans="1:4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</row>
    <row r="2305" spans="1:4" x14ac:dyDescent="0.15">
      <c r="A2305" s="3">
        <v>42545</v>
      </c>
      <c r="B2305" s="1">
        <v>2076.3000000000002</v>
      </c>
      <c r="C2305" s="1">
        <v>2891.5</v>
      </c>
      <c r="D2305" s="1">
        <v>8428.82</v>
      </c>
    </row>
    <row r="2306" spans="1:4" x14ac:dyDescent="0.15">
      <c r="A2306" s="3">
        <v>42548</v>
      </c>
      <c r="B2306" s="1">
        <v>2095.89</v>
      </c>
      <c r="C2306" s="1">
        <v>2923.53</v>
      </c>
      <c r="D2306" s="1">
        <v>8646.16</v>
      </c>
    </row>
    <row r="2307" spans="1:4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</row>
    <row r="2308" spans="1:4" x14ac:dyDescent="0.15">
      <c r="A2308" s="3">
        <v>42550</v>
      </c>
      <c r="B2308" s="1">
        <v>2122.9699999999998</v>
      </c>
      <c r="C2308" s="1">
        <v>2954.68</v>
      </c>
      <c r="D2308" s="1">
        <v>8745.82</v>
      </c>
    </row>
    <row r="2309" spans="1:4" x14ac:dyDescent="0.15">
      <c r="A2309" s="3">
        <v>42551</v>
      </c>
      <c r="B2309" s="1">
        <v>2122.63</v>
      </c>
      <c r="C2309" s="1">
        <v>2959.8</v>
      </c>
      <c r="D2309" s="1">
        <v>8741.1</v>
      </c>
    </row>
    <row r="2310" spans="1:4" x14ac:dyDescent="0.15">
      <c r="A2310" s="3">
        <v>42552</v>
      </c>
      <c r="B2310" s="1">
        <v>2127.09</v>
      </c>
      <c r="C2310" s="1">
        <v>2963.83</v>
      </c>
      <c r="D2310" s="1">
        <v>8710.52</v>
      </c>
    </row>
    <row r="2311" spans="1:4" x14ac:dyDescent="0.15">
      <c r="A2311" s="3">
        <v>42555</v>
      </c>
      <c r="B2311" s="1">
        <v>2163.29</v>
      </c>
      <c r="C2311" s="1">
        <v>3002.36</v>
      </c>
      <c r="D2311" s="1">
        <v>8874.07</v>
      </c>
    </row>
    <row r="2312" spans="1:4" x14ac:dyDescent="0.15">
      <c r="A2312" s="3">
        <v>42556</v>
      </c>
      <c r="B2312" s="1">
        <v>2168.86</v>
      </c>
      <c r="C2312" s="1">
        <v>2997.97</v>
      </c>
      <c r="D2312" s="1">
        <v>8914.84</v>
      </c>
    </row>
    <row r="2313" spans="1:4" x14ac:dyDescent="0.15">
      <c r="A2313" s="3">
        <v>42557</v>
      </c>
      <c r="B2313" s="1">
        <v>2167.1</v>
      </c>
      <c r="C2313" s="1">
        <v>3003.39</v>
      </c>
      <c r="D2313" s="1">
        <v>8947.14</v>
      </c>
    </row>
    <row r="2314" spans="1:4" x14ac:dyDescent="0.15">
      <c r="A2314" s="3">
        <v>42558</v>
      </c>
      <c r="B2314" s="1">
        <v>2166.88</v>
      </c>
      <c r="C2314" s="1">
        <v>2994.48</v>
      </c>
      <c r="D2314" s="1">
        <v>8954.2800000000007</v>
      </c>
    </row>
    <row r="2315" spans="1:4" x14ac:dyDescent="0.15">
      <c r="A2315" s="3">
        <v>42559</v>
      </c>
      <c r="B2315" s="1">
        <v>2148.7600000000002</v>
      </c>
      <c r="C2315" s="1">
        <v>2974.1</v>
      </c>
      <c r="D2315" s="1">
        <v>8939.26</v>
      </c>
    </row>
    <row r="2316" spans="1:4" x14ac:dyDescent="0.15">
      <c r="A2316" s="3">
        <v>42562</v>
      </c>
      <c r="B2316" s="1">
        <v>2155.7199999999998</v>
      </c>
      <c r="C2316" s="1">
        <v>2985.54</v>
      </c>
      <c r="D2316" s="1">
        <v>8875</v>
      </c>
    </row>
    <row r="2317" spans="1:4" x14ac:dyDescent="0.15">
      <c r="A2317" s="3">
        <v>42563</v>
      </c>
      <c r="B2317" s="1">
        <v>2200.35</v>
      </c>
      <c r="C2317" s="1">
        <v>3049.27</v>
      </c>
      <c r="D2317" s="1">
        <v>8943.06</v>
      </c>
    </row>
    <row r="2318" spans="1:4" x14ac:dyDescent="0.15">
      <c r="A2318" s="3">
        <v>42564</v>
      </c>
      <c r="B2318" s="1">
        <v>2197.79</v>
      </c>
      <c r="C2318" s="1">
        <v>3048.23</v>
      </c>
      <c r="D2318" s="1">
        <v>9023.24</v>
      </c>
    </row>
    <row r="2319" spans="1:4" x14ac:dyDescent="0.15">
      <c r="A2319" s="3">
        <v>42565</v>
      </c>
      <c r="B2319" s="1">
        <v>2195.23</v>
      </c>
      <c r="C2319" s="1">
        <v>3040.39</v>
      </c>
      <c r="D2319" s="1">
        <v>9042.76</v>
      </c>
    </row>
    <row r="2320" spans="1:4" x14ac:dyDescent="0.15">
      <c r="A2320" s="3">
        <v>42566</v>
      </c>
      <c r="B2320" s="1">
        <v>2192.39</v>
      </c>
      <c r="C2320" s="1">
        <v>3039.9</v>
      </c>
      <c r="D2320" s="1">
        <v>8982.89</v>
      </c>
    </row>
    <row r="2321" spans="1:4" x14ac:dyDescent="0.15">
      <c r="A2321" s="3">
        <v>42569</v>
      </c>
      <c r="B2321" s="1">
        <v>2187.98</v>
      </c>
      <c r="C2321" s="1">
        <v>3028.39</v>
      </c>
      <c r="D2321" s="1">
        <v>8937.86</v>
      </c>
    </row>
    <row r="2322" spans="1:4" x14ac:dyDescent="0.15">
      <c r="A2322" s="3">
        <v>42570</v>
      </c>
      <c r="B2322" s="1">
        <v>2175.4</v>
      </c>
      <c r="C2322" s="1">
        <v>3008.24</v>
      </c>
      <c r="D2322" s="1">
        <v>8996.83</v>
      </c>
    </row>
    <row r="2323" spans="1:4" x14ac:dyDescent="0.15">
      <c r="A2323" s="3">
        <v>42571</v>
      </c>
      <c r="B2323" s="1">
        <v>2167.12</v>
      </c>
      <c r="C2323" s="1">
        <v>2998.22</v>
      </c>
      <c r="D2323" s="1">
        <v>8997.89</v>
      </c>
    </row>
    <row r="2324" spans="1:4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</row>
    <row r="2325" spans="1:4" x14ac:dyDescent="0.15">
      <c r="A2325" s="3">
        <v>42573</v>
      </c>
      <c r="B2325" s="1">
        <v>2157.23</v>
      </c>
      <c r="C2325" s="1">
        <v>2984.06</v>
      </c>
      <c r="D2325" s="1">
        <v>8931.9699999999993</v>
      </c>
    </row>
    <row r="2326" spans="1:4" x14ac:dyDescent="0.15">
      <c r="A2326" s="3">
        <v>42576</v>
      </c>
      <c r="B2326" s="1">
        <v>2159.5500000000002</v>
      </c>
      <c r="C2326" s="1">
        <v>2985.96</v>
      </c>
      <c r="D2326" s="1">
        <v>8925.34</v>
      </c>
    </row>
    <row r="2327" spans="1:4" x14ac:dyDescent="0.15">
      <c r="A2327" s="3">
        <v>42577</v>
      </c>
      <c r="B2327" s="1">
        <v>2182.5</v>
      </c>
      <c r="C2327" s="1">
        <v>3020.09</v>
      </c>
      <c r="D2327" s="1">
        <v>9035.56</v>
      </c>
    </row>
    <row r="2328" spans="1:4" x14ac:dyDescent="0.15">
      <c r="A2328" s="3">
        <v>42578</v>
      </c>
      <c r="B2328" s="1">
        <v>2173.9699999999998</v>
      </c>
      <c r="C2328" s="1">
        <v>2995.51</v>
      </c>
      <c r="D2328" s="1">
        <v>8602.92</v>
      </c>
    </row>
    <row r="2329" spans="1:4" x14ac:dyDescent="0.15">
      <c r="A2329" s="3">
        <v>42579</v>
      </c>
      <c r="B2329" s="1">
        <v>2163.81</v>
      </c>
      <c r="C2329" s="1">
        <v>2995.06</v>
      </c>
      <c r="D2329" s="1">
        <v>8571.56</v>
      </c>
    </row>
    <row r="2330" spans="1:4" x14ac:dyDescent="0.15">
      <c r="A2330" s="3">
        <v>42580</v>
      </c>
      <c r="B2330" s="1">
        <v>2155.2399999999998</v>
      </c>
      <c r="C2330" s="1">
        <v>2982.38</v>
      </c>
      <c r="D2330" s="1">
        <v>8501.09</v>
      </c>
    </row>
    <row r="2331" spans="1:4" x14ac:dyDescent="0.15">
      <c r="A2331" s="3">
        <v>42583</v>
      </c>
      <c r="B2331" s="1">
        <v>2147.56</v>
      </c>
      <c r="C2331" s="1">
        <v>2967.61</v>
      </c>
      <c r="D2331" s="1">
        <v>8363.61</v>
      </c>
    </row>
    <row r="2332" spans="1:4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</row>
    <row r="2333" spans="1:4" x14ac:dyDescent="0.15">
      <c r="A2333" s="3">
        <v>42585</v>
      </c>
      <c r="B2333" s="1">
        <v>2145.79</v>
      </c>
      <c r="C2333" s="1">
        <v>2972.8</v>
      </c>
      <c r="D2333" s="1">
        <v>8482.2000000000007</v>
      </c>
    </row>
    <row r="2334" spans="1:4" x14ac:dyDescent="0.15">
      <c r="A2334" s="3">
        <v>42586</v>
      </c>
      <c r="B2334" s="1">
        <v>2143.84</v>
      </c>
      <c r="C2334" s="1">
        <v>2977.78</v>
      </c>
      <c r="D2334" s="1">
        <v>8553.01</v>
      </c>
    </row>
    <row r="2335" spans="1:4" x14ac:dyDescent="0.15">
      <c r="A2335" s="3">
        <v>42587</v>
      </c>
      <c r="B2335" s="1">
        <v>2148.6799999999998</v>
      </c>
      <c r="C2335" s="1">
        <v>2987.97</v>
      </c>
      <c r="D2335" s="1">
        <v>8505.36</v>
      </c>
    </row>
    <row r="2336" spans="1:4" x14ac:dyDescent="0.15">
      <c r="A2336" s="3">
        <v>42590</v>
      </c>
      <c r="B2336" s="1">
        <v>2159.67</v>
      </c>
      <c r="C2336" s="1">
        <v>3009.72</v>
      </c>
      <c r="D2336" s="1">
        <v>8607.4</v>
      </c>
    </row>
    <row r="2337" spans="1:4" x14ac:dyDescent="0.15">
      <c r="A2337" s="3">
        <v>42591</v>
      </c>
      <c r="B2337" s="1">
        <v>2175.35</v>
      </c>
      <c r="C2337" s="1">
        <v>3029.14</v>
      </c>
      <c r="D2337" s="1">
        <v>8699.39</v>
      </c>
    </row>
    <row r="2338" spans="1:4" x14ac:dyDescent="0.15">
      <c r="A2338" s="3">
        <v>42592</v>
      </c>
      <c r="B2338" s="1">
        <v>2170.1</v>
      </c>
      <c r="C2338" s="1">
        <v>3015.37</v>
      </c>
      <c r="D2338" s="1">
        <v>8671.7800000000007</v>
      </c>
    </row>
    <row r="2339" spans="1:4" x14ac:dyDescent="0.15">
      <c r="A2339" s="3">
        <v>42593</v>
      </c>
      <c r="B2339" s="1">
        <v>2177.06</v>
      </c>
      <c r="C2339" s="1">
        <v>3018.8</v>
      </c>
      <c r="D2339" s="1">
        <v>8531.69</v>
      </c>
    </row>
    <row r="2340" spans="1:4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</row>
    <row r="2341" spans="1:4" x14ac:dyDescent="0.15">
      <c r="A2341" s="3">
        <v>42597</v>
      </c>
      <c r="B2341" s="1">
        <v>2287.66</v>
      </c>
      <c r="C2341" s="1">
        <v>3177.34</v>
      </c>
      <c r="D2341" s="1">
        <v>8807.83</v>
      </c>
    </row>
    <row r="2342" spans="1:4" x14ac:dyDescent="0.15">
      <c r="A2342" s="3">
        <v>42598</v>
      </c>
      <c r="B2342" s="1">
        <v>2257.6999999999998</v>
      </c>
      <c r="C2342" s="1">
        <v>3156.21</v>
      </c>
      <c r="D2342" s="1">
        <v>8877.07</v>
      </c>
    </row>
    <row r="2343" spans="1:4" x14ac:dyDescent="0.15">
      <c r="A2343" s="3">
        <v>42599</v>
      </c>
      <c r="B2343" s="1">
        <v>2253.7399999999998</v>
      </c>
      <c r="C2343" s="1">
        <v>3146.15</v>
      </c>
      <c r="D2343" s="1">
        <v>8911.75</v>
      </c>
    </row>
    <row r="2344" spans="1:4" x14ac:dyDescent="0.15">
      <c r="A2344" s="3">
        <v>42600</v>
      </c>
      <c r="B2344" s="1">
        <v>2244.7199999999998</v>
      </c>
      <c r="C2344" s="1">
        <v>3132.46</v>
      </c>
      <c r="D2344" s="1">
        <v>8908.32</v>
      </c>
    </row>
    <row r="2345" spans="1:4" x14ac:dyDescent="0.15">
      <c r="A2345" s="3">
        <v>42601</v>
      </c>
      <c r="B2345" s="1">
        <v>2249.34</v>
      </c>
      <c r="C2345" s="1">
        <v>3132.04</v>
      </c>
      <c r="D2345" s="1">
        <v>8923.36</v>
      </c>
    </row>
    <row r="2346" spans="1:4" x14ac:dyDescent="0.15">
      <c r="A2346" s="3">
        <v>42604</v>
      </c>
      <c r="B2346" s="1">
        <v>2237.13</v>
      </c>
      <c r="C2346" s="1">
        <v>3110.61</v>
      </c>
      <c r="D2346" s="1">
        <v>8810.84</v>
      </c>
    </row>
    <row r="2347" spans="1:4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</row>
    <row r="2348" spans="1:4" x14ac:dyDescent="0.15">
      <c r="A2348" s="3">
        <v>42606</v>
      </c>
      <c r="B2348" s="1">
        <v>2232.21</v>
      </c>
      <c r="C2348" s="1">
        <v>3101.32</v>
      </c>
      <c r="D2348" s="1">
        <v>8850.51</v>
      </c>
    </row>
    <row r="2349" spans="1:4" x14ac:dyDescent="0.15">
      <c r="A2349" s="3">
        <v>42607</v>
      </c>
      <c r="B2349" s="1">
        <v>2222.15</v>
      </c>
      <c r="C2349" s="1">
        <v>3084.39</v>
      </c>
      <c r="D2349" s="1">
        <v>8784.58</v>
      </c>
    </row>
    <row r="2350" spans="1:4" x14ac:dyDescent="0.15">
      <c r="A2350" s="3">
        <v>42608</v>
      </c>
      <c r="B2350" s="1">
        <v>2219.31</v>
      </c>
      <c r="C2350" s="1">
        <v>3079.51</v>
      </c>
      <c r="D2350" s="1">
        <v>8814.4599999999991</v>
      </c>
    </row>
    <row r="2351" spans="1:4" x14ac:dyDescent="0.15">
      <c r="A2351" s="3">
        <v>42611</v>
      </c>
      <c r="B2351" s="1">
        <v>2214.2600000000002</v>
      </c>
      <c r="C2351" s="1">
        <v>3075.04</v>
      </c>
      <c r="D2351" s="1">
        <v>8836.99</v>
      </c>
    </row>
    <row r="2352" spans="1:4" x14ac:dyDescent="0.15">
      <c r="A2352" s="3">
        <v>42612</v>
      </c>
      <c r="B2352" s="1">
        <v>2224.06</v>
      </c>
      <c r="C2352" s="1">
        <v>3083.55</v>
      </c>
      <c r="D2352" s="1">
        <v>8838.4599999999991</v>
      </c>
    </row>
    <row r="2353" spans="1:4" x14ac:dyDescent="0.15">
      <c r="A2353" s="3">
        <v>42613</v>
      </c>
      <c r="B2353" s="1">
        <v>2232.71</v>
      </c>
      <c r="C2353" s="1">
        <v>3104.51</v>
      </c>
      <c r="D2353" s="1">
        <v>8838.3799999999992</v>
      </c>
    </row>
    <row r="2354" spans="1:4" x14ac:dyDescent="0.15">
      <c r="A2354" s="3">
        <v>42614</v>
      </c>
      <c r="B2354" s="1">
        <v>2220.4</v>
      </c>
      <c r="C2354" s="1">
        <v>3079.92</v>
      </c>
      <c r="D2354" s="1">
        <v>8770.75</v>
      </c>
    </row>
    <row r="2355" spans="1:4" x14ac:dyDescent="0.15">
      <c r="A2355" s="3">
        <v>42615</v>
      </c>
      <c r="B2355" s="1">
        <v>2229.89</v>
      </c>
      <c r="C2355" s="1">
        <v>3096</v>
      </c>
      <c r="D2355" s="1">
        <v>8724.94</v>
      </c>
    </row>
    <row r="2356" spans="1:4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</row>
    <row r="2357" spans="1:4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</row>
    <row r="2358" spans="1:4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</row>
    <row r="2359" spans="1:4" x14ac:dyDescent="0.15">
      <c r="A2359" s="3">
        <v>42621</v>
      </c>
      <c r="B2359" s="1">
        <v>2236.63</v>
      </c>
      <c r="C2359" s="1">
        <v>3109.64</v>
      </c>
      <c r="D2359" s="1">
        <v>8938.43</v>
      </c>
    </row>
    <row r="2360" spans="1:4" x14ac:dyDescent="0.15">
      <c r="A2360" s="3">
        <v>42622</v>
      </c>
      <c r="B2360" s="1">
        <v>2229.31</v>
      </c>
      <c r="C2360" s="1">
        <v>3093.34</v>
      </c>
      <c r="D2360" s="1">
        <v>8872.31</v>
      </c>
    </row>
    <row r="2361" spans="1:4" x14ac:dyDescent="0.15">
      <c r="A2361" s="3">
        <v>42625</v>
      </c>
      <c r="B2361" s="1">
        <v>2199.98</v>
      </c>
      <c r="C2361" s="1">
        <v>3052.27</v>
      </c>
      <c r="D2361" s="1">
        <v>8587.4</v>
      </c>
    </row>
    <row r="2362" spans="1:4" x14ac:dyDescent="0.15">
      <c r="A2362" s="3">
        <v>42626</v>
      </c>
      <c r="B2362" s="1">
        <v>2193.19</v>
      </c>
      <c r="C2362" s="1">
        <v>3044.33</v>
      </c>
      <c r="D2362" s="1">
        <v>8656.68</v>
      </c>
    </row>
    <row r="2363" spans="1:4" x14ac:dyDescent="0.15">
      <c r="A2363" s="3">
        <v>42627</v>
      </c>
      <c r="B2363" s="1">
        <v>2176.52</v>
      </c>
      <c r="C2363" s="1">
        <v>3021.97</v>
      </c>
      <c r="D2363" s="1">
        <v>8618.15</v>
      </c>
    </row>
    <row r="2364" spans="1:4" x14ac:dyDescent="0.15">
      <c r="A2364" s="3">
        <v>42632</v>
      </c>
      <c r="B2364" s="1">
        <v>2189.46</v>
      </c>
      <c r="C2364" s="1">
        <v>3043.7</v>
      </c>
      <c r="D2364" s="1">
        <v>8716.49</v>
      </c>
    </row>
    <row r="2365" spans="1:4" x14ac:dyDescent="0.15">
      <c r="A2365" s="3">
        <v>42633</v>
      </c>
      <c r="B2365" s="1">
        <v>2184.21</v>
      </c>
      <c r="C2365" s="1">
        <v>3036.66</v>
      </c>
      <c r="D2365" s="1">
        <v>8712.2800000000007</v>
      </c>
    </row>
    <row r="2366" spans="1:4" x14ac:dyDescent="0.15">
      <c r="A2366" s="3">
        <v>42634</v>
      </c>
      <c r="B2366" s="1">
        <v>2187.15</v>
      </c>
      <c r="C2366" s="1">
        <v>3044.24</v>
      </c>
      <c r="D2366" s="1">
        <v>8732</v>
      </c>
    </row>
    <row r="2367" spans="1:4" x14ac:dyDescent="0.15">
      <c r="A2367" s="3">
        <v>42635</v>
      </c>
      <c r="B2367" s="1">
        <v>2200.6999999999998</v>
      </c>
      <c r="C2367" s="1">
        <v>3072.5</v>
      </c>
      <c r="D2367" s="1">
        <v>8770.09</v>
      </c>
    </row>
    <row r="2368" spans="1:4" x14ac:dyDescent="0.15">
      <c r="A2368" s="3">
        <v>42636</v>
      </c>
      <c r="B2368" s="1">
        <v>2196.29</v>
      </c>
      <c r="C2368" s="1">
        <v>3057.9</v>
      </c>
      <c r="D2368" s="1">
        <v>8729.61</v>
      </c>
    </row>
    <row r="2369" spans="1:4" x14ac:dyDescent="0.15">
      <c r="A2369" s="3">
        <v>42639</v>
      </c>
      <c r="B2369" s="1">
        <v>2167.2600000000002</v>
      </c>
      <c r="C2369" s="1">
        <v>3012.71</v>
      </c>
      <c r="D2369" s="1">
        <v>8544.18</v>
      </c>
    </row>
    <row r="2370" spans="1:4" x14ac:dyDescent="0.15">
      <c r="A2370" s="3">
        <v>42640</v>
      </c>
      <c r="B2370" s="1">
        <v>2176.4499999999998</v>
      </c>
      <c r="C2370" s="1">
        <v>3029.25</v>
      </c>
      <c r="D2370" s="1">
        <v>8604.1</v>
      </c>
    </row>
    <row r="2371" spans="1:4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</row>
    <row r="2372" spans="1:4" x14ac:dyDescent="0.15">
      <c r="A2372" s="3">
        <v>42642</v>
      </c>
      <c r="B2372" s="1">
        <v>2175.37</v>
      </c>
      <c r="C2372" s="1">
        <v>3034.55</v>
      </c>
      <c r="D2372" s="1">
        <v>8618.61</v>
      </c>
    </row>
    <row r="2373" spans="1:4" x14ac:dyDescent="0.15">
      <c r="A2373" s="3">
        <v>42643</v>
      </c>
      <c r="B2373" s="1">
        <v>2177.35</v>
      </c>
      <c r="C2373" s="1">
        <v>3042.62</v>
      </c>
      <c r="D2373" s="1">
        <v>8661.02</v>
      </c>
    </row>
    <row r="2374" spans="1:4" x14ac:dyDescent="0.15">
      <c r="A2374" s="3">
        <v>42653</v>
      </c>
      <c r="B2374" s="1">
        <v>2202.87</v>
      </c>
      <c r="C2374" s="1">
        <v>3074.78</v>
      </c>
      <c r="D2374" s="1">
        <v>8842.82</v>
      </c>
    </row>
    <row r="2375" spans="1:4" x14ac:dyDescent="0.15">
      <c r="A2375" s="3">
        <v>42654</v>
      </c>
      <c r="B2375" s="1">
        <v>2209.23</v>
      </c>
      <c r="C2375" s="1">
        <v>3085.49</v>
      </c>
      <c r="D2375" s="1">
        <v>8903.4599999999991</v>
      </c>
    </row>
    <row r="2376" spans="1:4" x14ac:dyDescent="0.15">
      <c r="A2376" s="3">
        <v>42655</v>
      </c>
      <c r="B2376" s="1">
        <v>2201</v>
      </c>
      <c r="C2376" s="1">
        <v>3077.95</v>
      </c>
      <c r="D2376" s="1">
        <v>8915.44</v>
      </c>
    </row>
    <row r="2377" spans="1:4" x14ac:dyDescent="0.15">
      <c r="A2377" s="3">
        <v>42656</v>
      </c>
      <c r="B2377" s="1">
        <v>2202.12</v>
      </c>
      <c r="C2377" s="1">
        <v>3080.14</v>
      </c>
      <c r="D2377" s="1">
        <v>8929.51</v>
      </c>
    </row>
    <row r="2378" spans="1:4" x14ac:dyDescent="0.15">
      <c r="A2378" s="3">
        <v>42657</v>
      </c>
      <c r="B2378" s="1">
        <v>2209.81</v>
      </c>
      <c r="C2378" s="1">
        <v>3087.72</v>
      </c>
      <c r="D2378" s="1">
        <v>8913.7000000000007</v>
      </c>
    </row>
    <row r="2379" spans="1:4" x14ac:dyDescent="0.15">
      <c r="A2379" s="3">
        <v>42660</v>
      </c>
      <c r="B2379" s="1">
        <v>2192.88</v>
      </c>
      <c r="C2379" s="1">
        <v>3061.8</v>
      </c>
      <c r="D2379" s="1">
        <v>8832.09</v>
      </c>
    </row>
    <row r="2380" spans="1:4" x14ac:dyDescent="0.15">
      <c r="A2380" s="3">
        <v>42661</v>
      </c>
      <c r="B2380" s="1">
        <v>2222.7800000000002</v>
      </c>
      <c r="C2380" s="1">
        <v>3101.29</v>
      </c>
      <c r="D2380" s="1">
        <v>8966.69</v>
      </c>
    </row>
    <row r="2381" spans="1:4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</row>
    <row r="2382" spans="1:4" x14ac:dyDescent="0.15">
      <c r="A2382" s="3">
        <v>42663</v>
      </c>
      <c r="B2382" s="1">
        <v>2223.42</v>
      </c>
      <c r="C2382" s="1">
        <v>3099.64</v>
      </c>
      <c r="D2382" s="1">
        <v>8995.41</v>
      </c>
    </row>
    <row r="2383" spans="1:4" x14ac:dyDescent="0.15">
      <c r="A2383" s="3">
        <v>42664</v>
      </c>
      <c r="B2383" s="1">
        <v>2240.75</v>
      </c>
      <c r="C2383" s="1">
        <v>3116.21</v>
      </c>
      <c r="D2383" s="1">
        <v>8943.01</v>
      </c>
    </row>
    <row r="2384" spans="1:4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</row>
    <row r="2385" spans="1:4" x14ac:dyDescent="0.15">
      <c r="A2385" s="3">
        <v>42668</v>
      </c>
      <c r="B2385" s="1">
        <v>2266.17</v>
      </c>
      <c r="C2385" s="1">
        <v>3151.26</v>
      </c>
      <c r="D2385" s="1">
        <v>9039.48</v>
      </c>
    </row>
    <row r="2386" spans="1:4" x14ac:dyDescent="0.15">
      <c r="A2386" s="3">
        <v>42669</v>
      </c>
      <c r="B2386" s="1">
        <v>2257.12</v>
      </c>
      <c r="C2386" s="1">
        <v>3139.57</v>
      </c>
      <c r="D2386" s="1">
        <v>9000.76</v>
      </c>
    </row>
    <row r="2387" spans="1:4" x14ac:dyDescent="0.15">
      <c r="A2387" s="3">
        <v>42670</v>
      </c>
      <c r="B2387" s="1">
        <v>2250.2600000000002</v>
      </c>
      <c r="C2387" s="1">
        <v>3127.51</v>
      </c>
      <c r="D2387" s="1">
        <v>8997.02</v>
      </c>
    </row>
    <row r="2388" spans="1:4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</row>
    <row r="2389" spans="1:4" x14ac:dyDescent="0.15">
      <c r="A2389" s="3">
        <v>42674</v>
      </c>
      <c r="B2389" s="1">
        <v>2250.4699999999998</v>
      </c>
      <c r="C2389" s="1">
        <v>3125.58</v>
      </c>
      <c r="D2389" s="1">
        <v>8910.51</v>
      </c>
    </row>
    <row r="2390" spans="1:4" x14ac:dyDescent="0.15">
      <c r="A2390" s="3">
        <v>42675</v>
      </c>
      <c r="B2390" s="1">
        <v>2263.48</v>
      </c>
      <c r="C2390" s="1">
        <v>3146.29</v>
      </c>
      <c r="D2390" s="1">
        <v>9006.7900000000009</v>
      </c>
    </row>
    <row r="2391" spans="1:4" x14ac:dyDescent="0.15">
      <c r="A2391" s="3">
        <v>42676</v>
      </c>
      <c r="B2391" s="1">
        <v>2244.7399999999998</v>
      </c>
      <c r="C2391" s="1">
        <v>3118.02</v>
      </c>
      <c r="D2391" s="1">
        <v>8946.74</v>
      </c>
    </row>
    <row r="2392" spans="1:4" x14ac:dyDescent="0.15">
      <c r="A2392" s="3">
        <v>42677</v>
      </c>
      <c r="B2392" s="1">
        <v>2273.63</v>
      </c>
      <c r="C2392" s="1">
        <v>3149.4</v>
      </c>
      <c r="D2392" s="1">
        <v>9004.85</v>
      </c>
    </row>
    <row r="2393" spans="1:4" x14ac:dyDescent="0.15">
      <c r="A2393" s="3">
        <v>42678</v>
      </c>
      <c r="B2393" s="1">
        <v>2271.9299999999998</v>
      </c>
      <c r="C2393" s="1">
        <v>3143.56</v>
      </c>
      <c r="D2393" s="1">
        <v>8979.93</v>
      </c>
    </row>
    <row r="2394" spans="1:4" x14ac:dyDescent="0.15">
      <c r="A2394" s="3">
        <v>42681</v>
      </c>
      <c r="B2394" s="1">
        <v>2276.9499999999998</v>
      </c>
      <c r="C2394" s="1">
        <v>3147.01</v>
      </c>
      <c r="D2394" s="1">
        <v>8975.57</v>
      </c>
    </row>
    <row r="2395" spans="1:4" x14ac:dyDescent="0.15">
      <c r="A2395" s="3">
        <v>42682</v>
      </c>
      <c r="B2395" s="1">
        <v>2282.42</v>
      </c>
      <c r="C2395" s="1">
        <v>3158.24</v>
      </c>
      <c r="D2395" s="1">
        <v>9030.73</v>
      </c>
    </row>
    <row r="2396" spans="1:4" x14ac:dyDescent="0.15">
      <c r="A2396" s="3">
        <v>42683</v>
      </c>
      <c r="B2396" s="1">
        <v>2263.92</v>
      </c>
      <c r="C2396" s="1">
        <v>3144.1</v>
      </c>
      <c r="D2396" s="1">
        <v>8967.6</v>
      </c>
    </row>
    <row r="2397" spans="1:4" x14ac:dyDescent="0.15">
      <c r="A2397" s="3">
        <v>42684</v>
      </c>
      <c r="B2397" s="1">
        <v>2289.4499999999998</v>
      </c>
      <c r="C2397" s="1">
        <v>3177.34</v>
      </c>
      <c r="D2397" s="1">
        <v>9083.84</v>
      </c>
    </row>
    <row r="2398" spans="1:4" x14ac:dyDescent="0.15">
      <c r="A2398" s="3">
        <v>42685</v>
      </c>
      <c r="B2398" s="1">
        <v>2308.4299999999998</v>
      </c>
      <c r="C2398" s="1">
        <v>3201.37</v>
      </c>
      <c r="D2398" s="1">
        <v>9121.51</v>
      </c>
    </row>
    <row r="2399" spans="1:4" x14ac:dyDescent="0.15">
      <c r="A2399" s="3">
        <v>42688</v>
      </c>
      <c r="B2399" s="1">
        <v>2317.77</v>
      </c>
      <c r="C2399" s="1">
        <v>3210.91</v>
      </c>
      <c r="D2399" s="1">
        <v>9152.17</v>
      </c>
    </row>
    <row r="2400" spans="1:4" x14ac:dyDescent="0.15">
      <c r="A2400" s="3">
        <v>42689</v>
      </c>
      <c r="B2400" s="1">
        <v>2310.9</v>
      </c>
      <c r="C2400" s="1">
        <v>3209.4</v>
      </c>
      <c r="D2400" s="1">
        <v>9197.86</v>
      </c>
    </row>
    <row r="2401" spans="1:4" x14ac:dyDescent="0.15">
      <c r="A2401" s="3">
        <v>42690</v>
      </c>
      <c r="B2401" s="1">
        <v>2309.94</v>
      </c>
      <c r="C2401" s="1">
        <v>3207.04</v>
      </c>
      <c r="D2401" s="1">
        <v>9211.9500000000007</v>
      </c>
    </row>
    <row r="2402" spans="1:4" x14ac:dyDescent="0.15">
      <c r="A2402" s="3">
        <v>42691</v>
      </c>
      <c r="B2402" s="1">
        <v>2316.7199999999998</v>
      </c>
      <c r="C2402" s="1">
        <v>3216.29</v>
      </c>
      <c r="D2402" s="1">
        <v>9174.44</v>
      </c>
    </row>
    <row r="2403" spans="1:4" x14ac:dyDescent="0.15">
      <c r="A2403" s="3">
        <v>42692</v>
      </c>
      <c r="B2403" s="1">
        <v>2307.27</v>
      </c>
      <c r="C2403" s="1">
        <v>3202.08</v>
      </c>
      <c r="D2403" s="1">
        <v>9146.2099999999991</v>
      </c>
    </row>
    <row r="2404" spans="1:4" x14ac:dyDescent="0.15">
      <c r="A2404" s="3">
        <v>42695</v>
      </c>
      <c r="B2404" s="1">
        <v>2334.6799999999998</v>
      </c>
      <c r="C2404" s="1">
        <v>3231.87</v>
      </c>
      <c r="D2404" s="1">
        <v>9167.49</v>
      </c>
    </row>
    <row r="2405" spans="1:4" x14ac:dyDescent="0.15">
      <c r="A2405" s="3">
        <v>42696</v>
      </c>
      <c r="B2405" s="1">
        <v>2353</v>
      </c>
      <c r="C2405" s="1">
        <v>3257.58</v>
      </c>
      <c r="D2405" s="1">
        <v>9244.2099999999991</v>
      </c>
    </row>
    <row r="2406" spans="1:4" x14ac:dyDescent="0.15">
      <c r="A2406" s="3">
        <v>42697</v>
      </c>
      <c r="B2406" s="1">
        <v>2360.34</v>
      </c>
      <c r="C2406" s="1">
        <v>3272.66</v>
      </c>
      <c r="D2406" s="1">
        <v>9180.01</v>
      </c>
    </row>
    <row r="2407" spans="1:4" x14ac:dyDescent="0.15">
      <c r="A2407" s="3">
        <v>42698</v>
      </c>
      <c r="B2407" s="1">
        <v>2368.73</v>
      </c>
      <c r="C2407" s="1">
        <v>3288.06</v>
      </c>
      <c r="D2407" s="1">
        <v>9116.57</v>
      </c>
    </row>
    <row r="2408" spans="1:4" x14ac:dyDescent="0.15">
      <c r="A2408" s="3">
        <v>42699</v>
      </c>
      <c r="B2408" s="1">
        <v>2393.9499999999998</v>
      </c>
      <c r="C2408" s="1">
        <v>3323.55</v>
      </c>
      <c r="D2408" s="1">
        <v>9134.82</v>
      </c>
    </row>
    <row r="2409" spans="1:4" x14ac:dyDescent="0.15">
      <c r="A2409" s="3">
        <v>42702</v>
      </c>
      <c r="B2409" s="1">
        <v>2403.14</v>
      </c>
      <c r="C2409" s="1">
        <v>3337.03</v>
      </c>
      <c r="D2409" s="1">
        <v>9133.91</v>
      </c>
    </row>
    <row r="2410" spans="1:4" x14ac:dyDescent="0.15">
      <c r="A2410" s="3">
        <v>42703</v>
      </c>
      <c r="B2410" s="1">
        <v>2441.58</v>
      </c>
      <c r="C2410" s="1">
        <v>3378.84</v>
      </c>
      <c r="D2410" s="1">
        <v>9031.2900000000009</v>
      </c>
    </row>
    <row r="2411" spans="1:4" x14ac:dyDescent="0.15">
      <c r="A2411" s="3">
        <v>42704</v>
      </c>
      <c r="B2411" s="1">
        <v>2419.41</v>
      </c>
      <c r="C2411" s="1">
        <v>3351.87</v>
      </c>
      <c r="D2411" s="1">
        <v>9014.91</v>
      </c>
    </row>
    <row r="2412" spans="1:4" x14ac:dyDescent="0.15">
      <c r="A2412" s="3">
        <v>42705</v>
      </c>
      <c r="B2412" s="1">
        <v>2431.31</v>
      </c>
      <c r="C2412" s="1">
        <v>3378.74</v>
      </c>
      <c r="D2412" s="1">
        <v>9055.99</v>
      </c>
    </row>
    <row r="2413" spans="1:4" x14ac:dyDescent="0.15">
      <c r="A2413" s="3">
        <v>42706</v>
      </c>
      <c r="B2413" s="1">
        <v>2416.5100000000002</v>
      </c>
      <c r="C2413" s="1">
        <v>3348.15</v>
      </c>
      <c r="D2413" s="1">
        <v>8900.41</v>
      </c>
    </row>
    <row r="2414" spans="1:4" x14ac:dyDescent="0.15">
      <c r="A2414" s="3">
        <v>42709</v>
      </c>
      <c r="B2414" s="1">
        <v>2375.2600000000002</v>
      </c>
      <c r="C2414" s="1">
        <v>3281.01</v>
      </c>
      <c r="D2414" s="1">
        <v>8851.52</v>
      </c>
    </row>
    <row r="2415" spans="1:4" x14ac:dyDescent="0.15">
      <c r="A2415" s="3">
        <v>42710</v>
      </c>
      <c r="B2415" s="1">
        <v>2368.6799999999998</v>
      </c>
      <c r="C2415" s="1">
        <v>3272.83</v>
      </c>
      <c r="D2415" s="1">
        <v>8871.73</v>
      </c>
    </row>
    <row r="2416" spans="1:4" x14ac:dyDescent="0.15">
      <c r="A2416" s="3">
        <v>42711</v>
      </c>
      <c r="B2416" s="1">
        <v>2376.92</v>
      </c>
      <c r="C2416" s="1">
        <v>3281.88</v>
      </c>
      <c r="D2416" s="1">
        <v>8969.14</v>
      </c>
    </row>
    <row r="2417" spans="1:4" x14ac:dyDescent="0.15">
      <c r="A2417" s="3">
        <v>42712</v>
      </c>
      <c r="B2417" s="1">
        <v>2379</v>
      </c>
      <c r="C2417" s="1">
        <v>3280.77</v>
      </c>
      <c r="D2417" s="1">
        <v>8914.51</v>
      </c>
    </row>
    <row r="2418" spans="1:4" x14ac:dyDescent="0.15">
      <c r="A2418" s="3">
        <v>42713</v>
      </c>
      <c r="B2418" s="1">
        <v>2411.31</v>
      </c>
      <c r="C2418" s="1">
        <v>3317.53</v>
      </c>
      <c r="D2418" s="1">
        <v>8881.34</v>
      </c>
    </row>
    <row r="2419" spans="1:4" x14ac:dyDescent="0.15">
      <c r="A2419" s="3">
        <v>42716</v>
      </c>
      <c r="B2419" s="1">
        <v>2387.16</v>
      </c>
      <c r="C2419" s="1">
        <v>3260.96</v>
      </c>
      <c r="D2419" s="1">
        <v>8397.48</v>
      </c>
    </row>
    <row r="2420" spans="1:4" x14ac:dyDescent="0.15">
      <c r="A2420" s="3">
        <v>42717</v>
      </c>
      <c r="B2420" s="1">
        <v>2372.9299999999998</v>
      </c>
      <c r="C2420" s="1">
        <v>3248.19</v>
      </c>
      <c r="D2420" s="1">
        <v>8433.59</v>
      </c>
    </row>
    <row r="2421" spans="1:4" x14ac:dyDescent="0.15">
      <c r="A2421" s="3">
        <v>42718</v>
      </c>
      <c r="B2421" s="1">
        <v>2360.38</v>
      </c>
      <c r="C2421" s="1">
        <v>3224.99</v>
      </c>
      <c r="D2421" s="1">
        <v>8378.06</v>
      </c>
    </row>
    <row r="2422" spans="1:4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</row>
    <row r="2423" spans="1:4" x14ac:dyDescent="0.15">
      <c r="A2423" s="3">
        <v>42720</v>
      </c>
      <c r="B2423" s="1">
        <v>2302.3200000000002</v>
      </c>
      <c r="C2423" s="1">
        <v>3168.81</v>
      </c>
      <c r="D2423" s="1">
        <v>8559.99</v>
      </c>
    </row>
    <row r="2424" spans="1:4" x14ac:dyDescent="0.15">
      <c r="A2424" s="3">
        <v>42723</v>
      </c>
      <c r="B2424" s="1">
        <v>2291.38</v>
      </c>
      <c r="C2424" s="1">
        <v>3148.18</v>
      </c>
      <c r="D2424" s="1">
        <v>8551.33</v>
      </c>
    </row>
    <row r="2425" spans="1:4" x14ac:dyDescent="0.15">
      <c r="A2425" s="3">
        <v>42724</v>
      </c>
      <c r="B2425" s="1">
        <v>2279.6799999999998</v>
      </c>
      <c r="C2425" s="1">
        <v>3127.3</v>
      </c>
      <c r="D2425" s="1">
        <v>8546.19</v>
      </c>
    </row>
    <row r="2426" spans="1:4" x14ac:dyDescent="0.15">
      <c r="A2426" s="3">
        <v>42725</v>
      </c>
      <c r="B2426" s="1">
        <v>2297.37</v>
      </c>
      <c r="C2426" s="1">
        <v>3151.72</v>
      </c>
      <c r="D2426" s="1">
        <v>8609.41</v>
      </c>
    </row>
    <row r="2427" spans="1:4" x14ac:dyDescent="0.15">
      <c r="A2427" s="3">
        <v>42726</v>
      </c>
      <c r="B2427" s="1">
        <v>2292.04</v>
      </c>
      <c r="C2427" s="1">
        <v>3146.58</v>
      </c>
      <c r="D2427" s="1">
        <v>8607.9500000000007</v>
      </c>
    </row>
    <row r="2428" spans="1:4" x14ac:dyDescent="0.15">
      <c r="A2428" s="3">
        <v>42727</v>
      </c>
      <c r="B2428" s="1">
        <v>2278.48</v>
      </c>
      <c r="C2428" s="1">
        <v>3123.2</v>
      </c>
      <c r="D2428" s="1">
        <v>8509.36</v>
      </c>
    </row>
  </sheetData>
  <phoneticPr fontId="18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28"/>
  <sheetViews>
    <sheetView topLeftCell="A2416" workbookViewId="0">
      <selection activeCell="A2428" sqref="A2190:A2428"/>
    </sheetView>
  </sheetViews>
  <sheetFormatPr defaultRowHeight="13.5" x14ac:dyDescent="0.15"/>
  <cols>
    <col min="1" max="1" width="11.875" style="3" customWidth="1"/>
    <col min="2" max="3" width="9.5" style="1" bestFit="1" customWidth="1"/>
    <col min="4" max="4" width="10.5" style="1" bestFit="1" customWidth="1"/>
  </cols>
  <sheetData>
    <row r="1" spans="1:7" x14ac:dyDescent="0.15">
      <c r="A1" s="3" t="s">
        <v>0</v>
      </c>
      <c r="B1" s="1" t="s">
        <v>1</v>
      </c>
      <c r="C1" s="1" t="s">
        <v>2</v>
      </c>
      <c r="D1" s="1" t="s">
        <v>3</v>
      </c>
      <c r="E1" s="1" t="s">
        <v>10</v>
      </c>
    </row>
    <row r="2" spans="1:7" x14ac:dyDescent="0.15">
      <c r="A2" s="3">
        <v>39086</v>
      </c>
      <c r="B2" s="1">
        <v>1836.14</v>
      </c>
      <c r="C2" s="1">
        <v>2304.2399999999998</v>
      </c>
      <c r="D2" s="1">
        <v>1480.94</v>
      </c>
    </row>
    <row r="3" spans="1:7" x14ac:dyDescent="0.15">
      <c r="A3" s="3">
        <v>39087</v>
      </c>
      <c r="B3" s="1">
        <v>1815.12</v>
      </c>
      <c r="C3" s="1">
        <v>2287.86</v>
      </c>
      <c r="D3" s="1">
        <v>1517.5</v>
      </c>
      <c r="F3" t="s">
        <v>9</v>
      </c>
      <c r="G3" s="6">
        <v>5</v>
      </c>
    </row>
    <row r="4" spans="1:7" x14ac:dyDescent="0.15">
      <c r="A4" s="3">
        <v>39090</v>
      </c>
      <c r="B4" s="1">
        <v>1856.62</v>
      </c>
      <c r="C4" s="1">
        <v>2341.1999999999998</v>
      </c>
      <c r="D4" s="1">
        <v>1571.82</v>
      </c>
    </row>
    <row r="5" spans="1:7" x14ac:dyDescent="0.15">
      <c r="A5" s="3">
        <v>39091</v>
      </c>
      <c r="B5" s="1">
        <v>1932.28</v>
      </c>
      <c r="C5" s="1">
        <v>2428.5700000000002</v>
      </c>
      <c r="D5" s="1">
        <v>1610.2</v>
      </c>
    </row>
    <row r="6" spans="1:7" x14ac:dyDescent="0.15">
      <c r="A6" s="3">
        <v>39092</v>
      </c>
      <c r="B6" s="1">
        <v>1963.63</v>
      </c>
      <c r="C6" s="1">
        <v>2482.9</v>
      </c>
      <c r="D6" s="1">
        <v>1653.72</v>
      </c>
      <c r="E6" s="5">
        <f ca="1">AVERAGE(OFFSET(D6,0,0,-G$3,1))</f>
        <v>1566.836</v>
      </c>
    </row>
    <row r="7" spans="1:7" x14ac:dyDescent="0.15">
      <c r="A7" s="3">
        <v>39093</v>
      </c>
      <c r="B7" s="1">
        <v>1927.22</v>
      </c>
      <c r="C7" s="1">
        <v>2449</v>
      </c>
      <c r="D7" s="1">
        <v>1669.98</v>
      </c>
      <c r="E7" s="9">
        <f t="shared" ref="E7:E12" ca="1" si="0">AVERAGE(OFFSET(D7,0,0,-G$3,1))</f>
        <v>1604.6439999999998</v>
      </c>
    </row>
    <row r="8" spans="1:7" x14ac:dyDescent="0.15">
      <c r="A8" s="3">
        <v>39094</v>
      </c>
      <c r="B8" s="1">
        <v>1876.14</v>
      </c>
      <c r="C8" s="1">
        <v>2394.84</v>
      </c>
      <c r="D8" s="1">
        <v>1616.33</v>
      </c>
      <c r="E8" s="9">
        <f t="shared" ca="1" si="0"/>
        <v>1624.4099999999999</v>
      </c>
    </row>
    <row r="9" spans="1:7" x14ac:dyDescent="0.15">
      <c r="A9" s="3">
        <v>39097</v>
      </c>
      <c r="B9" s="1">
        <v>1963.16</v>
      </c>
      <c r="C9" s="1">
        <v>2518.63</v>
      </c>
      <c r="D9" s="1">
        <v>1683.9</v>
      </c>
      <c r="E9" s="9">
        <f t="shared" ca="1" si="0"/>
        <v>1646.8259999999998</v>
      </c>
    </row>
    <row r="10" spans="1:7" x14ac:dyDescent="0.15">
      <c r="A10" s="3">
        <v>39098</v>
      </c>
      <c r="B10" s="1">
        <v>1992.1</v>
      </c>
      <c r="C10" s="1">
        <v>2583</v>
      </c>
      <c r="D10" s="1">
        <v>1727.79</v>
      </c>
      <c r="E10" s="9">
        <f t="shared" ca="1" si="0"/>
        <v>1670.3440000000003</v>
      </c>
    </row>
    <row r="11" spans="1:7" x14ac:dyDescent="0.15">
      <c r="A11" s="3">
        <v>39099</v>
      </c>
      <c r="B11" s="1">
        <v>1955.74</v>
      </c>
      <c r="C11" s="1">
        <v>2530.5</v>
      </c>
      <c r="D11" s="1">
        <v>1730.6</v>
      </c>
      <c r="E11" s="9">
        <f t="shared" ca="1" si="0"/>
        <v>1685.72</v>
      </c>
    </row>
    <row r="12" spans="1:7" x14ac:dyDescent="0.15">
      <c r="A12" s="3">
        <v>39100</v>
      </c>
      <c r="B12" s="1">
        <v>1936.92</v>
      </c>
      <c r="C12" s="1">
        <v>2517.87</v>
      </c>
      <c r="D12" s="1">
        <v>1776.39</v>
      </c>
      <c r="E12" s="9">
        <f t="shared" ca="1" si="0"/>
        <v>1707.002</v>
      </c>
    </row>
    <row r="13" spans="1:7" x14ac:dyDescent="0.15">
      <c r="A13" s="3">
        <v>39101</v>
      </c>
      <c r="B13" s="1">
        <v>1995.53</v>
      </c>
      <c r="C13" s="1">
        <v>2593.31</v>
      </c>
      <c r="D13" s="1">
        <v>1836.65</v>
      </c>
      <c r="E13" s="9">
        <f ca="1">AVERAGE(OFFSET(D13,0,0,-G$3,1))</f>
        <v>1751.066</v>
      </c>
    </row>
    <row r="14" spans="1:7" x14ac:dyDescent="0.15">
      <c r="A14" s="3">
        <v>39104</v>
      </c>
      <c r="B14" s="1">
        <v>2075.54</v>
      </c>
      <c r="C14" s="1">
        <v>2691.85</v>
      </c>
      <c r="D14" s="1">
        <v>1906.27</v>
      </c>
      <c r="E14" s="9">
        <f t="shared" ref="E14:E77" ca="1" si="1">AVERAGE(OFFSET(D14,0,0,-G$3,1))</f>
        <v>1795.5400000000002</v>
      </c>
    </row>
    <row r="15" spans="1:7" x14ac:dyDescent="0.15">
      <c r="A15" s="3">
        <v>39105</v>
      </c>
      <c r="B15" s="1">
        <v>2105.9899999999998</v>
      </c>
      <c r="C15" s="1">
        <v>2710.85</v>
      </c>
      <c r="D15" s="1">
        <v>1921.53</v>
      </c>
      <c r="E15" s="9">
        <f t="shared" ca="1" si="1"/>
        <v>1834.288</v>
      </c>
    </row>
    <row r="16" spans="1:7" x14ac:dyDescent="0.15">
      <c r="A16" s="3">
        <v>39106</v>
      </c>
      <c r="B16" s="1">
        <v>2145.69</v>
      </c>
      <c r="C16" s="1">
        <v>2751.58</v>
      </c>
      <c r="D16" s="1">
        <v>1926.33</v>
      </c>
      <c r="E16" s="9">
        <f t="shared" ca="1" si="1"/>
        <v>1873.4339999999997</v>
      </c>
    </row>
    <row r="17" spans="1:5" x14ac:dyDescent="0.15">
      <c r="A17" s="3">
        <v>39107</v>
      </c>
      <c r="B17" s="1">
        <v>2098.1799999999998</v>
      </c>
      <c r="C17" s="1">
        <v>2680.21</v>
      </c>
      <c r="D17" s="1">
        <v>1853.94</v>
      </c>
      <c r="E17" s="9">
        <f t="shared" ca="1" si="1"/>
        <v>1888.944</v>
      </c>
    </row>
    <row r="18" spans="1:5" x14ac:dyDescent="0.15">
      <c r="A18" s="3">
        <v>39108</v>
      </c>
      <c r="B18" s="1">
        <v>2164.5100000000002</v>
      </c>
      <c r="C18" s="1">
        <v>2753.97</v>
      </c>
      <c r="D18" s="1">
        <v>1860.58</v>
      </c>
      <c r="E18" s="9">
        <f t="shared" ca="1" si="1"/>
        <v>1893.73</v>
      </c>
    </row>
    <row r="19" spans="1:5" x14ac:dyDescent="0.15">
      <c r="A19" s="3">
        <v>39111</v>
      </c>
      <c r="B19" s="1">
        <v>2222.41</v>
      </c>
      <c r="C19" s="1">
        <v>2815.16</v>
      </c>
      <c r="D19" s="1">
        <v>1924.46</v>
      </c>
      <c r="E19" s="9">
        <f t="shared" ca="1" si="1"/>
        <v>1897.3679999999999</v>
      </c>
    </row>
    <row r="20" spans="1:5" x14ac:dyDescent="0.15">
      <c r="A20" s="3">
        <v>39112</v>
      </c>
      <c r="B20" s="1">
        <v>2197.19</v>
      </c>
      <c r="C20" s="1">
        <v>2787.02</v>
      </c>
      <c r="D20" s="1">
        <v>1910.42</v>
      </c>
      <c r="E20" s="9">
        <f t="shared" ca="1" si="1"/>
        <v>1895.146</v>
      </c>
    </row>
    <row r="21" spans="1:5" x14ac:dyDescent="0.15">
      <c r="A21" s="3">
        <v>39113</v>
      </c>
      <c r="B21" s="1">
        <v>2052.91</v>
      </c>
      <c r="C21" s="1">
        <v>2598.9299999999998</v>
      </c>
      <c r="D21" s="1">
        <v>1830.29</v>
      </c>
      <c r="E21" s="9">
        <f t="shared" ca="1" si="1"/>
        <v>1875.9379999999996</v>
      </c>
    </row>
    <row r="22" spans="1:5" x14ac:dyDescent="0.15">
      <c r="A22" s="3">
        <v>39114</v>
      </c>
      <c r="B22" s="1">
        <v>2051.66</v>
      </c>
      <c r="C22" s="1">
        <v>2601.34</v>
      </c>
      <c r="D22" s="1">
        <v>1834.24</v>
      </c>
      <c r="E22" s="9">
        <f t="shared" ca="1" si="1"/>
        <v>1871.998</v>
      </c>
    </row>
    <row r="23" spans="1:5" x14ac:dyDescent="0.15">
      <c r="A23" s="3">
        <v>39115</v>
      </c>
      <c r="B23" s="1">
        <v>1954.97</v>
      </c>
      <c r="C23" s="1">
        <v>2480.8000000000002</v>
      </c>
      <c r="D23" s="1">
        <v>1806.41</v>
      </c>
      <c r="E23" s="9">
        <f t="shared" ca="1" si="1"/>
        <v>1861.164</v>
      </c>
    </row>
    <row r="24" spans="1:5" x14ac:dyDescent="0.15">
      <c r="A24" s="3">
        <v>39118</v>
      </c>
      <c r="B24" s="1">
        <v>1906.03</v>
      </c>
      <c r="C24" s="1">
        <v>2427.58</v>
      </c>
      <c r="D24" s="1">
        <v>1827.62</v>
      </c>
      <c r="E24" s="9">
        <f t="shared" ca="1" si="1"/>
        <v>1841.7959999999998</v>
      </c>
    </row>
    <row r="25" spans="1:5" x14ac:dyDescent="0.15">
      <c r="A25" s="3">
        <v>39119</v>
      </c>
      <c r="B25" s="1">
        <v>1954.16</v>
      </c>
      <c r="C25" s="1">
        <v>2476.3200000000002</v>
      </c>
      <c r="D25" s="1">
        <v>1876.42</v>
      </c>
      <c r="E25" s="9">
        <f t="shared" ca="1" si="1"/>
        <v>1834.9959999999999</v>
      </c>
    </row>
    <row r="26" spans="1:5" x14ac:dyDescent="0.15">
      <c r="A26" s="3">
        <v>39120</v>
      </c>
      <c r="B26" s="1">
        <v>2001.37</v>
      </c>
      <c r="C26" s="1">
        <v>2535.67</v>
      </c>
      <c r="D26" s="1">
        <v>1900.95</v>
      </c>
      <c r="E26" s="9">
        <f t="shared" ca="1" si="1"/>
        <v>1849.1280000000002</v>
      </c>
    </row>
    <row r="27" spans="1:5" x14ac:dyDescent="0.15">
      <c r="A27" s="3">
        <v>39121</v>
      </c>
      <c r="B27" s="1">
        <v>2023.18</v>
      </c>
      <c r="C27" s="1">
        <v>2569.7800000000002</v>
      </c>
      <c r="D27" s="1">
        <v>1936.74</v>
      </c>
      <c r="E27" s="9">
        <f t="shared" ca="1" si="1"/>
        <v>1869.6279999999999</v>
      </c>
    </row>
    <row r="28" spans="1:5" x14ac:dyDescent="0.15">
      <c r="A28" s="3">
        <v>39122</v>
      </c>
      <c r="B28" s="1">
        <v>2003.32</v>
      </c>
      <c r="C28" s="1">
        <v>2545.34</v>
      </c>
      <c r="D28" s="1">
        <v>1938.72</v>
      </c>
      <c r="E28" s="9">
        <f t="shared" ca="1" si="1"/>
        <v>1896.0899999999997</v>
      </c>
    </row>
    <row r="29" spans="1:5" x14ac:dyDescent="0.15">
      <c r="A29" s="3">
        <v>39125</v>
      </c>
      <c r="B29" s="1">
        <v>2082.4</v>
      </c>
      <c r="C29" s="1">
        <v>2647.67</v>
      </c>
      <c r="D29" s="1">
        <v>1979.74</v>
      </c>
      <c r="E29" s="9">
        <f t="shared" ca="1" si="1"/>
        <v>1926.5139999999999</v>
      </c>
    </row>
    <row r="30" spans="1:5" x14ac:dyDescent="0.15">
      <c r="A30" s="3">
        <v>39126</v>
      </c>
      <c r="B30" s="1">
        <v>2108.63</v>
      </c>
      <c r="C30" s="1">
        <v>2687.08</v>
      </c>
      <c r="D30" s="1">
        <v>2011.05</v>
      </c>
      <c r="E30" s="9">
        <f t="shared" ca="1" si="1"/>
        <v>1953.4399999999998</v>
      </c>
    </row>
    <row r="31" spans="1:5" x14ac:dyDescent="0.15">
      <c r="A31" s="3">
        <v>39127</v>
      </c>
      <c r="B31" s="1">
        <v>2174</v>
      </c>
      <c r="C31" s="1">
        <v>2760.04</v>
      </c>
      <c r="D31" s="1">
        <v>2052.67</v>
      </c>
      <c r="E31" s="9">
        <f t="shared" ca="1" si="1"/>
        <v>1983.7840000000001</v>
      </c>
    </row>
    <row r="32" spans="1:5" x14ac:dyDescent="0.15">
      <c r="A32" s="3">
        <v>39128</v>
      </c>
      <c r="B32" s="1">
        <v>2235.4499999999998</v>
      </c>
      <c r="C32" s="1">
        <v>2840.05</v>
      </c>
      <c r="D32" s="1">
        <v>2112.0700000000002</v>
      </c>
      <c r="E32" s="9">
        <f t="shared" ca="1" si="1"/>
        <v>2018.85</v>
      </c>
    </row>
    <row r="33" spans="1:5" x14ac:dyDescent="0.15">
      <c r="A33" s="3">
        <v>39129</v>
      </c>
      <c r="B33" s="1">
        <v>2232.98</v>
      </c>
      <c r="C33" s="1">
        <v>2838.72</v>
      </c>
      <c r="D33" s="1">
        <v>2165.0700000000002</v>
      </c>
      <c r="E33" s="9">
        <f t="shared" ca="1" si="1"/>
        <v>2064.12</v>
      </c>
    </row>
    <row r="34" spans="1:5" x14ac:dyDescent="0.15">
      <c r="A34" s="3">
        <v>39139</v>
      </c>
      <c r="B34" s="1">
        <v>2242.7600000000002</v>
      </c>
      <c r="C34" s="1">
        <v>2848.46</v>
      </c>
      <c r="D34" s="1">
        <v>2271.81</v>
      </c>
      <c r="E34" s="9">
        <f t="shared" ca="1" si="1"/>
        <v>2122.5340000000001</v>
      </c>
    </row>
    <row r="35" spans="1:5" x14ac:dyDescent="0.15">
      <c r="A35" s="3">
        <v>39140</v>
      </c>
      <c r="B35" s="1">
        <v>2030.36</v>
      </c>
      <c r="C35" s="1">
        <v>2579.89</v>
      </c>
      <c r="D35" s="1">
        <v>2097.4299999999998</v>
      </c>
      <c r="E35" s="9">
        <f t="shared" ca="1" si="1"/>
        <v>2139.81</v>
      </c>
    </row>
    <row r="36" spans="1:5" x14ac:dyDescent="0.15">
      <c r="A36" s="3">
        <v>39141</v>
      </c>
      <c r="B36" s="1">
        <v>2096.23</v>
      </c>
      <c r="C36" s="1">
        <v>2658.83</v>
      </c>
      <c r="D36" s="1">
        <v>2199.83</v>
      </c>
      <c r="E36" s="9">
        <f t="shared" ca="1" si="1"/>
        <v>2169.2420000000002</v>
      </c>
    </row>
    <row r="37" spans="1:5" x14ac:dyDescent="0.15">
      <c r="A37" s="3">
        <v>39142</v>
      </c>
      <c r="B37" s="1">
        <v>2039.68</v>
      </c>
      <c r="C37" s="1">
        <v>2583.15</v>
      </c>
      <c r="D37" s="1">
        <v>2172.8200000000002</v>
      </c>
      <c r="E37" s="9">
        <f t="shared" ca="1" si="1"/>
        <v>2181.3919999999998</v>
      </c>
    </row>
    <row r="38" spans="1:5" x14ac:dyDescent="0.15">
      <c r="A38" s="3">
        <v>39143</v>
      </c>
      <c r="B38" s="1">
        <v>2069.0700000000002</v>
      </c>
      <c r="C38" s="1">
        <v>2621.11</v>
      </c>
      <c r="D38" s="1">
        <v>2211.79</v>
      </c>
      <c r="E38" s="9">
        <f t="shared" ca="1" si="1"/>
        <v>2190.7359999999999</v>
      </c>
    </row>
    <row r="39" spans="1:5" x14ac:dyDescent="0.15">
      <c r="A39" s="3">
        <v>39146</v>
      </c>
      <c r="B39" s="1">
        <v>2019.73</v>
      </c>
      <c r="C39" s="1">
        <v>2571.88</v>
      </c>
      <c r="D39" s="1">
        <v>2225.25</v>
      </c>
      <c r="E39" s="9">
        <f t="shared" ca="1" si="1"/>
        <v>2181.424</v>
      </c>
    </row>
    <row r="40" spans="1:5" x14ac:dyDescent="0.15">
      <c r="A40" s="3">
        <v>39147</v>
      </c>
      <c r="B40" s="1">
        <v>2076.87</v>
      </c>
      <c r="C40" s="1">
        <v>2633.19</v>
      </c>
      <c r="D40" s="1">
        <v>2231.35</v>
      </c>
      <c r="E40" s="9">
        <f t="shared" ca="1" si="1"/>
        <v>2208.2079999999996</v>
      </c>
    </row>
    <row r="41" spans="1:5" x14ac:dyDescent="0.15">
      <c r="A41" s="3">
        <v>39148</v>
      </c>
      <c r="B41" s="1">
        <v>2129.48</v>
      </c>
      <c r="C41" s="1">
        <v>2701.28</v>
      </c>
      <c r="D41" s="1">
        <v>2288.4</v>
      </c>
      <c r="E41" s="9">
        <f t="shared" ca="1" si="1"/>
        <v>2225.922</v>
      </c>
    </row>
    <row r="42" spans="1:5" x14ac:dyDescent="0.15">
      <c r="A42" s="3">
        <v>39149</v>
      </c>
      <c r="B42" s="1">
        <v>2150.15</v>
      </c>
      <c r="C42" s="1">
        <v>2731.62</v>
      </c>
      <c r="D42" s="1">
        <v>2344.16</v>
      </c>
      <c r="E42" s="9">
        <f t="shared" ca="1" si="1"/>
        <v>2260.1899999999996</v>
      </c>
    </row>
    <row r="43" spans="1:5" x14ac:dyDescent="0.15">
      <c r="A43" s="3">
        <v>39150</v>
      </c>
      <c r="B43" s="1">
        <v>2144.2199999999998</v>
      </c>
      <c r="C43" s="1">
        <v>2716.81</v>
      </c>
      <c r="D43" s="1">
        <v>2366.4899999999998</v>
      </c>
      <c r="E43" s="9">
        <f t="shared" ca="1" si="1"/>
        <v>2291.13</v>
      </c>
    </row>
    <row r="44" spans="1:5" x14ac:dyDescent="0.15">
      <c r="A44" s="3">
        <v>39153</v>
      </c>
      <c r="B44" s="1">
        <v>2140.5300000000002</v>
      </c>
      <c r="C44" s="1">
        <v>2710.82</v>
      </c>
      <c r="D44" s="1">
        <v>2449.1</v>
      </c>
      <c r="E44" s="9">
        <f t="shared" ca="1" si="1"/>
        <v>2335.9</v>
      </c>
    </row>
    <row r="45" spans="1:5" x14ac:dyDescent="0.15">
      <c r="A45" s="3">
        <v>39154</v>
      </c>
      <c r="B45" s="1">
        <v>2149.9699999999998</v>
      </c>
      <c r="C45" s="1">
        <v>2727.36</v>
      </c>
      <c r="D45" s="1">
        <v>2481.59</v>
      </c>
      <c r="E45" s="9">
        <f t="shared" ca="1" si="1"/>
        <v>2385.9479999999999</v>
      </c>
    </row>
    <row r="46" spans="1:5" x14ac:dyDescent="0.15">
      <c r="A46" s="3">
        <v>39155</v>
      </c>
      <c r="B46" s="1">
        <v>2100.56</v>
      </c>
      <c r="C46" s="1">
        <v>2667.78</v>
      </c>
      <c r="D46" s="1">
        <v>2475.98</v>
      </c>
      <c r="E46" s="9">
        <f t="shared" ca="1" si="1"/>
        <v>2423.4639999999999</v>
      </c>
    </row>
    <row r="47" spans="1:5" x14ac:dyDescent="0.15">
      <c r="A47" s="3">
        <v>39156</v>
      </c>
      <c r="B47" s="1">
        <v>2138.0500000000002</v>
      </c>
      <c r="C47" s="1">
        <v>2721.54</v>
      </c>
      <c r="D47" s="1">
        <v>2531.94</v>
      </c>
      <c r="E47" s="9">
        <f t="shared" ca="1" si="1"/>
        <v>2461.02</v>
      </c>
    </row>
    <row r="48" spans="1:5" x14ac:dyDescent="0.15">
      <c r="A48" s="3">
        <v>39157</v>
      </c>
      <c r="B48" s="1">
        <v>2107.63</v>
      </c>
      <c r="C48" s="1">
        <v>2680.79</v>
      </c>
      <c r="D48" s="1">
        <v>2485.4499999999998</v>
      </c>
      <c r="E48" s="9">
        <f t="shared" ca="1" si="1"/>
        <v>2484.8120000000004</v>
      </c>
    </row>
    <row r="49" spans="1:5" x14ac:dyDescent="0.15">
      <c r="A49" s="3">
        <v>39160</v>
      </c>
      <c r="B49" s="1">
        <v>2176.15</v>
      </c>
      <c r="C49" s="1">
        <v>2751.46</v>
      </c>
      <c r="D49" s="1">
        <v>2538.3000000000002</v>
      </c>
      <c r="E49" s="9">
        <f t="shared" ca="1" si="1"/>
        <v>2502.6519999999996</v>
      </c>
    </row>
    <row r="50" spans="1:5" x14ac:dyDescent="0.15">
      <c r="A50" s="3">
        <v>39161</v>
      </c>
      <c r="B50" s="1">
        <v>2175.13</v>
      </c>
      <c r="C50" s="1">
        <v>2751.61</v>
      </c>
      <c r="D50" s="1">
        <v>2610.54</v>
      </c>
      <c r="E50" s="9">
        <f t="shared" ca="1" si="1"/>
        <v>2528.442</v>
      </c>
    </row>
    <row r="51" spans="1:5" x14ac:dyDescent="0.15">
      <c r="A51" s="3">
        <v>39162</v>
      </c>
      <c r="B51" s="1">
        <v>2192.9299999999998</v>
      </c>
      <c r="C51" s="1">
        <v>2777.08</v>
      </c>
      <c r="D51" s="1">
        <v>2659.3</v>
      </c>
      <c r="E51" s="9">
        <f t="shared" ca="1" si="1"/>
        <v>2565.1059999999998</v>
      </c>
    </row>
    <row r="52" spans="1:5" x14ac:dyDescent="0.15">
      <c r="A52" s="3">
        <v>39163</v>
      </c>
      <c r="B52" s="1">
        <v>2208.4699999999998</v>
      </c>
      <c r="C52" s="1">
        <v>2793.29</v>
      </c>
      <c r="D52" s="1">
        <v>2677.63</v>
      </c>
      <c r="E52" s="9">
        <f t="shared" ca="1" si="1"/>
        <v>2594.2440000000001</v>
      </c>
    </row>
    <row r="53" spans="1:5" x14ac:dyDescent="0.15">
      <c r="A53" s="3">
        <v>39164</v>
      </c>
      <c r="B53" s="1">
        <v>2200.04</v>
      </c>
      <c r="C53" s="1">
        <v>2789.01</v>
      </c>
      <c r="D53" s="1">
        <v>2708.89</v>
      </c>
      <c r="E53" s="9">
        <f t="shared" ca="1" si="1"/>
        <v>2638.9319999999998</v>
      </c>
    </row>
    <row r="54" spans="1:5" x14ac:dyDescent="0.15">
      <c r="A54" s="3">
        <v>39167</v>
      </c>
      <c r="B54" s="1">
        <v>2230</v>
      </c>
      <c r="C54" s="1">
        <v>2832.49</v>
      </c>
      <c r="D54" s="1">
        <v>2784.11</v>
      </c>
      <c r="E54" s="9">
        <f t="shared" ca="1" si="1"/>
        <v>2688.0940000000001</v>
      </c>
    </row>
    <row r="55" spans="1:5" x14ac:dyDescent="0.15">
      <c r="A55" s="3">
        <v>39168</v>
      </c>
      <c r="B55" s="1">
        <v>2237.2199999999998</v>
      </c>
      <c r="C55" s="1">
        <v>2842.03</v>
      </c>
      <c r="D55" s="1">
        <v>2835.29</v>
      </c>
      <c r="E55" s="9">
        <f t="shared" ca="1" si="1"/>
        <v>2733.0440000000003</v>
      </c>
    </row>
    <row r="56" spans="1:5" x14ac:dyDescent="0.15">
      <c r="A56" s="3">
        <v>39169</v>
      </c>
      <c r="B56" s="1">
        <v>2277.9699999999998</v>
      </c>
      <c r="C56" s="1">
        <v>2874.46</v>
      </c>
      <c r="D56" s="1">
        <v>2816.99</v>
      </c>
      <c r="E56" s="9">
        <f t="shared" ca="1" si="1"/>
        <v>2764.5820000000003</v>
      </c>
    </row>
    <row r="57" spans="1:5" x14ac:dyDescent="0.15">
      <c r="A57" s="3">
        <v>39170</v>
      </c>
      <c r="B57" s="1">
        <v>2301.48</v>
      </c>
      <c r="C57" s="1">
        <v>2892.83</v>
      </c>
      <c r="D57" s="1">
        <v>2702.91</v>
      </c>
      <c r="E57" s="9">
        <f t="shared" ca="1" si="1"/>
        <v>2769.6379999999999</v>
      </c>
    </row>
    <row r="58" spans="1:5" x14ac:dyDescent="0.15">
      <c r="A58" s="3">
        <v>39171</v>
      </c>
      <c r="B58" s="1">
        <v>2288.2600000000002</v>
      </c>
      <c r="C58" s="1">
        <v>2877.97</v>
      </c>
      <c r="D58" s="1">
        <v>2731.19</v>
      </c>
      <c r="E58" s="9">
        <f t="shared" ca="1" si="1"/>
        <v>2774.098</v>
      </c>
    </row>
    <row r="59" spans="1:5" x14ac:dyDescent="0.15">
      <c r="A59" s="3">
        <v>39174</v>
      </c>
      <c r="B59" s="1">
        <v>2342.52</v>
      </c>
      <c r="C59" s="1">
        <v>2951.32</v>
      </c>
      <c r="D59" s="1">
        <v>2796.51</v>
      </c>
      <c r="E59" s="9">
        <f t="shared" ca="1" si="1"/>
        <v>2776.578</v>
      </c>
    </row>
    <row r="60" spans="1:5" x14ac:dyDescent="0.15">
      <c r="A60" s="3">
        <v>39175</v>
      </c>
      <c r="B60" s="1">
        <v>2362.98</v>
      </c>
      <c r="C60" s="1">
        <v>2986.33</v>
      </c>
      <c r="D60" s="1">
        <v>2833</v>
      </c>
      <c r="E60" s="9">
        <f t="shared" ca="1" si="1"/>
        <v>2776.12</v>
      </c>
    </row>
    <row r="61" spans="1:5" x14ac:dyDescent="0.15">
      <c r="A61" s="3">
        <v>39176</v>
      </c>
      <c r="B61" s="1">
        <v>2372.66</v>
      </c>
      <c r="D61" s="1">
        <v>2859.24</v>
      </c>
      <c r="E61" s="9">
        <f t="shared" ca="1" si="1"/>
        <v>2784.57</v>
      </c>
    </row>
    <row r="62" spans="1:5" x14ac:dyDescent="0.15">
      <c r="A62" s="3">
        <v>39177</v>
      </c>
      <c r="B62" s="1">
        <v>2392.64</v>
      </c>
      <c r="D62" s="1">
        <v>2920.68</v>
      </c>
      <c r="E62" s="9">
        <f t="shared" ca="1" si="1"/>
        <v>2828.1240000000003</v>
      </c>
    </row>
    <row r="63" spans="1:5" x14ac:dyDescent="0.15">
      <c r="A63" s="3">
        <v>39178</v>
      </c>
      <c r="B63" s="1">
        <v>2390.64</v>
      </c>
      <c r="D63" s="1">
        <v>2954.23</v>
      </c>
      <c r="E63" s="9">
        <f t="shared" ca="1" si="1"/>
        <v>2872.732</v>
      </c>
    </row>
    <row r="64" spans="1:5" x14ac:dyDescent="0.15">
      <c r="A64" s="3">
        <v>39181</v>
      </c>
      <c r="B64" s="1">
        <v>2442.9299999999998</v>
      </c>
      <c r="D64" s="1">
        <v>2999.09</v>
      </c>
      <c r="E64" s="9">
        <f t="shared" ca="1" si="1"/>
        <v>2913.248</v>
      </c>
    </row>
    <row r="65" spans="1:5" x14ac:dyDescent="0.15">
      <c r="A65" s="3">
        <v>39182</v>
      </c>
      <c r="B65" s="1">
        <v>2473.7600000000002</v>
      </c>
      <c r="C65" s="1">
        <v>3137.41</v>
      </c>
      <c r="D65" s="1">
        <v>3033.29</v>
      </c>
      <c r="E65" s="9">
        <f t="shared" ca="1" si="1"/>
        <v>2953.3059999999996</v>
      </c>
    </row>
    <row r="66" spans="1:5" x14ac:dyDescent="0.15">
      <c r="A66" s="3">
        <v>39183</v>
      </c>
      <c r="B66" s="1">
        <v>2508.4699999999998</v>
      </c>
      <c r="C66" s="1">
        <v>3177.61</v>
      </c>
      <c r="D66" s="1">
        <v>3059.64</v>
      </c>
      <c r="E66" s="9">
        <f t="shared" ca="1" si="1"/>
        <v>2993.386</v>
      </c>
    </row>
    <row r="67" spans="1:5" x14ac:dyDescent="0.15">
      <c r="A67" s="3">
        <v>39184</v>
      </c>
      <c r="B67" s="1">
        <v>2535.1</v>
      </c>
      <c r="C67" s="1">
        <v>3219.9</v>
      </c>
      <c r="D67" s="1">
        <v>3125.47</v>
      </c>
      <c r="E67" s="9">
        <f t="shared" ca="1" si="1"/>
        <v>3034.3440000000001</v>
      </c>
    </row>
    <row r="68" spans="1:5" x14ac:dyDescent="0.15">
      <c r="A68" s="3">
        <v>39185</v>
      </c>
      <c r="B68" s="1">
        <v>2517.79</v>
      </c>
      <c r="C68" s="1">
        <v>3216.42</v>
      </c>
      <c r="D68" s="1">
        <v>3147.18</v>
      </c>
      <c r="E68" s="9">
        <f t="shared" ca="1" si="1"/>
        <v>3072.9340000000002</v>
      </c>
    </row>
    <row r="69" spans="1:5" x14ac:dyDescent="0.15">
      <c r="A69" s="3">
        <v>39188</v>
      </c>
      <c r="B69" s="1">
        <v>2585.34</v>
      </c>
      <c r="C69" s="1">
        <v>3299.66</v>
      </c>
      <c r="D69" s="1">
        <v>3238.2</v>
      </c>
      <c r="E69" s="9">
        <f t="shared" ca="1" si="1"/>
        <v>3120.7559999999999</v>
      </c>
    </row>
    <row r="70" spans="1:5" x14ac:dyDescent="0.15">
      <c r="A70" s="3">
        <v>39189</v>
      </c>
      <c r="B70" s="1">
        <v>2577.0100000000002</v>
      </c>
      <c r="C70" s="1">
        <v>3291.49</v>
      </c>
      <c r="D70" s="1">
        <v>3320.88</v>
      </c>
      <c r="E70" s="9">
        <f t="shared" ca="1" si="1"/>
        <v>3178.2739999999999</v>
      </c>
    </row>
    <row r="71" spans="1:5" x14ac:dyDescent="0.15">
      <c r="A71" s="3">
        <v>39190</v>
      </c>
      <c r="B71" s="1">
        <v>2558.52</v>
      </c>
      <c r="C71" s="1">
        <v>3282.58</v>
      </c>
      <c r="D71" s="1">
        <v>3410.57</v>
      </c>
      <c r="E71" s="9">
        <f t="shared" ca="1" si="1"/>
        <v>3248.46</v>
      </c>
    </row>
    <row r="72" spans="1:5" x14ac:dyDescent="0.15">
      <c r="A72" s="3">
        <v>39191</v>
      </c>
      <c r="B72" s="1">
        <v>2452.5500000000002</v>
      </c>
      <c r="C72" s="1">
        <v>3138.9</v>
      </c>
      <c r="D72" s="1">
        <v>3260.65</v>
      </c>
      <c r="E72" s="9">
        <f t="shared" ca="1" si="1"/>
        <v>3275.4959999999996</v>
      </c>
    </row>
    <row r="73" spans="1:5" x14ac:dyDescent="0.15">
      <c r="A73" s="3">
        <v>39192</v>
      </c>
      <c r="B73" s="1">
        <v>2547.5</v>
      </c>
      <c r="C73" s="1">
        <v>3260.53</v>
      </c>
      <c r="D73" s="1">
        <v>3420.55</v>
      </c>
      <c r="E73" s="9">
        <f t="shared" ca="1" si="1"/>
        <v>3330.1699999999996</v>
      </c>
    </row>
    <row r="74" spans="1:5" x14ac:dyDescent="0.15">
      <c r="A74" s="3">
        <v>39195</v>
      </c>
      <c r="B74" s="1">
        <v>2651.43</v>
      </c>
      <c r="C74" s="1">
        <v>3395.79</v>
      </c>
      <c r="D74" s="1">
        <v>3562.61</v>
      </c>
      <c r="E74" s="9">
        <f t="shared" ca="1" si="1"/>
        <v>3395.0520000000006</v>
      </c>
    </row>
    <row r="75" spans="1:5" x14ac:dyDescent="0.15">
      <c r="A75" s="3">
        <v>39196</v>
      </c>
      <c r="B75" s="1">
        <v>2659.21</v>
      </c>
      <c r="C75" s="1">
        <v>3405.05</v>
      </c>
      <c r="D75" s="1">
        <v>3579.3</v>
      </c>
      <c r="E75" s="9">
        <f t="shared" ca="1" si="1"/>
        <v>3446.7359999999999</v>
      </c>
    </row>
    <row r="76" spans="1:5" x14ac:dyDescent="0.15">
      <c r="A76" s="3">
        <v>39197</v>
      </c>
      <c r="B76" s="1">
        <v>2679.08</v>
      </c>
      <c r="C76" s="1">
        <v>3425.93</v>
      </c>
      <c r="D76" s="1">
        <v>3583.26</v>
      </c>
      <c r="E76" s="9">
        <f t="shared" ca="1" si="1"/>
        <v>3481.2740000000003</v>
      </c>
    </row>
    <row r="77" spans="1:5" x14ac:dyDescent="0.15">
      <c r="A77" s="3">
        <v>39198</v>
      </c>
      <c r="B77" s="1">
        <v>2702.13</v>
      </c>
      <c r="C77" s="1">
        <v>3462.18</v>
      </c>
      <c r="D77" s="1">
        <v>3621.14</v>
      </c>
      <c r="E77" s="9">
        <f t="shared" ca="1" si="1"/>
        <v>3553.3720000000003</v>
      </c>
    </row>
    <row r="78" spans="1:5" x14ac:dyDescent="0.15">
      <c r="A78" s="3">
        <v>39199</v>
      </c>
      <c r="B78" s="1">
        <v>2681.3</v>
      </c>
      <c r="C78" s="1">
        <v>3425.93</v>
      </c>
      <c r="D78" s="1">
        <v>3615.14</v>
      </c>
      <c r="E78" s="9">
        <f t="shared" ref="E78:E141" ca="1" si="2">AVERAGE(OFFSET(D78,0,0,-G$3,1))</f>
        <v>3592.29</v>
      </c>
    </row>
    <row r="79" spans="1:5" x14ac:dyDescent="0.15">
      <c r="A79" s="3">
        <v>39202</v>
      </c>
      <c r="B79" s="1">
        <v>2757.83</v>
      </c>
      <c r="C79" s="1">
        <v>3515.81</v>
      </c>
      <c r="D79" s="1">
        <v>3654.97</v>
      </c>
      <c r="E79" s="9">
        <f t="shared" ca="1" si="2"/>
        <v>3610.7620000000002</v>
      </c>
    </row>
    <row r="80" spans="1:5" x14ac:dyDescent="0.15">
      <c r="A80" s="3">
        <v>39210</v>
      </c>
      <c r="B80" s="1">
        <v>2831.26</v>
      </c>
      <c r="C80" s="1">
        <v>3628.88</v>
      </c>
      <c r="D80" s="1">
        <v>3814.82</v>
      </c>
      <c r="E80" s="9">
        <f t="shared" ca="1" si="2"/>
        <v>3657.8659999999995</v>
      </c>
    </row>
    <row r="81" spans="1:5" x14ac:dyDescent="0.15">
      <c r="A81" s="3">
        <v>39211</v>
      </c>
      <c r="B81" s="1">
        <v>2860.31</v>
      </c>
      <c r="C81" s="1">
        <v>3669.34</v>
      </c>
      <c r="D81" s="1">
        <v>3864.12</v>
      </c>
      <c r="E81" s="9">
        <f t="shared" ca="1" si="2"/>
        <v>3714.0379999999996</v>
      </c>
    </row>
    <row r="82" spans="1:5" x14ac:dyDescent="0.15">
      <c r="A82" s="3">
        <v>39212</v>
      </c>
      <c r="B82" s="1">
        <v>2885.72</v>
      </c>
      <c r="C82" s="1">
        <v>3696.23</v>
      </c>
      <c r="D82" s="1">
        <v>3896.25</v>
      </c>
      <c r="E82" s="9">
        <f t="shared" ca="1" si="2"/>
        <v>3769.06</v>
      </c>
    </row>
    <row r="83" spans="1:5" x14ac:dyDescent="0.15">
      <c r="A83" s="3">
        <v>39213</v>
      </c>
      <c r="B83" s="1">
        <v>2867.97</v>
      </c>
      <c r="C83" s="1">
        <v>3673.89</v>
      </c>
      <c r="D83" s="1">
        <v>3891.92</v>
      </c>
      <c r="E83" s="9">
        <f t="shared" ca="1" si="2"/>
        <v>3824.4160000000002</v>
      </c>
    </row>
    <row r="84" spans="1:5" x14ac:dyDescent="0.15">
      <c r="A84" s="3">
        <v>39216</v>
      </c>
      <c r="B84" s="1">
        <v>2885.5</v>
      </c>
      <c r="C84" s="1">
        <v>3711.72</v>
      </c>
      <c r="D84" s="1">
        <v>3923.15</v>
      </c>
      <c r="E84" s="9">
        <f t="shared" ca="1" si="2"/>
        <v>3878.0520000000006</v>
      </c>
    </row>
    <row r="85" spans="1:5" x14ac:dyDescent="0.15">
      <c r="A85" s="3">
        <v>39217</v>
      </c>
      <c r="B85" s="1">
        <v>2770.66</v>
      </c>
      <c r="C85" s="1">
        <v>3573.79</v>
      </c>
      <c r="D85" s="1">
        <v>3801.79</v>
      </c>
      <c r="E85" s="9">
        <f t="shared" ca="1" si="2"/>
        <v>3875.4459999999999</v>
      </c>
    </row>
    <row r="86" spans="1:5" x14ac:dyDescent="0.15">
      <c r="A86" s="3">
        <v>39218</v>
      </c>
      <c r="B86" s="1">
        <v>2828.52</v>
      </c>
      <c r="C86" s="1">
        <v>3652.66</v>
      </c>
      <c r="D86" s="1">
        <v>3873.75</v>
      </c>
      <c r="E86" s="9">
        <f t="shared" ca="1" si="2"/>
        <v>3877.3720000000003</v>
      </c>
    </row>
    <row r="87" spans="1:5" x14ac:dyDescent="0.15">
      <c r="A87" s="3">
        <v>39219</v>
      </c>
      <c r="B87" s="1">
        <v>2872.79</v>
      </c>
      <c r="C87" s="1">
        <v>3720.82</v>
      </c>
      <c r="D87" s="1">
        <v>3982.92</v>
      </c>
      <c r="E87" s="9">
        <f t="shared" ca="1" si="2"/>
        <v>3894.7059999999997</v>
      </c>
    </row>
    <row r="88" spans="1:5" x14ac:dyDescent="0.15">
      <c r="A88" s="3">
        <v>39220</v>
      </c>
      <c r="B88" s="1">
        <v>2854.32</v>
      </c>
      <c r="C88" s="1">
        <v>3712.72</v>
      </c>
      <c r="D88" s="1">
        <v>4032.92</v>
      </c>
      <c r="E88" s="9">
        <f t="shared" ca="1" si="2"/>
        <v>3922.9059999999999</v>
      </c>
    </row>
    <row r="89" spans="1:5" x14ac:dyDescent="0.15">
      <c r="A89" s="3">
        <v>39223</v>
      </c>
      <c r="B89" s="1">
        <v>2864.7</v>
      </c>
      <c r="C89" s="1">
        <v>3739.8</v>
      </c>
      <c r="D89" s="1">
        <v>4138.97</v>
      </c>
      <c r="E89" s="9">
        <f t="shared" ca="1" si="2"/>
        <v>3966.0699999999997</v>
      </c>
    </row>
    <row r="90" spans="1:5" x14ac:dyDescent="0.15">
      <c r="A90" s="3">
        <v>39224</v>
      </c>
      <c r="B90" s="1">
        <v>2882.67</v>
      </c>
      <c r="C90" s="1">
        <v>3772.7</v>
      </c>
      <c r="D90" s="1">
        <v>4227.78</v>
      </c>
      <c r="E90" s="9">
        <f t="shared" ca="1" si="2"/>
        <v>4051.268</v>
      </c>
    </row>
    <row r="91" spans="1:5" x14ac:dyDescent="0.15">
      <c r="A91" s="3">
        <v>39225</v>
      </c>
      <c r="B91" s="1">
        <v>2919.94</v>
      </c>
      <c r="C91" s="1">
        <v>3830.26</v>
      </c>
      <c r="D91" s="1">
        <v>4347.9799999999996</v>
      </c>
      <c r="E91" s="9">
        <f t="shared" ca="1" si="2"/>
        <v>4146.1139999999996</v>
      </c>
    </row>
    <row r="92" spans="1:5" x14ac:dyDescent="0.15">
      <c r="A92" s="3">
        <v>39226</v>
      </c>
      <c r="B92" s="1">
        <v>2906.81</v>
      </c>
      <c r="C92" s="1">
        <v>3805.43</v>
      </c>
      <c r="D92" s="1">
        <v>4346.68</v>
      </c>
      <c r="E92" s="9">
        <f t="shared" ca="1" si="2"/>
        <v>4218.866</v>
      </c>
    </row>
    <row r="93" spans="1:5" x14ac:dyDescent="0.15">
      <c r="A93" s="3">
        <v>39227</v>
      </c>
      <c r="B93" s="1">
        <v>2942.51</v>
      </c>
      <c r="C93" s="1">
        <v>3852.2</v>
      </c>
      <c r="D93" s="1">
        <v>4384.99</v>
      </c>
      <c r="E93" s="9">
        <f t="shared" ca="1" si="2"/>
        <v>4289.2800000000007</v>
      </c>
    </row>
    <row r="94" spans="1:5" x14ac:dyDescent="0.15">
      <c r="A94" s="3">
        <v>39230</v>
      </c>
      <c r="B94" s="1">
        <v>2998.86</v>
      </c>
      <c r="C94" s="1">
        <v>3935.12</v>
      </c>
      <c r="D94" s="1">
        <v>4448.76</v>
      </c>
      <c r="E94" s="9">
        <f t="shared" ca="1" si="2"/>
        <v>4351.2380000000003</v>
      </c>
    </row>
    <row r="95" spans="1:5" x14ac:dyDescent="0.15">
      <c r="A95" s="3">
        <v>39231</v>
      </c>
      <c r="B95" s="1">
        <v>3050.44</v>
      </c>
      <c r="C95" s="1">
        <v>4020.98</v>
      </c>
      <c r="D95" s="1">
        <v>4484.4399999999996</v>
      </c>
      <c r="E95" s="9">
        <f t="shared" ca="1" si="2"/>
        <v>4402.57</v>
      </c>
    </row>
    <row r="96" spans="1:5" x14ac:dyDescent="0.15">
      <c r="A96" s="3">
        <v>39232</v>
      </c>
      <c r="B96" s="1">
        <v>2857</v>
      </c>
      <c r="C96" s="1">
        <v>3764.52</v>
      </c>
      <c r="D96" s="1">
        <v>4151</v>
      </c>
      <c r="E96" s="9">
        <f t="shared" ca="1" si="2"/>
        <v>4363.174</v>
      </c>
    </row>
    <row r="97" spans="1:5" x14ac:dyDescent="0.15">
      <c r="A97" s="3">
        <v>39233</v>
      </c>
      <c r="B97" s="1">
        <v>2940.37</v>
      </c>
      <c r="C97" s="1">
        <v>3874.77</v>
      </c>
      <c r="D97" s="1">
        <v>3894.68</v>
      </c>
      <c r="E97" s="9">
        <f t="shared" ca="1" si="2"/>
        <v>4272.7739999999994</v>
      </c>
    </row>
    <row r="98" spans="1:5" x14ac:dyDescent="0.15">
      <c r="A98" s="3">
        <v>39234</v>
      </c>
      <c r="B98" s="1">
        <v>2906.59</v>
      </c>
      <c r="C98" s="1">
        <v>3789.95</v>
      </c>
      <c r="D98" s="1">
        <v>3632.9</v>
      </c>
      <c r="E98" s="9">
        <f t="shared" ca="1" si="2"/>
        <v>4122.3560000000007</v>
      </c>
    </row>
    <row r="99" spans="1:5" x14ac:dyDescent="0.15">
      <c r="A99" s="3">
        <v>39237</v>
      </c>
      <c r="B99" s="1">
        <v>2695.76</v>
      </c>
      <c r="C99" s="1">
        <v>3513.28</v>
      </c>
      <c r="D99" s="1">
        <v>3359.93</v>
      </c>
      <c r="E99" s="9">
        <f t="shared" ca="1" si="2"/>
        <v>3904.5899999999992</v>
      </c>
    </row>
    <row r="100" spans="1:5" x14ac:dyDescent="0.15">
      <c r="A100" s="3">
        <v>39238</v>
      </c>
      <c r="B100" s="1">
        <v>2778.66</v>
      </c>
      <c r="C100" s="1">
        <v>3635.87</v>
      </c>
      <c r="D100" s="1">
        <v>3321.85</v>
      </c>
      <c r="E100" s="9">
        <f t="shared" ca="1" si="2"/>
        <v>3672.0720000000001</v>
      </c>
    </row>
    <row r="101" spans="1:5" x14ac:dyDescent="0.15">
      <c r="A101" s="3">
        <v>39239</v>
      </c>
      <c r="B101" s="1">
        <v>2781.32</v>
      </c>
      <c r="C101" s="1">
        <v>3661.71</v>
      </c>
      <c r="D101" s="1">
        <v>3354.83</v>
      </c>
      <c r="E101" s="9">
        <f t="shared" ca="1" si="2"/>
        <v>3512.8380000000006</v>
      </c>
    </row>
    <row r="102" spans="1:5" x14ac:dyDescent="0.15">
      <c r="A102" s="3">
        <v>39240</v>
      </c>
      <c r="B102" s="1">
        <v>2856.54</v>
      </c>
      <c r="C102" s="1">
        <v>3758.79</v>
      </c>
      <c r="D102" s="1">
        <v>3505.62</v>
      </c>
      <c r="E102" s="9">
        <f t="shared" ca="1" si="2"/>
        <v>3435.0260000000003</v>
      </c>
    </row>
    <row r="103" spans="1:5" x14ac:dyDescent="0.15">
      <c r="A103" s="3">
        <v>39241</v>
      </c>
      <c r="B103" s="1">
        <v>2856.02</v>
      </c>
      <c r="C103" s="1">
        <v>3766.32</v>
      </c>
      <c r="D103" s="1">
        <v>3578.51</v>
      </c>
      <c r="E103" s="9">
        <f t="shared" ca="1" si="2"/>
        <v>3424.1479999999997</v>
      </c>
    </row>
    <row r="104" spans="1:5" x14ac:dyDescent="0.15">
      <c r="A104" s="3">
        <v>39244</v>
      </c>
      <c r="B104" s="1">
        <v>2918.3</v>
      </c>
      <c r="C104" s="1">
        <v>3859.33</v>
      </c>
      <c r="D104" s="1">
        <v>3625.51</v>
      </c>
      <c r="E104" s="9">
        <f t="shared" ca="1" si="2"/>
        <v>3477.2640000000001</v>
      </c>
    </row>
    <row r="105" spans="1:5" x14ac:dyDescent="0.15">
      <c r="A105" s="3">
        <v>39245</v>
      </c>
      <c r="B105" s="1">
        <v>2982.9</v>
      </c>
      <c r="C105" s="1">
        <v>3950.68</v>
      </c>
      <c r="D105" s="1">
        <v>3682.44</v>
      </c>
      <c r="E105" s="9">
        <f t="shared" ca="1" si="2"/>
        <v>3549.3820000000001</v>
      </c>
    </row>
    <row r="106" spans="1:5" x14ac:dyDescent="0.15">
      <c r="A106" s="3">
        <v>39246</v>
      </c>
      <c r="B106" s="1">
        <v>3045.94</v>
      </c>
      <c r="C106" s="1">
        <v>4026.33</v>
      </c>
      <c r="D106" s="1">
        <v>3838.02</v>
      </c>
      <c r="E106" s="9">
        <f t="shared" ca="1" si="2"/>
        <v>3646.0199999999995</v>
      </c>
    </row>
    <row r="107" spans="1:5" x14ac:dyDescent="0.15">
      <c r="A107" s="3">
        <v>39247</v>
      </c>
      <c r="B107" s="1">
        <v>3010.17</v>
      </c>
      <c r="C107" s="1">
        <v>3976.44</v>
      </c>
      <c r="D107" s="1">
        <v>3776.99</v>
      </c>
      <c r="E107" s="9">
        <f t="shared" ca="1" si="2"/>
        <v>3700.2940000000003</v>
      </c>
    </row>
    <row r="108" spans="1:5" x14ac:dyDescent="0.15">
      <c r="A108" s="3">
        <v>39248</v>
      </c>
      <c r="B108" s="1">
        <v>3035.78</v>
      </c>
      <c r="C108" s="1">
        <v>3994.61</v>
      </c>
      <c r="D108" s="1">
        <v>3763.26</v>
      </c>
      <c r="E108" s="9">
        <f t="shared" ca="1" si="2"/>
        <v>3737.2440000000001</v>
      </c>
    </row>
    <row r="109" spans="1:5" x14ac:dyDescent="0.15">
      <c r="A109" s="3">
        <v>39251</v>
      </c>
      <c r="B109" s="1">
        <v>3133.53</v>
      </c>
      <c r="C109" s="1">
        <v>4118.8</v>
      </c>
      <c r="D109" s="1">
        <v>3878.97</v>
      </c>
      <c r="E109" s="9">
        <f t="shared" ca="1" si="2"/>
        <v>3787.9360000000001</v>
      </c>
    </row>
    <row r="110" spans="1:5" x14ac:dyDescent="0.15">
      <c r="A110" s="3">
        <v>39252</v>
      </c>
      <c r="B110" s="1">
        <v>3132.3</v>
      </c>
      <c r="C110" s="1">
        <v>4136.58</v>
      </c>
      <c r="D110" s="1">
        <v>3958.33</v>
      </c>
      <c r="E110" s="9">
        <f t="shared" ca="1" si="2"/>
        <v>3843.114</v>
      </c>
    </row>
    <row r="111" spans="1:5" x14ac:dyDescent="0.15">
      <c r="A111" s="3">
        <v>39253</v>
      </c>
      <c r="B111" s="1">
        <v>3059.16</v>
      </c>
      <c r="C111" s="1">
        <v>4053.24</v>
      </c>
      <c r="D111" s="1">
        <v>3867.76</v>
      </c>
      <c r="E111" s="9">
        <f t="shared" ca="1" si="2"/>
        <v>3849.0619999999994</v>
      </c>
    </row>
    <row r="112" spans="1:5" x14ac:dyDescent="0.15">
      <c r="A112" s="3">
        <v>39254</v>
      </c>
      <c r="B112" s="1">
        <v>3109.92</v>
      </c>
      <c r="C112" s="1">
        <v>4116.8599999999997</v>
      </c>
      <c r="D112" s="1">
        <v>3821.4</v>
      </c>
      <c r="E112" s="9">
        <f t="shared" ca="1" si="2"/>
        <v>3857.9440000000004</v>
      </c>
    </row>
    <row r="113" spans="1:5" x14ac:dyDescent="0.15">
      <c r="A113" s="3">
        <v>39255</v>
      </c>
      <c r="B113" s="1">
        <v>3037.51</v>
      </c>
      <c r="C113" s="1">
        <v>4011.94</v>
      </c>
      <c r="D113" s="1">
        <v>3587.39</v>
      </c>
      <c r="E113" s="9">
        <f t="shared" ca="1" si="2"/>
        <v>3822.7699999999995</v>
      </c>
    </row>
    <row r="114" spans="1:5" x14ac:dyDescent="0.15">
      <c r="A114" s="3">
        <v>39258</v>
      </c>
      <c r="B114" s="1">
        <v>2942.29</v>
      </c>
      <c r="C114" s="1">
        <v>3876.15</v>
      </c>
      <c r="D114" s="1">
        <v>3338.37</v>
      </c>
      <c r="E114" s="9">
        <f t="shared" ca="1" si="2"/>
        <v>3714.65</v>
      </c>
    </row>
    <row r="115" spans="1:5" x14ac:dyDescent="0.15">
      <c r="A115" s="3">
        <v>39259</v>
      </c>
      <c r="B115" s="1">
        <v>2966.24</v>
      </c>
      <c r="C115" s="1">
        <v>3911.31</v>
      </c>
      <c r="D115" s="1">
        <v>3383.89</v>
      </c>
      <c r="E115" s="9">
        <f t="shared" ca="1" si="2"/>
        <v>3599.7619999999997</v>
      </c>
    </row>
    <row r="116" spans="1:5" x14ac:dyDescent="0.15">
      <c r="A116" s="3">
        <v>39260</v>
      </c>
      <c r="B116" s="1">
        <v>3057.34</v>
      </c>
      <c r="C116" s="1">
        <v>4024.04</v>
      </c>
      <c r="D116" s="1">
        <v>3467.48</v>
      </c>
      <c r="E116" s="9">
        <f t="shared" ca="1" si="2"/>
        <v>3519.7059999999997</v>
      </c>
    </row>
    <row r="117" spans="1:5" x14ac:dyDescent="0.15">
      <c r="A117" s="3">
        <v>39261</v>
      </c>
      <c r="B117" s="1">
        <v>2969.49</v>
      </c>
      <c r="C117" s="1">
        <v>3882.57</v>
      </c>
      <c r="D117" s="1">
        <v>3299.12</v>
      </c>
      <c r="E117" s="9">
        <f t="shared" ca="1" si="2"/>
        <v>3415.25</v>
      </c>
    </row>
    <row r="118" spans="1:5" x14ac:dyDescent="0.15">
      <c r="A118" s="3">
        <v>39262</v>
      </c>
      <c r="B118" s="1">
        <v>2915.88</v>
      </c>
      <c r="C118" s="1">
        <v>3821.63</v>
      </c>
      <c r="D118" s="1">
        <v>3152.37</v>
      </c>
      <c r="E118" s="9">
        <f t="shared" ca="1" si="2"/>
        <v>3328.2460000000001</v>
      </c>
    </row>
    <row r="119" spans="1:5" x14ac:dyDescent="0.15">
      <c r="A119" s="3">
        <v>39265</v>
      </c>
      <c r="B119" s="1">
        <v>2910.89</v>
      </c>
      <c r="C119" s="1">
        <v>3813.95</v>
      </c>
      <c r="D119" s="1">
        <v>3223.95</v>
      </c>
      <c r="E119" s="9">
        <f t="shared" ca="1" si="2"/>
        <v>3305.3620000000001</v>
      </c>
    </row>
    <row r="120" spans="1:5" x14ac:dyDescent="0.15">
      <c r="A120" s="3">
        <v>39266</v>
      </c>
      <c r="B120" s="1">
        <v>2955.21</v>
      </c>
      <c r="C120" s="1">
        <v>3874.55</v>
      </c>
      <c r="D120" s="1">
        <v>3271.84</v>
      </c>
      <c r="E120" s="9">
        <f t="shared" ca="1" si="2"/>
        <v>3282.9520000000002</v>
      </c>
    </row>
    <row r="121" spans="1:5" x14ac:dyDescent="0.15">
      <c r="A121" s="3">
        <v>39267</v>
      </c>
      <c r="B121" s="1">
        <v>2877.8</v>
      </c>
      <c r="C121" s="1">
        <v>3785.83</v>
      </c>
      <c r="D121" s="1">
        <v>3176.33</v>
      </c>
      <c r="E121" s="9">
        <f t="shared" ca="1" si="2"/>
        <v>3224.7219999999998</v>
      </c>
    </row>
    <row r="122" spans="1:5" x14ac:dyDescent="0.15">
      <c r="A122" s="3">
        <v>39268</v>
      </c>
      <c r="B122" s="1">
        <v>2745.97</v>
      </c>
      <c r="C122" s="1">
        <v>3592.41</v>
      </c>
      <c r="D122" s="1">
        <v>2962.84</v>
      </c>
      <c r="E122" s="9">
        <f t="shared" ca="1" si="2"/>
        <v>3157.4659999999999</v>
      </c>
    </row>
    <row r="123" spans="1:5" x14ac:dyDescent="0.15">
      <c r="A123" s="3">
        <v>39269</v>
      </c>
      <c r="B123" s="1">
        <v>2860.74</v>
      </c>
      <c r="C123" s="1">
        <v>3753.7</v>
      </c>
      <c r="D123" s="1">
        <v>3147.56</v>
      </c>
      <c r="E123" s="9">
        <f t="shared" ca="1" si="2"/>
        <v>3156.5039999999999</v>
      </c>
    </row>
    <row r="124" spans="1:5" x14ac:dyDescent="0.15">
      <c r="A124" s="3">
        <v>39272</v>
      </c>
      <c r="B124" s="1">
        <v>2939.1</v>
      </c>
      <c r="C124" s="1">
        <v>3861.27</v>
      </c>
      <c r="D124" s="1">
        <v>3244.46</v>
      </c>
      <c r="E124" s="9">
        <f t="shared" ca="1" si="2"/>
        <v>3160.6059999999998</v>
      </c>
    </row>
    <row r="125" spans="1:5" x14ac:dyDescent="0.15">
      <c r="A125" s="3">
        <v>39273</v>
      </c>
      <c r="B125" s="1">
        <v>2936.94</v>
      </c>
      <c r="C125" s="1">
        <v>3840.29</v>
      </c>
      <c r="D125" s="1">
        <v>3165.1</v>
      </c>
      <c r="E125" s="9">
        <f t="shared" ca="1" si="2"/>
        <v>3139.2579999999998</v>
      </c>
    </row>
    <row r="126" spans="1:5" x14ac:dyDescent="0.15">
      <c r="A126" s="3">
        <v>39274</v>
      </c>
      <c r="B126" s="1">
        <v>2937.6</v>
      </c>
      <c r="C126" s="1">
        <v>3850.28</v>
      </c>
      <c r="D126" s="1">
        <v>3195.87</v>
      </c>
      <c r="E126" s="9">
        <f t="shared" ca="1" si="2"/>
        <v>3143.1660000000002</v>
      </c>
    </row>
    <row r="127" spans="1:5" x14ac:dyDescent="0.15">
      <c r="A127" s="3">
        <v>39275</v>
      </c>
      <c r="B127" s="1">
        <v>2969.57</v>
      </c>
      <c r="C127" s="1">
        <v>3886.81</v>
      </c>
      <c r="D127" s="1">
        <v>3229.94</v>
      </c>
      <c r="E127" s="9">
        <f t="shared" ca="1" si="2"/>
        <v>3196.5860000000002</v>
      </c>
    </row>
    <row r="128" spans="1:5" x14ac:dyDescent="0.15">
      <c r="A128" s="3">
        <v>39276</v>
      </c>
      <c r="B128" s="1">
        <v>2970.34</v>
      </c>
      <c r="C128" s="1">
        <v>3887.14</v>
      </c>
      <c r="D128" s="1">
        <v>3223.99</v>
      </c>
      <c r="E128" s="9">
        <f t="shared" ca="1" si="2"/>
        <v>3211.8720000000003</v>
      </c>
    </row>
    <row r="129" spans="1:5" x14ac:dyDescent="0.15">
      <c r="A129" s="3">
        <v>39279</v>
      </c>
      <c r="B129" s="1">
        <v>2878.36</v>
      </c>
      <c r="C129" s="1">
        <v>3766.46</v>
      </c>
      <c r="D129" s="1">
        <v>3104.85</v>
      </c>
      <c r="E129" s="9">
        <f t="shared" ca="1" si="2"/>
        <v>3183.95</v>
      </c>
    </row>
    <row r="130" spans="1:5" x14ac:dyDescent="0.15">
      <c r="A130" s="3">
        <v>39280</v>
      </c>
      <c r="B130" s="1">
        <v>2956.5</v>
      </c>
      <c r="C130" s="1">
        <v>3876.65</v>
      </c>
      <c r="D130" s="1">
        <v>3156.06</v>
      </c>
      <c r="E130" s="9">
        <f t="shared" ca="1" si="2"/>
        <v>3182.1419999999998</v>
      </c>
    </row>
    <row r="131" spans="1:5" x14ac:dyDescent="0.15">
      <c r="A131" s="3">
        <v>39281</v>
      </c>
      <c r="B131" s="1">
        <v>2978.9</v>
      </c>
      <c r="C131" s="1">
        <v>3910.55</v>
      </c>
      <c r="D131" s="1">
        <v>3149.73</v>
      </c>
      <c r="E131" s="9">
        <f t="shared" ca="1" si="2"/>
        <v>3172.9139999999998</v>
      </c>
    </row>
    <row r="132" spans="1:5" x14ac:dyDescent="0.15">
      <c r="A132" s="3">
        <v>39282</v>
      </c>
      <c r="B132" s="1">
        <v>2972.5</v>
      </c>
      <c r="C132" s="1">
        <v>3896.11</v>
      </c>
      <c r="D132" s="1">
        <v>3173.07</v>
      </c>
      <c r="E132" s="9">
        <f t="shared" ca="1" si="2"/>
        <v>3161.54</v>
      </c>
    </row>
    <row r="133" spans="1:5" x14ac:dyDescent="0.15">
      <c r="A133" s="3">
        <v>39283</v>
      </c>
      <c r="B133" s="1">
        <v>3102.79</v>
      </c>
      <c r="C133" s="1">
        <v>4072.61</v>
      </c>
      <c r="D133" s="1">
        <v>3281.92</v>
      </c>
      <c r="E133" s="9">
        <f t="shared" ca="1" si="2"/>
        <v>3173.1259999999997</v>
      </c>
    </row>
    <row r="134" spans="1:5" x14ac:dyDescent="0.15">
      <c r="A134" s="3">
        <v>39286</v>
      </c>
      <c r="B134" s="1">
        <v>3225.64</v>
      </c>
      <c r="C134" s="1">
        <v>4251.57</v>
      </c>
      <c r="D134" s="1">
        <v>3467.96</v>
      </c>
      <c r="E134" s="9">
        <f t="shared" ca="1" si="2"/>
        <v>3245.7480000000005</v>
      </c>
    </row>
    <row r="135" spans="1:5" x14ac:dyDescent="0.15">
      <c r="A135" s="3">
        <v>39287</v>
      </c>
      <c r="B135" s="1">
        <v>3226.96</v>
      </c>
      <c r="C135" s="1">
        <v>4256.04</v>
      </c>
      <c r="D135" s="1">
        <v>3512.93</v>
      </c>
      <c r="E135" s="9">
        <f t="shared" ca="1" si="2"/>
        <v>3317.1220000000003</v>
      </c>
    </row>
    <row r="136" spans="1:5" x14ac:dyDescent="0.15">
      <c r="A136" s="3">
        <v>39288</v>
      </c>
      <c r="B136" s="1">
        <v>3304.75</v>
      </c>
      <c r="C136" s="1">
        <v>4352.55</v>
      </c>
      <c r="D136" s="1">
        <v>3642.35</v>
      </c>
      <c r="E136" s="9">
        <f t="shared" ca="1" si="2"/>
        <v>3415.6459999999997</v>
      </c>
    </row>
    <row r="137" spans="1:5" x14ac:dyDescent="0.15">
      <c r="A137" s="3">
        <v>39289</v>
      </c>
      <c r="B137" s="1">
        <v>3315.02</v>
      </c>
      <c r="C137" s="1">
        <v>4370.47</v>
      </c>
      <c r="D137" s="1">
        <v>3731.4</v>
      </c>
      <c r="E137" s="9">
        <f t="shared" ca="1" si="2"/>
        <v>3527.3120000000004</v>
      </c>
    </row>
    <row r="138" spans="1:5" x14ac:dyDescent="0.15">
      <c r="A138" s="3">
        <v>39290</v>
      </c>
      <c r="B138" s="1">
        <v>3293.38</v>
      </c>
      <c r="C138" s="1">
        <v>4351.62</v>
      </c>
      <c r="D138" s="1">
        <v>3840.43</v>
      </c>
      <c r="E138" s="9">
        <f t="shared" ca="1" si="2"/>
        <v>3639.0140000000001</v>
      </c>
    </row>
    <row r="139" spans="1:5" x14ac:dyDescent="0.15">
      <c r="A139" s="3">
        <v>39293</v>
      </c>
      <c r="B139" s="1">
        <v>3359.71</v>
      </c>
      <c r="C139" s="1">
        <v>4457.57</v>
      </c>
      <c r="D139" s="1">
        <v>3936.79</v>
      </c>
      <c r="E139" s="9">
        <f t="shared" ca="1" si="2"/>
        <v>3732.78</v>
      </c>
    </row>
    <row r="140" spans="1:5" x14ac:dyDescent="0.15">
      <c r="A140" s="3">
        <v>39294</v>
      </c>
      <c r="B140" s="1">
        <v>3391.86</v>
      </c>
      <c r="C140" s="1">
        <v>4501.4399999999996</v>
      </c>
      <c r="D140" s="1">
        <v>4005.34</v>
      </c>
      <c r="E140" s="9">
        <f t="shared" ca="1" si="2"/>
        <v>3831.2620000000002</v>
      </c>
    </row>
    <row r="141" spans="1:5" x14ac:dyDescent="0.15">
      <c r="A141" s="3">
        <v>39295</v>
      </c>
      <c r="B141" s="1">
        <v>3281.34</v>
      </c>
      <c r="C141" s="1">
        <v>4360.8599999999997</v>
      </c>
      <c r="D141" s="1">
        <v>3784.02</v>
      </c>
      <c r="E141" s="9">
        <f t="shared" ca="1" si="2"/>
        <v>3859.596</v>
      </c>
    </row>
    <row r="142" spans="1:5" x14ac:dyDescent="0.15">
      <c r="A142" s="3">
        <v>39296</v>
      </c>
      <c r="B142" s="1">
        <v>3362.46</v>
      </c>
      <c r="C142" s="1">
        <v>4508.18</v>
      </c>
      <c r="D142" s="1">
        <v>3932.08</v>
      </c>
      <c r="E142" s="9">
        <f t="shared" ref="E142:E205" ca="1" si="3">AVERAGE(OFFSET(D142,0,0,-G$3,1))</f>
        <v>3899.732</v>
      </c>
    </row>
    <row r="143" spans="1:5" x14ac:dyDescent="0.15">
      <c r="A143" s="3">
        <v>39297</v>
      </c>
      <c r="B143" s="1">
        <v>3520.14</v>
      </c>
      <c r="C143" s="1">
        <v>4707.16</v>
      </c>
      <c r="D143" s="1">
        <v>3968.66</v>
      </c>
      <c r="E143" s="9">
        <f t="shared" ca="1" si="3"/>
        <v>3925.3779999999997</v>
      </c>
    </row>
    <row r="144" spans="1:5" x14ac:dyDescent="0.15">
      <c r="A144" s="3">
        <v>39300</v>
      </c>
      <c r="B144" s="1">
        <v>3595.03</v>
      </c>
      <c r="C144" s="1">
        <v>4814.5600000000004</v>
      </c>
      <c r="D144" s="1">
        <v>4037.02</v>
      </c>
      <c r="E144" s="9">
        <f t="shared" ca="1" si="3"/>
        <v>3945.424</v>
      </c>
    </row>
    <row r="145" spans="1:5" x14ac:dyDescent="0.15">
      <c r="A145" s="3">
        <v>39301</v>
      </c>
      <c r="B145" s="1">
        <v>3612.7</v>
      </c>
      <c r="C145" s="1">
        <v>4834.8900000000003</v>
      </c>
      <c r="D145" s="1">
        <v>4041.94</v>
      </c>
      <c r="E145" s="9">
        <f t="shared" ca="1" si="3"/>
        <v>3952.7440000000001</v>
      </c>
    </row>
    <row r="146" spans="1:5" x14ac:dyDescent="0.15">
      <c r="A146" s="3">
        <v>39302</v>
      </c>
      <c r="B146" s="1">
        <v>3596.28</v>
      </c>
      <c r="C146" s="1">
        <v>4789.3599999999997</v>
      </c>
      <c r="D146" s="1">
        <v>3970.94</v>
      </c>
      <c r="E146" s="9">
        <f t="shared" ca="1" si="3"/>
        <v>3990.1279999999997</v>
      </c>
    </row>
    <row r="147" spans="1:5" x14ac:dyDescent="0.15">
      <c r="A147" s="3">
        <v>39303</v>
      </c>
      <c r="B147" s="1">
        <v>3704.58</v>
      </c>
      <c r="C147" s="1">
        <v>4935.62</v>
      </c>
      <c r="D147" s="1">
        <v>3997.01</v>
      </c>
      <c r="E147" s="9">
        <f t="shared" ca="1" si="3"/>
        <v>4003.114</v>
      </c>
    </row>
    <row r="148" spans="1:5" x14ac:dyDescent="0.15">
      <c r="A148" s="3">
        <v>39304</v>
      </c>
      <c r="B148" s="1">
        <v>3707.92</v>
      </c>
      <c r="C148" s="1">
        <v>4907.8900000000003</v>
      </c>
      <c r="D148" s="1">
        <v>3895.46</v>
      </c>
      <c r="E148" s="9">
        <f t="shared" ca="1" si="3"/>
        <v>3988.4739999999997</v>
      </c>
    </row>
    <row r="149" spans="1:5" x14ac:dyDescent="0.15">
      <c r="A149" s="3">
        <v>39307</v>
      </c>
      <c r="B149" s="1">
        <v>3740.57</v>
      </c>
      <c r="C149" s="1">
        <v>4923.38</v>
      </c>
      <c r="D149" s="1">
        <v>3861.26</v>
      </c>
      <c r="E149" s="9">
        <f t="shared" ca="1" si="3"/>
        <v>3953.3220000000001</v>
      </c>
    </row>
    <row r="150" spans="1:5" x14ac:dyDescent="0.15">
      <c r="A150" s="3">
        <v>39308</v>
      </c>
      <c r="B150" s="1">
        <v>3787.11</v>
      </c>
      <c r="C150" s="1">
        <v>4975.4399999999996</v>
      </c>
      <c r="D150" s="1">
        <v>3982.68</v>
      </c>
      <c r="E150" s="9">
        <f t="shared" ca="1" si="3"/>
        <v>3941.47</v>
      </c>
    </row>
    <row r="151" spans="1:5" x14ac:dyDescent="0.15">
      <c r="A151" s="3">
        <v>39309</v>
      </c>
      <c r="B151" s="1">
        <v>3799.24</v>
      </c>
      <c r="C151" s="1">
        <v>4988.37</v>
      </c>
      <c r="D151" s="1">
        <v>3957.01</v>
      </c>
      <c r="E151" s="9">
        <f t="shared" ca="1" si="3"/>
        <v>3938.6839999999997</v>
      </c>
    </row>
    <row r="152" spans="1:5" x14ac:dyDescent="0.15">
      <c r="A152" s="3">
        <v>39310</v>
      </c>
      <c r="B152" s="1">
        <v>3698.95</v>
      </c>
      <c r="C152" s="1">
        <v>4862.4799999999996</v>
      </c>
      <c r="D152" s="1">
        <v>3995.48</v>
      </c>
      <c r="E152" s="9">
        <f t="shared" ca="1" si="3"/>
        <v>3938.3779999999997</v>
      </c>
    </row>
    <row r="153" spans="1:5" x14ac:dyDescent="0.15">
      <c r="A153" s="3">
        <v>39311</v>
      </c>
      <c r="B153" s="1">
        <v>3606.53</v>
      </c>
      <c r="C153" s="1">
        <v>4740.29</v>
      </c>
      <c r="D153" s="1">
        <v>3984.81</v>
      </c>
      <c r="E153" s="9">
        <f t="shared" ca="1" si="3"/>
        <v>3956.2480000000005</v>
      </c>
    </row>
    <row r="154" spans="1:5" x14ac:dyDescent="0.15">
      <c r="A154" s="3">
        <v>39314</v>
      </c>
      <c r="B154" s="1">
        <v>3831.05</v>
      </c>
      <c r="C154" s="1">
        <v>5025.71</v>
      </c>
      <c r="D154" s="1">
        <v>4140.42</v>
      </c>
      <c r="E154" s="9">
        <f t="shared" ca="1" si="3"/>
        <v>4012.0800000000004</v>
      </c>
    </row>
    <row r="155" spans="1:5" x14ac:dyDescent="0.15">
      <c r="A155" s="3">
        <v>39315</v>
      </c>
      <c r="B155" s="1">
        <v>3903.66</v>
      </c>
      <c r="C155" s="1">
        <v>5110.53</v>
      </c>
      <c r="D155" s="1">
        <v>4178.0200000000004</v>
      </c>
      <c r="E155" s="9">
        <f t="shared" ca="1" si="3"/>
        <v>4051.1479999999997</v>
      </c>
    </row>
    <row r="156" spans="1:5" x14ac:dyDescent="0.15">
      <c r="A156" s="3">
        <v>39316</v>
      </c>
      <c r="B156" s="1">
        <v>3949.83</v>
      </c>
      <c r="C156" s="1">
        <v>5195.1899999999996</v>
      </c>
      <c r="D156" s="1">
        <v>4237.9399999999996</v>
      </c>
      <c r="E156" s="9">
        <f t="shared" ca="1" si="3"/>
        <v>4107.3339999999998</v>
      </c>
    </row>
    <row r="157" spans="1:5" x14ac:dyDescent="0.15">
      <c r="A157" s="3">
        <v>39317</v>
      </c>
      <c r="B157" s="1">
        <v>4013.34</v>
      </c>
      <c r="C157" s="1">
        <v>5281.46</v>
      </c>
      <c r="D157" s="1">
        <v>4286.92</v>
      </c>
      <c r="E157" s="9">
        <f t="shared" ca="1" si="3"/>
        <v>4165.6220000000003</v>
      </c>
    </row>
    <row r="158" spans="1:5" x14ac:dyDescent="0.15">
      <c r="A158" s="3">
        <v>39318</v>
      </c>
      <c r="B158" s="1">
        <v>4104.66</v>
      </c>
      <c r="C158" s="1">
        <v>5384.59</v>
      </c>
      <c r="D158" s="1">
        <v>4320.9799999999996</v>
      </c>
      <c r="E158" s="9">
        <f t="shared" ca="1" si="3"/>
        <v>4232.8560000000007</v>
      </c>
    </row>
    <row r="159" spans="1:5" x14ac:dyDescent="0.15">
      <c r="A159" s="3">
        <v>39321</v>
      </c>
      <c r="B159" s="1">
        <v>4134.6899999999996</v>
      </c>
      <c r="C159" s="1">
        <v>5410.96</v>
      </c>
      <c r="D159" s="1">
        <v>4318.12</v>
      </c>
      <c r="E159" s="9">
        <f t="shared" ca="1" si="3"/>
        <v>4268.3959999999997</v>
      </c>
    </row>
    <row r="160" spans="1:5" x14ac:dyDescent="0.15">
      <c r="A160" s="3">
        <v>39322</v>
      </c>
      <c r="B160" s="1">
        <v>4147.8599999999997</v>
      </c>
      <c r="C160" s="1">
        <v>5424.58</v>
      </c>
      <c r="D160" s="1">
        <v>4344.09</v>
      </c>
      <c r="E160" s="9">
        <f t="shared" ca="1" si="3"/>
        <v>4301.6099999999997</v>
      </c>
    </row>
    <row r="161" spans="1:5" x14ac:dyDescent="0.15">
      <c r="A161" s="3">
        <v>39323</v>
      </c>
      <c r="B161" s="1">
        <v>4080.08</v>
      </c>
      <c r="C161" s="1">
        <v>5343.15</v>
      </c>
      <c r="D161" s="1">
        <v>4316.88</v>
      </c>
      <c r="E161" s="9">
        <f t="shared" ca="1" si="3"/>
        <v>4317.3980000000001</v>
      </c>
    </row>
    <row r="162" spans="1:5" x14ac:dyDescent="0.15">
      <c r="A162" s="3">
        <v>39324</v>
      </c>
      <c r="B162" s="1">
        <v>4111.29</v>
      </c>
      <c r="C162" s="1">
        <v>5394.34</v>
      </c>
      <c r="D162" s="1">
        <v>4468.3900000000003</v>
      </c>
      <c r="E162" s="9">
        <f t="shared" ca="1" si="3"/>
        <v>4353.692</v>
      </c>
    </row>
    <row r="163" spans="1:5" x14ac:dyDescent="0.15">
      <c r="A163" s="3">
        <v>39325</v>
      </c>
      <c r="B163" s="1">
        <v>4150.17</v>
      </c>
      <c r="C163" s="1">
        <v>5456.4</v>
      </c>
      <c r="D163" s="1">
        <v>4515.24</v>
      </c>
      <c r="E163" s="9">
        <f t="shared" ca="1" si="3"/>
        <v>4392.5439999999999</v>
      </c>
    </row>
    <row r="164" spans="1:5" x14ac:dyDescent="0.15">
      <c r="A164" s="3">
        <v>39328</v>
      </c>
      <c r="B164" s="1">
        <v>4240.6400000000003</v>
      </c>
      <c r="C164" s="1">
        <v>5575</v>
      </c>
      <c r="D164" s="1">
        <v>4621.4799999999996</v>
      </c>
      <c r="E164" s="9">
        <f t="shared" ca="1" si="3"/>
        <v>4453.2159999999994</v>
      </c>
    </row>
    <row r="165" spans="1:5" x14ac:dyDescent="0.15">
      <c r="A165" s="3">
        <v>39329</v>
      </c>
      <c r="B165" s="1">
        <v>4166.8500000000004</v>
      </c>
      <c r="C165" s="1">
        <v>5504.66</v>
      </c>
      <c r="D165" s="1">
        <v>4558.49</v>
      </c>
      <c r="E165" s="9">
        <f t="shared" ca="1" si="3"/>
        <v>4496.0959999999995</v>
      </c>
    </row>
    <row r="166" spans="1:5" x14ac:dyDescent="0.15">
      <c r="A166" s="3">
        <v>39330</v>
      </c>
      <c r="B166" s="1">
        <v>4147.75</v>
      </c>
      <c r="C166" s="1">
        <v>5483.24</v>
      </c>
      <c r="D166" s="1">
        <v>4570.1899999999996</v>
      </c>
      <c r="E166" s="9">
        <f t="shared" ca="1" si="3"/>
        <v>4546.7579999999998</v>
      </c>
    </row>
    <row r="167" spans="1:5" x14ac:dyDescent="0.15">
      <c r="A167" s="3">
        <v>39331</v>
      </c>
      <c r="B167" s="1">
        <v>4204.8</v>
      </c>
      <c r="C167" s="1">
        <v>5542.04</v>
      </c>
      <c r="D167" s="1">
        <v>4632.49</v>
      </c>
      <c r="E167" s="9">
        <f t="shared" ca="1" si="3"/>
        <v>4579.5779999999995</v>
      </c>
    </row>
    <row r="168" spans="1:5" x14ac:dyDescent="0.15">
      <c r="A168" s="3">
        <v>39332</v>
      </c>
      <c r="B168" s="1">
        <v>4111.93</v>
      </c>
      <c r="C168" s="1">
        <v>5418.32</v>
      </c>
      <c r="D168" s="1">
        <v>4533.1099999999997</v>
      </c>
      <c r="E168" s="9">
        <f t="shared" ca="1" si="3"/>
        <v>4583.152</v>
      </c>
    </row>
    <row r="169" spans="1:5" x14ac:dyDescent="0.15">
      <c r="A169" s="3">
        <v>39335</v>
      </c>
      <c r="B169" s="1">
        <v>4172.8100000000004</v>
      </c>
      <c r="C169" s="1">
        <v>5499.41</v>
      </c>
      <c r="D169" s="1">
        <v>4645.33</v>
      </c>
      <c r="E169" s="9">
        <f t="shared" ca="1" si="3"/>
        <v>4587.9220000000005</v>
      </c>
    </row>
    <row r="170" spans="1:5" x14ac:dyDescent="0.15">
      <c r="A170" s="3">
        <v>39336</v>
      </c>
      <c r="B170" s="1">
        <v>3992.03</v>
      </c>
      <c r="C170" s="1">
        <v>5263.71</v>
      </c>
      <c r="D170" s="1">
        <v>4334.6499999999996</v>
      </c>
      <c r="E170" s="9">
        <f t="shared" ca="1" si="3"/>
        <v>4543.1540000000005</v>
      </c>
    </row>
    <row r="171" spans="1:5" x14ac:dyDescent="0.15">
      <c r="A171" s="3">
        <v>39337</v>
      </c>
      <c r="B171" s="1">
        <v>4035.72</v>
      </c>
      <c r="C171" s="1">
        <v>5327.39</v>
      </c>
      <c r="D171" s="1">
        <v>4370.09</v>
      </c>
      <c r="E171" s="9">
        <f t="shared" ca="1" si="3"/>
        <v>4503.134</v>
      </c>
    </row>
    <row r="172" spans="1:5" x14ac:dyDescent="0.15">
      <c r="A172" s="3">
        <v>39338</v>
      </c>
      <c r="B172" s="1">
        <v>4143.12</v>
      </c>
      <c r="C172" s="1">
        <v>5486.59</v>
      </c>
      <c r="D172" s="1">
        <v>4439.13</v>
      </c>
      <c r="E172" s="9">
        <f t="shared" ca="1" si="3"/>
        <v>4464.4620000000004</v>
      </c>
    </row>
    <row r="173" spans="1:5" x14ac:dyDescent="0.15">
      <c r="A173" s="3">
        <v>39339</v>
      </c>
      <c r="B173" s="1">
        <v>4165.57</v>
      </c>
      <c r="C173" s="1">
        <v>5541.23</v>
      </c>
      <c r="D173" s="1">
        <v>4502.3999999999996</v>
      </c>
      <c r="E173" s="9">
        <f t="shared" ca="1" si="3"/>
        <v>4458.32</v>
      </c>
    </row>
    <row r="174" spans="1:5" x14ac:dyDescent="0.15">
      <c r="A174" s="3">
        <v>39342</v>
      </c>
      <c r="B174" s="1">
        <v>4237.92</v>
      </c>
      <c r="C174" s="1">
        <v>5638.81</v>
      </c>
      <c r="D174" s="1">
        <v>4596.26</v>
      </c>
      <c r="E174" s="9">
        <f t="shared" ca="1" si="3"/>
        <v>4448.5059999999994</v>
      </c>
    </row>
    <row r="175" spans="1:5" x14ac:dyDescent="0.15">
      <c r="A175" s="3">
        <v>39343</v>
      </c>
      <c r="B175" s="1">
        <v>4204.7</v>
      </c>
      <c r="C175" s="1">
        <v>5588.31</v>
      </c>
      <c r="D175" s="1">
        <v>4655.17</v>
      </c>
      <c r="E175" s="9">
        <f t="shared" ca="1" si="3"/>
        <v>4512.6100000000006</v>
      </c>
    </row>
    <row r="176" spans="1:5" x14ac:dyDescent="0.15">
      <c r="A176" s="3">
        <v>39344</v>
      </c>
      <c r="B176" s="1">
        <v>4161.59</v>
      </c>
      <c r="C176" s="1">
        <v>5530.24</v>
      </c>
      <c r="D176" s="1">
        <v>4584.83</v>
      </c>
      <c r="E176" s="9">
        <f t="shared" ca="1" si="3"/>
        <v>4555.558</v>
      </c>
    </row>
    <row r="177" spans="1:5" x14ac:dyDescent="0.15">
      <c r="A177" s="3">
        <v>39345</v>
      </c>
      <c r="B177" s="1">
        <v>4222.42</v>
      </c>
      <c r="C177" s="1">
        <v>5603.99</v>
      </c>
      <c r="D177" s="1">
        <v>4617.75</v>
      </c>
      <c r="E177" s="9">
        <f t="shared" ca="1" si="3"/>
        <v>4591.2820000000002</v>
      </c>
    </row>
    <row r="178" spans="1:5" x14ac:dyDescent="0.15">
      <c r="A178" s="3">
        <v>39346</v>
      </c>
      <c r="B178" s="1">
        <v>4197.04</v>
      </c>
      <c r="C178" s="1">
        <v>5569.28</v>
      </c>
      <c r="D178" s="1">
        <v>4562.12</v>
      </c>
      <c r="E178" s="9">
        <f t="shared" ca="1" si="3"/>
        <v>4603.2260000000006</v>
      </c>
    </row>
    <row r="179" spans="1:5" x14ac:dyDescent="0.15">
      <c r="A179" s="3">
        <v>39349</v>
      </c>
      <c r="B179" s="1">
        <v>4231.75</v>
      </c>
      <c r="C179" s="1">
        <v>5608.2</v>
      </c>
      <c r="D179" s="1">
        <v>4577.26</v>
      </c>
      <c r="E179" s="9">
        <f t="shared" ca="1" si="3"/>
        <v>4599.4259999999995</v>
      </c>
    </row>
    <row r="180" spans="1:5" x14ac:dyDescent="0.15">
      <c r="A180" s="3">
        <v>39350</v>
      </c>
      <c r="B180" s="1">
        <v>4193.0600000000004</v>
      </c>
      <c r="C180" s="1">
        <v>5555.54</v>
      </c>
      <c r="D180" s="1">
        <v>4547.6000000000004</v>
      </c>
      <c r="E180" s="9">
        <f t="shared" ca="1" si="3"/>
        <v>4577.9119999999994</v>
      </c>
    </row>
    <row r="181" spans="1:5" x14ac:dyDescent="0.15">
      <c r="A181" s="3">
        <v>39351</v>
      </c>
      <c r="B181" s="1">
        <v>4140.32</v>
      </c>
      <c r="C181" s="1">
        <v>5475.35</v>
      </c>
      <c r="D181" s="1">
        <v>4471.18</v>
      </c>
      <c r="E181" s="9">
        <f t="shared" ca="1" si="3"/>
        <v>4555.1819999999998</v>
      </c>
    </row>
    <row r="182" spans="1:5" x14ac:dyDescent="0.15">
      <c r="A182" s="3">
        <v>39352</v>
      </c>
      <c r="B182" s="1">
        <v>4189.12</v>
      </c>
      <c r="C182" s="1">
        <v>5542.71</v>
      </c>
      <c r="D182" s="1">
        <v>4498.6099999999997</v>
      </c>
      <c r="E182" s="9">
        <f t="shared" ca="1" si="3"/>
        <v>4531.3540000000012</v>
      </c>
    </row>
    <row r="183" spans="1:5" x14ac:dyDescent="0.15">
      <c r="A183" s="3">
        <v>39353</v>
      </c>
      <c r="B183" s="1">
        <v>4307.42</v>
      </c>
      <c r="C183" s="1">
        <v>5709.5</v>
      </c>
      <c r="D183" s="1">
        <v>4582.4399999999996</v>
      </c>
      <c r="E183" s="9">
        <f t="shared" ca="1" si="3"/>
        <v>4535.4179999999997</v>
      </c>
    </row>
    <row r="184" spans="1:5" x14ac:dyDescent="0.15">
      <c r="A184" s="3">
        <v>39363</v>
      </c>
      <c r="B184" s="1">
        <v>4401.28</v>
      </c>
      <c r="C184" s="1">
        <v>5819.98</v>
      </c>
      <c r="D184" s="1">
        <v>4579.57</v>
      </c>
      <c r="E184" s="9">
        <f t="shared" ca="1" si="3"/>
        <v>4535.8799999999992</v>
      </c>
    </row>
    <row r="185" spans="1:5" x14ac:dyDescent="0.15">
      <c r="A185" s="3">
        <v>39364</v>
      </c>
      <c r="B185" s="1">
        <v>4425.7</v>
      </c>
      <c r="C185" s="1">
        <v>5843.08</v>
      </c>
      <c r="D185" s="1">
        <v>4594.7</v>
      </c>
      <c r="E185" s="9">
        <f t="shared" ca="1" si="3"/>
        <v>4545.3</v>
      </c>
    </row>
    <row r="186" spans="1:5" x14ac:dyDescent="0.15">
      <c r="A186" s="3">
        <v>39365</v>
      </c>
      <c r="B186" s="1">
        <v>4445.96</v>
      </c>
      <c r="C186" s="1">
        <v>5864.79</v>
      </c>
      <c r="D186" s="1">
        <v>4588.08</v>
      </c>
      <c r="E186" s="9">
        <f t="shared" ca="1" si="3"/>
        <v>4568.68</v>
      </c>
    </row>
    <row r="187" spans="1:5" x14ac:dyDescent="0.15">
      <c r="A187" s="3">
        <v>39366</v>
      </c>
      <c r="B187" s="1">
        <v>4577.88</v>
      </c>
      <c r="C187" s="1">
        <v>5995.7</v>
      </c>
      <c r="D187" s="1">
        <v>4510.2700000000004</v>
      </c>
      <c r="E187" s="9">
        <f t="shared" ca="1" si="3"/>
        <v>4571.0120000000006</v>
      </c>
    </row>
    <row r="188" spans="1:5" x14ac:dyDescent="0.15">
      <c r="A188" s="3">
        <v>39367</v>
      </c>
      <c r="B188" s="1">
        <v>4578.6899999999996</v>
      </c>
      <c r="C188" s="1">
        <v>5979.13</v>
      </c>
      <c r="D188" s="1">
        <v>4375.3100000000004</v>
      </c>
      <c r="E188" s="9">
        <f t="shared" ca="1" si="3"/>
        <v>4529.5860000000011</v>
      </c>
    </row>
    <row r="189" spans="1:5" x14ac:dyDescent="0.15">
      <c r="A189" s="3">
        <v>39370</v>
      </c>
      <c r="B189" s="1">
        <v>4694.3100000000004</v>
      </c>
      <c r="C189" s="1">
        <v>6079.41</v>
      </c>
      <c r="D189" s="1">
        <v>4364.8</v>
      </c>
      <c r="E189" s="9">
        <f t="shared" ca="1" si="3"/>
        <v>4486.6319999999996</v>
      </c>
    </row>
    <row r="190" spans="1:5" x14ac:dyDescent="0.15">
      <c r="A190" s="3">
        <v>39371</v>
      </c>
      <c r="B190" s="1">
        <v>4731.83</v>
      </c>
      <c r="C190" s="1">
        <v>6140.73</v>
      </c>
      <c r="D190" s="1">
        <v>4404.0200000000004</v>
      </c>
      <c r="E190" s="9">
        <f t="shared" ca="1" si="3"/>
        <v>4448.4960000000001</v>
      </c>
    </row>
    <row r="191" spans="1:5" x14ac:dyDescent="0.15">
      <c r="A191" s="3">
        <v>39372</v>
      </c>
      <c r="B191" s="1">
        <v>4684.1099999999997</v>
      </c>
      <c r="C191" s="1">
        <v>6081.49</v>
      </c>
      <c r="D191" s="1">
        <v>4401.07</v>
      </c>
      <c r="E191" s="9">
        <f t="shared" ca="1" si="3"/>
        <v>4411.0940000000001</v>
      </c>
    </row>
    <row r="192" spans="1:5" x14ac:dyDescent="0.15">
      <c r="A192" s="3">
        <v>39373</v>
      </c>
      <c r="B192" s="1">
        <v>4508.66</v>
      </c>
      <c r="C192" s="1">
        <v>5855.58</v>
      </c>
      <c r="D192" s="1">
        <v>4316.6000000000004</v>
      </c>
      <c r="E192" s="9">
        <f t="shared" ca="1" si="3"/>
        <v>4372.3600000000006</v>
      </c>
    </row>
    <row r="193" spans="1:5" x14ac:dyDescent="0.15">
      <c r="A193" s="3">
        <v>39374</v>
      </c>
      <c r="B193" s="1">
        <v>4494.5600000000004</v>
      </c>
      <c r="C193" s="1">
        <v>5852.9</v>
      </c>
      <c r="D193" s="1">
        <v>4277.37</v>
      </c>
      <c r="E193" s="9">
        <f t="shared" ca="1" si="3"/>
        <v>4352.771999999999</v>
      </c>
    </row>
    <row r="194" spans="1:5" x14ac:dyDescent="0.15">
      <c r="A194" s="3">
        <v>39377</v>
      </c>
      <c r="B194" s="1">
        <v>4390.2700000000004</v>
      </c>
      <c r="C194" s="1">
        <v>5710.22</v>
      </c>
      <c r="D194" s="1">
        <v>4158.93</v>
      </c>
      <c r="E194" s="9">
        <f t="shared" ca="1" si="3"/>
        <v>4311.598</v>
      </c>
    </row>
    <row r="195" spans="1:5" x14ac:dyDescent="0.15">
      <c r="A195" s="3">
        <v>39378</v>
      </c>
      <c r="B195" s="1">
        <v>4475.4399999999996</v>
      </c>
      <c r="C195" s="1">
        <v>5811.28</v>
      </c>
      <c r="D195" s="1">
        <v>4147.84</v>
      </c>
      <c r="E195" s="9">
        <f t="shared" ca="1" si="3"/>
        <v>4260.3620000000001</v>
      </c>
    </row>
    <row r="196" spans="1:5" x14ac:dyDescent="0.15">
      <c r="A196" s="3">
        <v>39379</v>
      </c>
      <c r="B196" s="1">
        <v>4550.5600000000004</v>
      </c>
      <c r="C196" s="1">
        <v>5896.14</v>
      </c>
      <c r="D196" s="1">
        <v>4049.97</v>
      </c>
      <c r="E196" s="9">
        <f t="shared" ca="1" si="3"/>
        <v>4190.1420000000007</v>
      </c>
    </row>
    <row r="197" spans="1:5" x14ac:dyDescent="0.15">
      <c r="A197" s="3">
        <v>39380</v>
      </c>
      <c r="B197" s="1">
        <v>4364.12</v>
      </c>
      <c r="C197" s="1">
        <v>5663.29</v>
      </c>
      <c r="D197" s="1">
        <v>3747.13</v>
      </c>
      <c r="E197" s="9">
        <f t="shared" ca="1" si="3"/>
        <v>4076.2480000000005</v>
      </c>
    </row>
    <row r="198" spans="1:5" x14ac:dyDescent="0.15">
      <c r="A198" s="3">
        <v>39381</v>
      </c>
      <c r="B198" s="1">
        <v>4429.9799999999996</v>
      </c>
      <c r="C198" s="1">
        <v>5746.26</v>
      </c>
      <c r="D198" s="1">
        <v>3699.73</v>
      </c>
      <c r="E198" s="9">
        <f t="shared" ca="1" si="3"/>
        <v>3960.72</v>
      </c>
    </row>
    <row r="199" spans="1:5" x14ac:dyDescent="0.15">
      <c r="A199" s="3">
        <v>39384</v>
      </c>
      <c r="B199" s="1">
        <v>4527.12</v>
      </c>
      <c r="C199" s="1">
        <v>5872.38</v>
      </c>
      <c r="D199" s="1">
        <v>3750.87</v>
      </c>
      <c r="E199" s="9">
        <f t="shared" ca="1" si="3"/>
        <v>3879.1079999999993</v>
      </c>
    </row>
    <row r="200" spans="1:5" x14ac:dyDescent="0.15">
      <c r="A200" s="3">
        <v>39385</v>
      </c>
      <c r="B200" s="1">
        <v>4592.33</v>
      </c>
      <c r="C200" s="1">
        <v>5956.82</v>
      </c>
      <c r="D200" s="1">
        <v>3857.89</v>
      </c>
      <c r="E200" s="9">
        <f t="shared" ca="1" si="3"/>
        <v>3821.1179999999999</v>
      </c>
    </row>
    <row r="201" spans="1:5" x14ac:dyDescent="0.15">
      <c r="A201" s="3">
        <v>39386</v>
      </c>
      <c r="B201" s="1">
        <v>4627.78</v>
      </c>
      <c r="C201" s="1">
        <v>6027.77</v>
      </c>
      <c r="D201" s="1">
        <v>4009.75</v>
      </c>
      <c r="E201" s="9">
        <f t="shared" ca="1" si="3"/>
        <v>3813.0739999999996</v>
      </c>
    </row>
    <row r="202" spans="1:5" x14ac:dyDescent="0.15">
      <c r="A202" s="3">
        <v>39387</v>
      </c>
      <c r="B202" s="1">
        <v>4607.22</v>
      </c>
      <c r="C202" s="1">
        <v>5974.87</v>
      </c>
      <c r="D202" s="1">
        <v>3908.54</v>
      </c>
      <c r="E202" s="9">
        <f t="shared" ca="1" si="3"/>
        <v>3845.3559999999998</v>
      </c>
    </row>
    <row r="203" spans="1:5" x14ac:dyDescent="0.15">
      <c r="A203" s="3">
        <v>39388</v>
      </c>
      <c r="B203" s="1">
        <v>4543.16</v>
      </c>
      <c r="C203" s="1">
        <v>5859.6</v>
      </c>
      <c r="D203" s="1">
        <v>3829.23</v>
      </c>
      <c r="E203" s="9">
        <f t="shared" ca="1" si="3"/>
        <v>3871.2559999999999</v>
      </c>
    </row>
    <row r="204" spans="1:5" x14ac:dyDescent="0.15">
      <c r="A204" s="3">
        <v>39391</v>
      </c>
      <c r="B204" s="1">
        <v>4410.97</v>
      </c>
      <c r="C204" s="1">
        <v>5702.6</v>
      </c>
      <c r="D204" s="1">
        <v>3898.53</v>
      </c>
      <c r="E204" s="9">
        <f t="shared" ca="1" si="3"/>
        <v>3900.7879999999996</v>
      </c>
    </row>
    <row r="205" spans="1:5" x14ac:dyDescent="0.15">
      <c r="A205" s="3">
        <v>39392</v>
      </c>
      <c r="B205" s="1">
        <v>4344.8900000000003</v>
      </c>
      <c r="C205" s="1">
        <v>5643.95</v>
      </c>
      <c r="D205" s="1">
        <v>3946.96</v>
      </c>
      <c r="E205" s="9">
        <f t="shared" ca="1" si="3"/>
        <v>3918.6020000000003</v>
      </c>
    </row>
    <row r="206" spans="1:5" x14ac:dyDescent="0.15">
      <c r="A206" s="3">
        <v>39393</v>
      </c>
      <c r="B206" s="1">
        <v>4383.63</v>
      </c>
      <c r="C206" s="1">
        <v>5689.63</v>
      </c>
      <c r="D206" s="1">
        <v>3939.37</v>
      </c>
      <c r="E206" s="9">
        <f t="shared" ref="E206:E269" ca="1" si="4">AVERAGE(OFFSET(D206,0,0,-G$3,1))</f>
        <v>3904.5260000000003</v>
      </c>
    </row>
    <row r="207" spans="1:5" x14ac:dyDescent="0.15">
      <c r="A207" s="3">
        <v>39394</v>
      </c>
      <c r="B207" s="1">
        <v>4154.97</v>
      </c>
      <c r="C207" s="1">
        <v>5408.5</v>
      </c>
      <c r="D207" s="1">
        <v>3778.06</v>
      </c>
      <c r="E207" s="9">
        <f t="shared" ca="1" si="4"/>
        <v>3878.4300000000003</v>
      </c>
    </row>
    <row r="208" spans="1:5" x14ac:dyDescent="0.15">
      <c r="A208" s="3">
        <v>39395</v>
      </c>
      <c r="B208" s="1">
        <v>4139.57</v>
      </c>
      <c r="C208" s="1">
        <v>5372.65</v>
      </c>
      <c r="D208" s="1">
        <v>3744</v>
      </c>
      <c r="E208" s="9">
        <f t="shared" ca="1" si="4"/>
        <v>3861.3839999999996</v>
      </c>
    </row>
    <row r="209" spans="1:5" x14ac:dyDescent="0.15">
      <c r="A209" s="3">
        <v>39398</v>
      </c>
      <c r="B209" s="1">
        <v>4107.34</v>
      </c>
      <c r="C209" s="1">
        <v>5333.12</v>
      </c>
      <c r="D209" s="1">
        <v>3708.95</v>
      </c>
      <c r="E209" s="9">
        <f t="shared" ca="1" si="4"/>
        <v>3823.4679999999998</v>
      </c>
    </row>
    <row r="210" spans="1:5" x14ac:dyDescent="0.15">
      <c r="A210" s="3">
        <v>39399</v>
      </c>
      <c r="B210" s="1">
        <v>4071.3</v>
      </c>
      <c r="C210" s="1">
        <v>5275.49</v>
      </c>
      <c r="D210" s="1">
        <v>3730.29</v>
      </c>
      <c r="E210" s="9">
        <f t="shared" ca="1" si="4"/>
        <v>3780.1340000000005</v>
      </c>
    </row>
    <row r="211" spans="1:5" x14ac:dyDescent="0.15">
      <c r="A211" s="3">
        <v>39400</v>
      </c>
      <c r="B211" s="1">
        <v>4247.16</v>
      </c>
      <c r="C211" s="1">
        <v>5499.18</v>
      </c>
      <c r="D211" s="1">
        <v>3844.5</v>
      </c>
      <c r="E211" s="9">
        <f t="shared" ca="1" si="4"/>
        <v>3761.16</v>
      </c>
    </row>
    <row r="212" spans="1:5" x14ac:dyDescent="0.15">
      <c r="A212" s="3">
        <v>39401</v>
      </c>
      <c r="B212" s="1">
        <v>4201.79</v>
      </c>
      <c r="C212" s="1">
        <v>5433.06</v>
      </c>
      <c r="D212" s="1">
        <v>3828.13</v>
      </c>
      <c r="E212" s="9">
        <f t="shared" ca="1" si="4"/>
        <v>3771.174</v>
      </c>
    </row>
    <row r="213" spans="1:5" x14ac:dyDescent="0.15">
      <c r="A213" s="3">
        <v>39402</v>
      </c>
      <c r="B213" s="1">
        <v>4133.3500000000004</v>
      </c>
      <c r="C213" s="1">
        <v>5340.22</v>
      </c>
      <c r="D213" s="1">
        <v>3843.97</v>
      </c>
      <c r="E213" s="9">
        <f t="shared" ca="1" si="4"/>
        <v>3791.1680000000001</v>
      </c>
    </row>
    <row r="214" spans="1:5" x14ac:dyDescent="0.15">
      <c r="A214" s="3">
        <v>39405</v>
      </c>
      <c r="B214" s="1">
        <v>4086.38</v>
      </c>
      <c r="C214" s="1">
        <v>5296.32</v>
      </c>
      <c r="D214" s="1">
        <v>3922.6</v>
      </c>
      <c r="E214" s="9">
        <f t="shared" ca="1" si="4"/>
        <v>3833.8979999999997</v>
      </c>
    </row>
    <row r="215" spans="1:5" x14ac:dyDescent="0.15">
      <c r="A215" s="3">
        <v>39406</v>
      </c>
      <c r="B215" s="1">
        <v>4136.08</v>
      </c>
      <c r="C215" s="1">
        <v>5372.04</v>
      </c>
      <c r="D215" s="1">
        <v>3956.56</v>
      </c>
      <c r="E215" s="9">
        <f t="shared" ca="1" si="4"/>
        <v>3879.1520000000005</v>
      </c>
    </row>
    <row r="216" spans="1:5" x14ac:dyDescent="0.15">
      <c r="A216" s="3">
        <v>39407</v>
      </c>
      <c r="B216" s="1">
        <v>4064.78</v>
      </c>
      <c r="C216" s="1">
        <v>5289.67</v>
      </c>
      <c r="D216" s="1">
        <v>3923.88</v>
      </c>
      <c r="E216" s="9">
        <f t="shared" ca="1" si="4"/>
        <v>3895.0279999999998</v>
      </c>
    </row>
    <row r="217" spans="1:5" x14ac:dyDescent="0.15">
      <c r="A217" s="3">
        <v>39408</v>
      </c>
      <c r="B217" s="1">
        <v>3895.95</v>
      </c>
      <c r="C217" s="1">
        <v>5062.63</v>
      </c>
      <c r="D217" s="1">
        <v>3731.98</v>
      </c>
      <c r="E217" s="9">
        <f t="shared" ca="1" si="4"/>
        <v>3875.7979999999998</v>
      </c>
    </row>
    <row r="218" spans="1:5" x14ac:dyDescent="0.15">
      <c r="A218" s="3">
        <v>39409</v>
      </c>
      <c r="B218" s="1">
        <v>3961.37</v>
      </c>
      <c r="C218" s="1">
        <v>5153.6099999999997</v>
      </c>
      <c r="D218" s="1">
        <v>3802.83</v>
      </c>
      <c r="E218" s="9">
        <f t="shared" ca="1" si="4"/>
        <v>3867.5699999999997</v>
      </c>
    </row>
    <row r="219" spans="1:5" x14ac:dyDescent="0.15">
      <c r="A219" s="3">
        <v>39412</v>
      </c>
      <c r="B219" s="1">
        <v>3910.46</v>
      </c>
      <c r="C219" s="1">
        <v>5091.91</v>
      </c>
      <c r="D219" s="1">
        <v>3779.6</v>
      </c>
      <c r="E219" s="9">
        <f t="shared" ca="1" si="4"/>
        <v>3838.97</v>
      </c>
    </row>
    <row r="220" spans="1:5" x14ac:dyDescent="0.15">
      <c r="A220" s="3">
        <v>39413</v>
      </c>
      <c r="B220" s="1">
        <v>3829.73</v>
      </c>
      <c r="C220" s="1">
        <v>4986.29</v>
      </c>
      <c r="D220" s="1">
        <v>3722.9</v>
      </c>
      <c r="E220" s="9">
        <f t="shared" ca="1" si="4"/>
        <v>3792.2380000000003</v>
      </c>
    </row>
    <row r="221" spans="1:5" x14ac:dyDescent="0.15">
      <c r="A221" s="3">
        <v>39414</v>
      </c>
      <c r="B221" s="1">
        <v>3784.28</v>
      </c>
      <c r="C221" s="1">
        <v>4923.6099999999997</v>
      </c>
      <c r="D221" s="1">
        <v>3713.34</v>
      </c>
      <c r="E221" s="9">
        <f t="shared" ca="1" si="4"/>
        <v>3750.13</v>
      </c>
    </row>
    <row r="222" spans="1:5" x14ac:dyDescent="0.15">
      <c r="A222" s="3">
        <v>39415</v>
      </c>
      <c r="B222" s="1">
        <v>3975.71</v>
      </c>
      <c r="C222" s="1">
        <v>5153.04</v>
      </c>
      <c r="D222" s="1">
        <v>3801.33</v>
      </c>
      <c r="E222" s="9">
        <f t="shared" ca="1" si="4"/>
        <v>3764</v>
      </c>
    </row>
    <row r="223" spans="1:5" x14ac:dyDescent="0.15">
      <c r="A223" s="3">
        <v>39416</v>
      </c>
      <c r="B223" s="1">
        <v>3880.34</v>
      </c>
      <c r="C223" s="1">
        <v>5039.8999999999996</v>
      </c>
      <c r="D223" s="1">
        <v>3733.48</v>
      </c>
      <c r="E223" s="9">
        <f t="shared" ca="1" si="4"/>
        <v>3750.13</v>
      </c>
    </row>
    <row r="224" spans="1:5" x14ac:dyDescent="0.15">
      <c r="A224" s="3">
        <v>39419</v>
      </c>
      <c r="B224" s="1">
        <v>3910.13</v>
      </c>
      <c r="C224" s="1">
        <v>5080.1899999999996</v>
      </c>
      <c r="D224" s="1">
        <v>3766.88</v>
      </c>
      <c r="E224" s="9">
        <f t="shared" ca="1" si="4"/>
        <v>3747.5860000000002</v>
      </c>
    </row>
    <row r="225" spans="1:5" x14ac:dyDescent="0.15">
      <c r="A225" s="3">
        <v>39420</v>
      </c>
      <c r="B225" s="1">
        <v>3963.19</v>
      </c>
      <c r="C225" s="1">
        <v>5148.8</v>
      </c>
      <c r="D225" s="1">
        <v>3792.24</v>
      </c>
      <c r="E225" s="9">
        <f t="shared" ca="1" si="4"/>
        <v>3761.4539999999993</v>
      </c>
    </row>
    <row r="226" spans="1:5" x14ac:dyDescent="0.15">
      <c r="A226" s="3">
        <v>39421</v>
      </c>
      <c r="B226" s="1">
        <v>4070.82</v>
      </c>
      <c r="C226" s="1">
        <v>5295.36</v>
      </c>
      <c r="D226" s="1">
        <v>3852.44</v>
      </c>
      <c r="E226" s="9">
        <f t="shared" ca="1" si="4"/>
        <v>3789.2739999999999</v>
      </c>
    </row>
    <row r="227" spans="1:5" x14ac:dyDescent="0.15">
      <c r="A227" s="3">
        <v>39422</v>
      </c>
      <c r="B227" s="1">
        <v>4070.16</v>
      </c>
      <c r="C227" s="1">
        <v>5296.36</v>
      </c>
      <c r="D227" s="1">
        <v>3895.76</v>
      </c>
      <c r="E227" s="9">
        <f t="shared" ca="1" si="4"/>
        <v>3808.1600000000008</v>
      </c>
    </row>
    <row r="228" spans="1:5" x14ac:dyDescent="0.15">
      <c r="A228" s="3">
        <v>39423</v>
      </c>
      <c r="B228" s="1">
        <v>4122.0600000000004</v>
      </c>
      <c r="C228" s="1">
        <v>5364.42</v>
      </c>
      <c r="D228" s="1">
        <v>3960.61</v>
      </c>
      <c r="E228" s="9">
        <f t="shared" ca="1" si="4"/>
        <v>3853.5860000000002</v>
      </c>
    </row>
    <row r="229" spans="1:5" x14ac:dyDescent="0.15">
      <c r="A229" s="3">
        <v>39426</v>
      </c>
      <c r="B229" s="1">
        <v>4165.8599999999997</v>
      </c>
      <c r="C229" s="1">
        <v>5440.92</v>
      </c>
      <c r="D229" s="1">
        <v>4059.24</v>
      </c>
      <c r="E229" s="9">
        <f t="shared" ca="1" si="4"/>
        <v>3912.058</v>
      </c>
    </row>
    <row r="230" spans="1:5" x14ac:dyDescent="0.15">
      <c r="A230" s="3">
        <v>39427</v>
      </c>
      <c r="B230" s="1">
        <v>4159.43</v>
      </c>
      <c r="C230" s="1">
        <v>5436.85</v>
      </c>
      <c r="D230" s="1">
        <v>4112.21</v>
      </c>
      <c r="E230" s="9">
        <f t="shared" ca="1" si="4"/>
        <v>3976.0520000000006</v>
      </c>
    </row>
    <row r="231" spans="1:5" x14ac:dyDescent="0.15">
      <c r="A231" s="3">
        <v>39428</v>
      </c>
      <c r="B231" s="1">
        <v>4083.59</v>
      </c>
      <c r="C231" s="1">
        <v>5346.92</v>
      </c>
      <c r="D231" s="1">
        <v>4154.34</v>
      </c>
      <c r="E231" s="9">
        <f t="shared" ca="1" si="4"/>
        <v>4036.4319999999998</v>
      </c>
    </row>
    <row r="232" spans="1:5" x14ac:dyDescent="0.15">
      <c r="A232" s="3">
        <v>39429</v>
      </c>
      <c r="B232" s="1">
        <v>3948.74</v>
      </c>
      <c r="C232" s="1">
        <v>5151.3900000000003</v>
      </c>
      <c r="D232" s="1">
        <v>4037.53</v>
      </c>
      <c r="E232" s="9">
        <f t="shared" ca="1" si="4"/>
        <v>4064.7860000000001</v>
      </c>
    </row>
    <row r="233" spans="1:5" x14ac:dyDescent="0.15">
      <c r="A233" s="3">
        <v>39430</v>
      </c>
      <c r="B233" s="1">
        <v>4008.88</v>
      </c>
      <c r="C233" s="1">
        <v>5246.75</v>
      </c>
      <c r="D233" s="1">
        <v>4103.8500000000004</v>
      </c>
      <c r="E233" s="9">
        <f t="shared" ca="1" si="4"/>
        <v>4093.4340000000002</v>
      </c>
    </row>
    <row r="234" spans="1:5" x14ac:dyDescent="0.15">
      <c r="A234" s="3">
        <v>39433</v>
      </c>
      <c r="B234" s="1">
        <v>3876.14</v>
      </c>
      <c r="C234" s="1">
        <v>5090.87</v>
      </c>
      <c r="D234" s="1">
        <v>4133.82</v>
      </c>
      <c r="E234" s="9">
        <f t="shared" ca="1" si="4"/>
        <v>4108.3500000000004</v>
      </c>
    </row>
    <row r="235" spans="1:5" x14ac:dyDescent="0.15">
      <c r="A235" s="3">
        <v>39434</v>
      </c>
      <c r="B235" s="1">
        <v>3849.15</v>
      </c>
      <c r="C235" s="1">
        <v>5057.95</v>
      </c>
      <c r="D235" s="1">
        <v>4095</v>
      </c>
      <c r="E235" s="9">
        <f t="shared" ca="1" si="4"/>
        <v>4104.9080000000004</v>
      </c>
    </row>
    <row r="236" spans="1:5" x14ac:dyDescent="0.15">
      <c r="A236" s="3">
        <v>39435</v>
      </c>
      <c r="B236" s="1">
        <v>3953.05</v>
      </c>
      <c r="C236" s="1">
        <v>5186.76</v>
      </c>
      <c r="D236" s="1">
        <v>4167.2700000000004</v>
      </c>
      <c r="E236" s="9">
        <f t="shared" ca="1" si="4"/>
        <v>4107.4940000000006</v>
      </c>
    </row>
    <row r="237" spans="1:5" x14ac:dyDescent="0.15">
      <c r="A237" s="3">
        <v>39436</v>
      </c>
      <c r="B237" s="1">
        <v>4040.04</v>
      </c>
      <c r="C237" s="1">
        <v>5289.17</v>
      </c>
      <c r="D237" s="1">
        <v>4210.5200000000004</v>
      </c>
      <c r="E237" s="9">
        <f t="shared" ca="1" si="4"/>
        <v>4142.0920000000006</v>
      </c>
    </row>
    <row r="238" spans="1:5" x14ac:dyDescent="0.15">
      <c r="A238" s="3">
        <v>39437</v>
      </c>
      <c r="B238" s="1">
        <v>4081</v>
      </c>
      <c r="C238" s="1">
        <v>5342.95</v>
      </c>
      <c r="D238" s="1">
        <v>4281.3900000000003</v>
      </c>
      <c r="E238" s="9">
        <f t="shared" ca="1" si="4"/>
        <v>4177.6000000000004</v>
      </c>
    </row>
    <row r="239" spans="1:5" x14ac:dyDescent="0.15">
      <c r="A239" s="3">
        <v>39440</v>
      </c>
      <c r="B239" s="1">
        <v>4172.4399999999996</v>
      </c>
      <c r="C239" s="1">
        <v>5458.83</v>
      </c>
      <c r="D239" s="1">
        <v>4344.3100000000004</v>
      </c>
      <c r="E239" s="9">
        <f t="shared" ca="1" si="4"/>
        <v>4219.6980000000003</v>
      </c>
    </row>
    <row r="240" spans="1:5" x14ac:dyDescent="0.15">
      <c r="A240" s="3">
        <v>39441</v>
      </c>
      <c r="B240" s="1">
        <v>4162.08</v>
      </c>
      <c r="C240" s="1">
        <v>5458.17</v>
      </c>
      <c r="D240" s="1">
        <v>4388.7299999999996</v>
      </c>
      <c r="E240" s="9">
        <f t="shared" ca="1" si="4"/>
        <v>4278.4440000000004</v>
      </c>
    </row>
    <row r="241" spans="1:5" x14ac:dyDescent="0.15">
      <c r="A241" s="3">
        <v>39442</v>
      </c>
      <c r="B241" s="1">
        <v>4175.5600000000004</v>
      </c>
      <c r="C241" s="1">
        <v>5495.48</v>
      </c>
      <c r="D241" s="1">
        <v>4473.13</v>
      </c>
      <c r="E241" s="9">
        <f t="shared" ca="1" si="4"/>
        <v>4339.616</v>
      </c>
    </row>
    <row r="242" spans="1:5" x14ac:dyDescent="0.15">
      <c r="A242" s="3">
        <v>39443</v>
      </c>
      <c r="B242" s="1">
        <v>4258.55</v>
      </c>
      <c r="C242" s="1">
        <v>5614.89</v>
      </c>
      <c r="D242" s="1">
        <v>4499.83</v>
      </c>
      <c r="E242" s="9">
        <f t="shared" ca="1" si="4"/>
        <v>4397.4780000000001</v>
      </c>
    </row>
    <row r="243" spans="1:5" x14ac:dyDescent="0.15">
      <c r="A243" s="3">
        <v>39444</v>
      </c>
      <c r="B243" s="1">
        <v>4226.76</v>
      </c>
      <c r="C243" s="1">
        <v>5578.45</v>
      </c>
      <c r="D243" s="1">
        <v>4493.42</v>
      </c>
      <c r="E243" s="9">
        <f t="shared" ca="1" si="4"/>
        <v>4439.884</v>
      </c>
    </row>
    <row r="244" spans="1:5" x14ac:dyDescent="0.15">
      <c r="A244" s="3">
        <v>39449</v>
      </c>
      <c r="B244" s="1">
        <v>4219.6899999999996</v>
      </c>
      <c r="C244" s="1">
        <v>5591.81</v>
      </c>
      <c r="D244" s="1">
        <v>4636.7700000000004</v>
      </c>
      <c r="E244" s="9">
        <f t="shared" ca="1" si="4"/>
        <v>4498.3760000000002</v>
      </c>
    </row>
    <row r="245" spans="1:5" x14ac:dyDescent="0.15">
      <c r="A245" s="3">
        <v>39450</v>
      </c>
      <c r="B245" s="1">
        <v>4230.42</v>
      </c>
      <c r="C245" s="1">
        <v>5604.79</v>
      </c>
      <c r="D245" s="1">
        <v>4741.03</v>
      </c>
      <c r="E245" s="9">
        <f t="shared" ca="1" si="4"/>
        <v>4568.8360000000002</v>
      </c>
    </row>
    <row r="246" spans="1:5" x14ac:dyDescent="0.15">
      <c r="A246" s="3">
        <v>39451</v>
      </c>
      <c r="B246" s="1">
        <v>4282.6899999999996</v>
      </c>
      <c r="C246" s="1">
        <v>5669.37</v>
      </c>
      <c r="D246" s="1">
        <v>4778.03</v>
      </c>
      <c r="E246" s="9">
        <f t="shared" ca="1" si="4"/>
        <v>4629.8159999999998</v>
      </c>
    </row>
    <row r="247" spans="1:5" x14ac:dyDescent="0.15">
      <c r="A247" s="3">
        <v>39454</v>
      </c>
      <c r="B247" s="1">
        <v>4330.2700000000004</v>
      </c>
      <c r="C247" s="1">
        <v>5736.06</v>
      </c>
      <c r="D247" s="1">
        <v>4867.13</v>
      </c>
      <c r="E247" s="9">
        <f t="shared" ca="1" si="4"/>
        <v>4703.2759999999998</v>
      </c>
    </row>
    <row r="248" spans="1:5" x14ac:dyDescent="0.15">
      <c r="A248" s="3">
        <v>39455</v>
      </c>
      <c r="B248" s="1">
        <v>4358.1000000000004</v>
      </c>
      <c r="C248" s="1">
        <v>5743.83</v>
      </c>
      <c r="D248" s="1">
        <v>4739.09</v>
      </c>
      <c r="E248" s="9">
        <f t="shared" ca="1" si="4"/>
        <v>4752.41</v>
      </c>
    </row>
    <row r="249" spans="1:5" x14ac:dyDescent="0.15">
      <c r="A249" s="3">
        <v>39456</v>
      </c>
      <c r="B249" s="1">
        <v>4405.92</v>
      </c>
      <c r="C249" s="1">
        <v>5812.11</v>
      </c>
      <c r="D249" s="1">
        <v>4884.2700000000004</v>
      </c>
      <c r="E249" s="9">
        <f t="shared" ca="1" si="4"/>
        <v>4801.91</v>
      </c>
    </row>
    <row r="250" spans="1:5" x14ac:dyDescent="0.15">
      <c r="A250" s="3">
        <v>39457</v>
      </c>
      <c r="B250" s="1">
        <v>4431.46</v>
      </c>
      <c r="C250" s="1">
        <v>5867.32</v>
      </c>
      <c r="D250" s="1">
        <v>4894.59</v>
      </c>
      <c r="E250" s="9">
        <f t="shared" ca="1" si="4"/>
        <v>4832.6220000000003</v>
      </c>
    </row>
    <row r="251" spans="1:5" x14ac:dyDescent="0.15">
      <c r="A251" s="3">
        <v>39458</v>
      </c>
      <c r="B251" s="1">
        <v>4481.49</v>
      </c>
      <c r="C251" s="1">
        <v>5914.4</v>
      </c>
      <c r="D251" s="1">
        <v>4867.47</v>
      </c>
      <c r="E251" s="9">
        <f t="shared" ca="1" si="4"/>
        <v>4850.51</v>
      </c>
    </row>
    <row r="252" spans="1:5" x14ac:dyDescent="0.15">
      <c r="A252" s="3">
        <v>39461</v>
      </c>
      <c r="B252" s="1">
        <v>4499.1400000000003</v>
      </c>
      <c r="C252" s="1">
        <v>5934.45</v>
      </c>
      <c r="D252" s="1">
        <v>4946.3500000000004</v>
      </c>
      <c r="E252" s="9">
        <f t="shared" ca="1" si="4"/>
        <v>4866.3540000000012</v>
      </c>
    </row>
    <row r="253" spans="1:5" x14ac:dyDescent="0.15">
      <c r="A253" s="3">
        <v>39462</v>
      </c>
      <c r="B253" s="1">
        <v>4440.82</v>
      </c>
      <c r="C253" s="1">
        <v>5872.37</v>
      </c>
      <c r="D253" s="1">
        <v>4999.92</v>
      </c>
      <c r="E253" s="9">
        <f t="shared" ca="1" si="4"/>
        <v>4918.5199999999995</v>
      </c>
    </row>
    <row r="254" spans="1:5" x14ac:dyDescent="0.15">
      <c r="A254" s="3">
        <v>39463</v>
      </c>
      <c r="B254" s="1">
        <v>4274.0200000000004</v>
      </c>
      <c r="C254" s="1">
        <v>5643.75</v>
      </c>
      <c r="D254" s="1">
        <v>4957.38</v>
      </c>
      <c r="E254" s="9">
        <f t="shared" ca="1" si="4"/>
        <v>4933.1420000000007</v>
      </c>
    </row>
    <row r="255" spans="1:5" x14ac:dyDescent="0.15">
      <c r="A255" s="3">
        <v>39464</v>
      </c>
      <c r="B255" s="1">
        <v>4178.71</v>
      </c>
      <c r="C255" s="1">
        <v>5503.61</v>
      </c>
      <c r="D255" s="1">
        <v>4849.4799999999996</v>
      </c>
      <c r="E255" s="9">
        <f t="shared" ca="1" si="4"/>
        <v>4924.12</v>
      </c>
    </row>
    <row r="256" spans="1:5" x14ac:dyDescent="0.15">
      <c r="A256" s="3">
        <v>39465</v>
      </c>
      <c r="B256" s="1">
        <v>4195.95</v>
      </c>
      <c r="C256" s="1">
        <v>5537.51</v>
      </c>
      <c r="D256" s="1">
        <v>4886.7299999999996</v>
      </c>
      <c r="E256" s="9">
        <f t="shared" ca="1" si="4"/>
        <v>4927.9719999999998</v>
      </c>
    </row>
    <row r="257" spans="1:5" x14ac:dyDescent="0.15">
      <c r="A257" s="3">
        <v>39468</v>
      </c>
      <c r="B257" s="1">
        <v>3975.71</v>
      </c>
      <c r="C257" s="1">
        <v>5249.88</v>
      </c>
      <c r="D257" s="1">
        <v>4680.8900000000003</v>
      </c>
      <c r="E257" s="9">
        <f t="shared" ca="1" si="4"/>
        <v>4874.8799999999992</v>
      </c>
    </row>
    <row r="258" spans="1:5" x14ac:dyDescent="0.15">
      <c r="A258" s="3">
        <v>39469</v>
      </c>
      <c r="B258" s="1">
        <v>3679.01</v>
      </c>
      <c r="C258" s="1">
        <v>4862.8500000000004</v>
      </c>
      <c r="D258" s="1">
        <v>4292.6899999999996</v>
      </c>
      <c r="E258" s="9">
        <f t="shared" ca="1" si="4"/>
        <v>4733.4339999999993</v>
      </c>
    </row>
    <row r="259" spans="1:5" x14ac:dyDescent="0.15">
      <c r="A259" s="3">
        <v>39470</v>
      </c>
      <c r="B259" s="1">
        <v>3822.82</v>
      </c>
      <c r="C259" s="1">
        <v>5072.3500000000004</v>
      </c>
      <c r="D259" s="1">
        <v>4471.13</v>
      </c>
      <c r="E259" s="9">
        <f t="shared" ca="1" si="4"/>
        <v>4636.1839999999993</v>
      </c>
    </row>
    <row r="260" spans="1:5" x14ac:dyDescent="0.15">
      <c r="A260" s="3">
        <v>39471</v>
      </c>
      <c r="B260" s="1">
        <v>3818.33</v>
      </c>
      <c r="C260" s="1">
        <v>5098.1099999999997</v>
      </c>
      <c r="D260" s="1">
        <v>4605.9399999999996</v>
      </c>
      <c r="E260" s="9">
        <f t="shared" ca="1" si="4"/>
        <v>4587.4759999999997</v>
      </c>
    </row>
    <row r="261" spans="1:5" x14ac:dyDescent="0.15">
      <c r="A261" s="3">
        <v>39472</v>
      </c>
      <c r="B261" s="1">
        <v>3875.58</v>
      </c>
      <c r="C261" s="1">
        <v>5159.26</v>
      </c>
      <c r="D261" s="1">
        <v>4612.95</v>
      </c>
      <c r="E261" s="9">
        <f t="shared" ca="1" si="4"/>
        <v>4532.7199999999993</v>
      </c>
    </row>
    <row r="262" spans="1:5" x14ac:dyDescent="0.15">
      <c r="A262" s="3">
        <v>39475</v>
      </c>
      <c r="B262" s="1">
        <v>3597.26</v>
      </c>
      <c r="C262" s="1">
        <v>4799.57</v>
      </c>
      <c r="D262" s="1">
        <v>4282.7299999999996</v>
      </c>
      <c r="E262" s="9">
        <f t="shared" ca="1" si="4"/>
        <v>4453.0879999999997</v>
      </c>
    </row>
    <row r="263" spans="1:5" x14ac:dyDescent="0.15">
      <c r="A263" s="3">
        <v>39476</v>
      </c>
      <c r="B263" s="1">
        <v>3611.98</v>
      </c>
      <c r="C263" s="1">
        <v>4816.82</v>
      </c>
      <c r="D263" s="1">
        <v>4360.9799999999996</v>
      </c>
      <c r="E263" s="9">
        <f t="shared" ca="1" si="4"/>
        <v>4466.7460000000001</v>
      </c>
    </row>
    <row r="264" spans="1:5" x14ac:dyDescent="0.15">
      <c r="A264" s="3">
        <v>39477</v>
      </c>
      <c r="B264" s="1">
        <v>3541.08</v>
      </c>
      <c r="C264" s="1">
        <v>4749.38</v>
      </c>
      <c r="D264" s="1">
        <v>4389.4399999999996</v>
      </c>
      <c r="E264" s="9">
        <f t="shared" ca="1" si="4"/>
        <v>4450.4079999999994</v>
      </c>
    </row>
    <row r="265" spans="1:5" x14ac:dyDescent="0.15">
      <c r="A265" s="3">
        <v>39478</v>
      </c>
      <c r="B265" s="1">
        <v>3497.92</v>
      </c>
      <c r="C265" s="1">
        <v>4684.16</v>
      </c>
      <c r="D265" s="1">
        <v>4215.1099999999997</v>
      </c>
      <c r="E265" s="9">
        <f t="shared" ca="1" si="4"/>
        <v>4372.2420000000002</v>
      </c>
    </row>
    <row r="266" spans="1:5" x14ac:dyDescent="0.15">
      <c r="A266" s="3">
        <v>39479</v>
      </c>
      <c r="B266" s="1">
        <v>3500.05</v>
      </c>
      <c r="C266" s="1">
        <v>4681.33</v>
      </c>
      <c r="D266" s="1">
        <v>4027.37</v>
      </c>
      <c r="E266" s="9">
        <f t="shared" ca="1" si="4"/>
        <v>4255.1259999999993</v>
      </c>
    </row>
    <row r="267" spans="1:5" x14ac:dyDescent="0.15">
      <c r="A267" s="3">
        <v>39482</v>
      </c>
      <c r="B267" s="1">
        <v>3796.13</v>
      </c>
      <c r="C267" s="1">
        <v>5074.42</v>
      </c>
      <c r="D267" s="1">
        <v>4346.5200000000004</v>
      </c>
      <c r="E267" s="9">
        <f t="shared" ca="1" si="4"/>
        <v>4267.884</v>
      </c>
    </row>
    <row r="268" spans="1:5" x14ac:dyDescent="0.15">
      <c r="A268" s="3">
        <v>39483</v>
      </c>
      <c r="B268" s="1">
        <v>3766.16</v>
      </c>
      <c r="C268" s="1">
        <v>5032.8</v>
      </c>
      <c r="D268" s="1">
        <v>4366.55</v>
      </c>
      <c r="E268" s="9">
        <f t="shared" ca="1" si="4"/>
        <v>4268.9979999999996</v>
      </c>
    </row>
    <row r="269" spans="1:5" x14ac:dyDescent="0.15">
      <c r="A269" s="3">
        <v>39491</v>
      </c>
      <c r="B269" s="1">
        <v>3660.16</v>
      </c>
      <c r="C269" s="1">
        <v>4899.63</v>
      </c>
      <c r="D269" s="1">
        <v>4371.41</v>
      </c>
      <c r="E269" s="9">
        <f t="shared" ca="1" si="4"/>
        <v>4265.3919999999998</v>
      </c>
    </row>
    <row r="270" spans="1:5" x14ac:dyDescent="0.15">
      <c r="A270" s="3">
        <v>39492</v>
      </c>
      <c r="B270" s="1">
        <v>3706.97</v>
      </c>
      <c r="C270" s="1">
        <v>4959.01</v>
      </c>
      <c r="D270" s="1">
        <v>4455.05</v>
      </c>
      <c r="E270" s="9">
        <f t="shared" ref="E270:E333" ca="1" si="5">AVERAGE(OFFSET(D270,0,0,-G$3,1))</f>
        <v>4313.3799999999992</v>
      </c>
    </row>
    <row r="271" spans="1:5" x14ac:dyDescent="0.15">
      <c r="A271" s="3">
        <v>39493</v>
      </c>
      <c r="B271" s="1">
        <v>3646.18</v>
      </c>
      <c r="C271" s="1">
        <v>4881.75</v>
      </c>
      <c r="D271" s="1">
        <v>4437.49</v>
      </c>
      <c r="E271" s="9">
        <f t="shared" ca="1" si="5"/>
        <v>4395.4039999999995</v>
      </c>
    </row>
    <row r="272" spans="1:5" x14ac:dyDescent="0.15">
      <c r="A272" s="3">
        <v>39496</v>
      </c>
      <c r="B272" s="1">
        <v>3709.07</v>
      </c>
      <c r="C272" s="1">
        <v>4973.8599999999997</v>
      </c>
      <c r="D272" s="1">
        <v>4555.32</v>
      </c>
      <c r="E272" s="9">
        <f t="shared" ca="1" si="5"/>
        <v>4437.1639999999998</v>
      </c>
    </row>
    <row r="273" spans="1:5" x14ac:dyDescent="0.15">
      <c r="A273" s="3">
        <v>39497</v>
      </c>
      <c r="B273" s="1">
        <v>3787.03</v>
      </c>
      <c r="C273" s="1">
        <v>5076.28</v>
      </c>
      <c r="D273" s="1">
        <v>4639.88</v>
      </c>
      <c r="E273" s="9">
        <f t="shared" ca="1" si="5"/>
        <v>4491.83</v>
      </c>
    </row>
    <row r="274" spans="1:5" x14ac:dyDescent="0.15">
      <c r="A274" s="3">
        <v>39498</v>
      </c>
      <c r="B274" s="1">
        <v>3676.47</v>
      </c>
      <c r="C274" s="1">
        <v>4938.13</v>
      </c>
      <c r="D274" s="1">
        <v>4620.5</v>
      </c>
      <c r="E274" s="9">
        <f t="shared" ca="1" si="5"/>
        <v>4541.6480000000001</v>
      </c>
    </row>
    <row r="275" spans="1:5" x14ac:dyDescent="0.15">
      <c r="A275" s="3">
        <v>39499</v>
      </c>
      <c r="B275" s="1">
        <v>3620.85</v>
      </c>
      <c r="C275" s="1">
        <v>4875.88</v>
      </c>
      <c r="D275" s="1">
        <v>4682.2</v>
      </c>
      <c r="E275" s="9">
        <f t="shared" ca="1" si="5"/>
        <v>4587.0779999999995</v>
      </c>
    </row>
    <row r="276" spans="1:5" x14ac:dyDescent="0.15">
      <c r="A276" s="3">
        <v>39500</v>
      </c>
      <c r="B276" s="1">
        <v>3466.2</v>
      </c>
      <c r="C276" s="1">
        <v>4671.66</v>
      </c>
      <c r="D276" s="1">
        <v>4591.9399999999996</v>
      </c>
      <c r="E276" s="9">
        <f t="shared" ca="1" si="5"/>
        <v>4617.9679999999998</v>
      </c>
    </row>
    <row r="277" spans="1:5" x14ac:dyDescent="0.15">
      <c r="A277" s="3">
        <v>39503</v>
      </c>
      <c r="B277" s="1">
        <v>3331.99</v>
      </c>
      <c r="C277" s="1">
        <v>4489.2</v>
      </c>
      <c r="D277" s="1">
        <v>4442.76</v>
      </c>
      <c r="E277" s="9">
        <f t="shared" ca="1" si="5"/>
        <v>4595.4560000000001</v>
      </c>
    </row>
    <row r="278" spans="1:5" x14ac:dyDescent="0.15">
      <c r="A278" s="3">
        <v>39504</v>
      </c>
      <c r="B278" s="1">
        <v>3363.7</v>
      </c>
      <c r="C278" s="1">
        <v>4499</v>
      </c>
      <c r="D278" s="1">
        <v>4446.17</v>
      </c>
      <c r="E278" s="9">
        <f t="shared" ca="1" si="5"/>
        <v>4556.7139999999999</v>
      </c>
    </row>
    <row r="279" spans="1:5" x14ac:dyDescent="0.15">
      <c r="A279" s="3">
        <v>39505</v>
      </c>
      <c r="B279" s="1">
        <v>3459.78</v>
      </c>
      <c r="C279" s="1">
        <v>4626.9799999999996</v>
      </c>
      <c r="D279" s="1">
        <v>4555.18</v>
      </c>
      <c r="E279" s="9">
        <f t="shared" ca="1" si="5"/>
        <v>4543.6499999999996</v>
      </c>
    </row>
    <row r="280" spans="1:5" x14ac:dyDescent="0.15">
      <c r="A280" s="3">
        <v>39506</v>
      </c>
      <c r="B280" s="1">
        <v>3435.46</v>
      </c>
      <c r="C280" s="1">
        <v>4599.01</v>
      </c>
      <c r="D280" s="1">
        <v>4571.87</v>
      </c>
      <c r="E280" s="9">
        <f t="shared" ca="1" si="5"/>
        <v>4521.5840000000007</v>
      </c>
    </row>
    <row r="281" spans="1:5" x14ac:dyDescent="0.15">
      <c r="A281" s="3">
        <v>39507</v>
      </c>
      <c r="B281" s="1">
        <v>3470.6</v>
      </c>
      <c r="C281" s="1">
        <v>4651.96</v>
      </c>
      <c r="D281" s="1">
        <v>4646.54</v>
      </c>
      <c r="E281" s="9">
        <f t="shared" ca="1" si="5"/>
        <v>4532.5039999999999</v>
      </c>
    </row>
    <row r="282" spans="1:5" x14ac:dyDescent="0.15">
      <c r="A282" s="3">
        <v>39510</v>
      </c>
      <c r="B282" s="1">
        <v>3539.43</v>
      </c>
      <c r="C282" s="1">
        <v>4756.9399999999996</v>
      </c>
      <c r="D282" s="1">
        <v>4814.76</v>
      </c>
      <c r="E282" s="9">
        <f t="shared" ca="1" si="5"/>
        <v>4606.9040000000005</v>
      </c>
    </row>
    <row r="283" spans="1:5" x14ac:dyDescent="0.15">
      <c r="A283" s="3">
        <v>39511</v>
      </c>
      <c r="B283" s="1">
        <v>3424.79</v>
      </c>
      <c r="C283" s="1">
        <v>4610.78</v>
      </c>
      <c r="D283" s="1">
        <v>4824.67</v>
      </c>
      <c r="E283" s="9">
        <f t="shared" ca="1" si="5"/>
        <v>4682.6039999999994</v>
      </c>
    </row>
    <row r="284" spans="1:5" x14ac:dyDescent="0.15">
      <c r="A284" s="3">
        <v>39512</v>
      </c>
      <c r="B284" s="1">
        <v>3380.65</v>
      </c>
      <c r="C284" s="1">
        <v>4550.43</v>
      </c>
      <c r="D284" s="1">
        <v>4877.33</v>
      </c>
      <c r="E284" s="9">
        <f t="shared" ca="1" si="5"/>
        <v>4747.0339999999997</v>
      </c>
    </row>
    <row r="285" spans="1:5" x14ac:dyDescent="0.15">
      <c r="A285" s="3">
        <v>39513</v>
      </c>
      <c r="B285" s="1">
        <v>3445.75</v>
      </c>
      <c r="C285" s="1">
        <v>4613.13</v>
      </c>
      <c r="D285" s="1">
        <v>4882.96</v>
      </c>
      <c r="E285" s="9">
        <f t="shared" ca="1" si="5"/>
        <v>4809.2519999999995</v>
      </c>
    </row>
    <row r="286" spans="1:5" x14ac:dyDescent="0.15">
      <c r="A286" s="3">
        <v>39514</v>
      </c>
      <c r="B286" s="1">
        <v>3395.61</v>
      </c>
      <c r="C286" s="1">
        <v>4556.17</v>
      </c>
      <c r="D286" s="1">
        <v>4805.96</v>
      </c>
      <c r="E286" s="9">
        <f t="shared" ca="1" si="5"/>
        <v>4841.1360000000004</v>
      </c>
    </row>
    <row r="287" spans="1:5" x14ac:dyDescent="0.15">
      <c r="A287" s="3">
        <v>39517</v>
      </c>
      <c r="B287" s="1">
        <v>3256.44</v>
      </c>
      <c r="C287" s="1">
        <v>4358.25</v>
      </c>
      <c r="D287" s="1">
        <v>4673.0600000000004</v>
      </c>
      <c r="E287" s="9">
        <f t="shared" ca="1" si="5"/>
        <v>4812.7960000000003</v>
      </c>
    </row>
    <row r="288" spans="1:5" x14ac:dyDescent="0.15">
      <c r="A288" s="3">
        <v>39518</v>
      </c>
      <c r="B288" s="1">
        <v>3264.57</v>
      </c>
      <c r="C288" s="1">
        <v>4363.3500000000004</v>
      </c>
      <c r="D288" s="1">
        <v>4761.0600000000004</v>
      </c>
      <c r="E288" s="9">
        <f t="shared" ca="1" si="5"/>
        <v>4800.0740000000005</v>
      </c>
    </row>
    <row r="289" spans="1:5" x14ac:dyDescent="0.15">
      <c r="A289" s="3">
        <v>39519</v>
      </c>
      <c r="B289" s="1">
        <v>3164.78</v>
      </c>
      <c r="C289" s="1">
        <v>4228.68</v>
      </c>
      <c r="D289" s="1">
        <v>4656.53</v>
      </c>
      <c r="E289" s="9">
        <f t="shared" ca="1" si="5"/>
        <v>4755.9139999999998</v>
      </c>
    </row>
    <row r="290" spans="1:5" x14ac:dyDescent="0.15">
      <c r="A290" s="3">
        <v>39520</v>
      </c>
      <c r="B290" s="1">
        <v>3111.84</v>
      </c>
      <c r="C290" s="1">
        <v>4141.75</v>
      </c>
      <c r="D290" s="1">
        <v>4466.08</v>
      </c>
      <c r="E290" s="9">
        <f t="shared" ca="1" si="5"/>
        <v>4672.5380000000005</v>
      </c>
    </row>
    <row r="291" spans="1:5" x14ac:dyDescent="0.15">
      <c r="A291" s="3">
        <v>39521</v>
      </c>
      <c r="B291" s="1">
        <v>3084.45</v>
      </c>
      <c r="C291" s="1">
        <v>4099.78</v>
      </c>
      <c r="D291" s="1">
        <v>4435.4799999999996</v>
      </c>
      <c r="E291" s="9">
        <f t="shared" ca="1" si="5"/>
        <v>4598.4420000000009</v>
      </c>
    </row>
    <row r="292" spans="1:5" x14ac:dyDescent="0.15">
      <c r="A292" s="3">
        <v>39524</v>
      </c>
      <c r="B292" s="1">
        <v>2984.06</v>
      </c>
      <c r="C292" s="1">
        <v>3955.04</v>
      </c>
      <c r="D292" s="1">
        <v>4096.93</v>
      </c>
      <c r="E292" s="9">
        <f t="shared" ca="1" si="5"/>
        <v>4483.2160000000003</v>
      </c>
    </row>
    <row r="293" spans="1:5" x14ac:dyDescent="0.15">
      <c r="A293" s="3">
        <v>39525</v>
      </c>
      <c r="B293" s="1">
        <v>2869.61</v>
      </c>
      <c r="C293" s="1">
        <v>3785.94</v>
      </c>
      <c r="D293" s="1">
        <v>3814.21</v>
      </c>
      <c r="E293" s="9">
        <f t="shared" ca="1" si="5"/>
        <v>4293.8459999999995</v>
      </c>
    </row>
    <row r="294" spans="1:5" x14ac:dyDescent="0.15">
      <c r="A294" s="3">
        <v>39526</v>
      </c>
      <c r="B294" s="1">
        <v>2945.23</v>
      </c>
      <c r="C294" s="1">
        <v>3908.02</v>
      </c>
      <c r="D294" s="1">
        <v>3999.94</v>
      </c>
      <c r="E294" s="9">
        <f t="shared" ca="1" si="5"/>
        <v>4162.5280000000002</v>
      </c>
    </row>
    <row r="295" spans="1:5" x14ac:dyDescent="0.15">
      <c r="A295" s="3">
        <v>39527</v>
      </c>
      <c r="B295" s="1">
        <v>3011.78</v>
      </c>
      <c r="C295" s="1">
        <v>4015.14</v>
      </c>
      <c r="D295" s="1">
        <v>4154</v>
      </c>
      <c r="E295" s="9">
        <f t="shared" ca="1" si="5"/>
        <v>4100.1119999999992</v>
      </c>
    </row>
    <row r="296" spans="1:5" x14ac:dyDescent="0.15">
      <c r="A296" s="3">
        <v>39528</v>
      </c>
      <c r="B296" s="1">
        <v>3021.58</v>
      </c>
      <c r="C296" s="1">
        <v>4043.71</v>
      </c>
      <c r="D296" s="1">
        <v>4197.4399999999996</v>
      </c>
      <c r="E296" s="9">
        <f t="shared" ca="1" si="5"/>
        <v>4052.5039999999999</v>
      </c>
    </row>
    <row r="297" spans="1:5" x14ac:dyDescent="0.15">
      <c r="A297" s="3">
        <v>39531</v>
      </c>
      <c r="B297" s="1">
        <v>2869.28</v>
      </c>
      <c r="C297" s="1">
        <v>3843.9</v>
      </c>
      <c r="D297" s="1">
        <v>4130.1499999999996</v>
      </c>
      <c r="E297" s="9">
        <f t="shared" ca="1" si="5"/>
        <v>4059.1479999999997</v>
      </c>
    </row>
    <row r="298" spans="1:5" x14ac:dyDescent="0.15">
      <c r="A298" s="3">
        <v>39532</v>
      </c>
      <c r="B298" s="1">
        <v>2884.62</v>
      </c>
      <c r="C298" s="1">
        <v>3892.91</v>
      </c>
      <c r="D298" s="1">
        <v>4193.51</v>
      </c>
      <c r="E298" s="9">
        <f t="shared" ca="1" si="5"/>
        <v>4135.0079999999998</v>
      </c>
    </row>
    <row r="299" spans="1:5" x14ac:dyDescent="0.15">
      <c r="A299" s="3">
        <v>39533</v>
      </c>
      <c r="B299" s="1">
        <v>2896.69</v>
      </c>
      <c r="C299" s="1">
        <v>3905.29</v>
      </c>
      <c r="D299" s="1">
        <v>4180.57</v>
      </c>
      <c r="E299" s="9">
        <f t="shared" ca="1" si="5"/>
        <v>4171.134</v>
      </c>
    </row>
    <row r="300" spans="1:5" x14ac:dyDescent="0.15">
      <c r="A300" s="3">
        <v>39534</v>
      </c>
      <c r="B300" s="1">
        <v>2760.45</v>
      </c>
      <c r="C300" s="1">
        <v>3747.34</v>
      </c>
      <c r="D300" s="1">
        <v>3949.96</v>
      </c>
      <c r="E300" s="9">
        <f t="shared" ca="1" si="5"/>
        <v>4130.3259999999991</v>
      </c>
    </row>
    <row r="301" spans="1:5" x14ac:dyDescent="0.15">
      <c r="A301" s="3">
        <v>39535</v>
      </c>
      <c r="B301" s="1">
        <v>2910.51</v>
      </c>
      <c r="C301" s="1">
        <v>3938.08</v>
      </c>
      <c r="D301" s="1">
        <v>4060.04</v>
      </c>
      <c r="E301" s="9">
        <f t="shared" ca="1" si="5"/>
        <v>4102.8459999999995</v>
      </c>
    </row>
    <row r="302" spans="1:5" x14ac:dyDescent="0.15">
      <c r="A302" s="3">
        <v>39538</v>
      </c>
      <c r="B302" s="1">
        <v>2823.98</v>
      </c>
      <c r="C302" s="1">
        <v>3824.55</v>
      </c>
      <c r="D302" s="1">
        <v>3861.6</v>
      </c>
      <c r="E302" s="9">
        <f t="shared" ca="1" si="5"/>
        <v>4049.136</v>
      </c>
    </row>
    <row r="303" spans="1:5" x14ac:dyDescent="0.15">
      <c r="A303" s="3">
        <v>39539</v>
      </c>
      <c r="B303" s="1">
        <v>2713.49</v>
      </c>
      <c r="C303" s="1">
        <v>3654.77</v>
      </c>
      <c r="D303" s="1">
        <v>3539.51</v>
      </c>
      <c r="E303" s="9">
        <f t="shared" ca="1" si="5"/>
        <v>3918.3360000000002</v>
      </c>
    </row>
    <row r="304" spans="1:5" x14ac:dyDescent="0.15">
      <c r="A304" s="3">
        <v>39540</v>
      </c>
      <c r="B304" s="1">
        <v>2744.65</v>
      </c>
      <c r="C304" s="1">
        <v>3677.56</v>
      </c>
      <c r="D304" s="1">
        <v>3319.6</v>
      </c>
      <c r="E304" s="9">
        <f t="shared" ca="1" si="5"/>
        <v>3746.1419999999998</v>
      </c>
    </row>
    <row r="305" spans="1:5" x14ac:dyDescent="0.15">
      <c r="A305" s="3">
        <v>39541</v>
      </c>
      <c r="B305" s="1">
        <v>2828.63</v>
      </c>
      <c r="C305" s="1">
        <v>3789.38</v>
      </c>
      <c r="D305" s="1">
        <v>3393.43</v>
      </c>
      <c r="E305" s="9">
        <f t="shared" ca="1" si="5"/>
        <v>3634.8360000000002</v>
      </c>
    </row>
    <row r="306" spans="1:5" x14ac:dyDescent="0.15">
      <c r="A306" s="3">
        <v>39545</v>
      </c>
      <c r="B306" s="1">
        <v>2954.23</v>
      </c>
      <c r="C306" s="1">
        <v>3971.6</v>
      </c>
      <c r="D306" s="1">
        <v>3596.27</v>
      </c>
      <c r="E306" s="9">
        <f t="shared" ca="1" si="5"/>
        <v>3542.0819999999999</v>
      </c>
    </row>
    <row r="307" spans="1:5" x14ac:dyDescent="0.15">
      <c r="A307" s="3">
        <v>39546</v>
      </c>
      <c r="B307" s="1">
        <v>2969.61</v>
      </c>
      <c r="C307" s="1">
        <v>4002.97</v>
      </c>
      <c r="D307" s="1">
        <v>3673.96</v>
      </c>
      <c r="E307" s="9">
        <f t="shared" ca="1" si="5"/>
        <v>3504.5540000000001</v>
      </c>
    </row>
    <row r="308" spans="1:5" x14ac:dyDescent="0.15">
      <c r="A308" s="3">
        <v>39547</v>
      </c>
      <c r="B308" s="1">
        <v>2803.15</v>
      </c>
      <c r="C308" s="1">
        <v>3792.47</v>
      </c>
      <c r="D308" s="1">
        <v>3466.97</v>
      </c>
      <c r="E308" s="9">
        <f t="shared" ca="1" si="5"/>
        <v>3490.0459999999998</v>
      </c>
    </row>
    <row r="309" spans="1:5" x14ac:dyDescent="0.15">
      <c r="A309" s="3">
        <v>39548</v>
      </c>
      <c r="B309" s="1">
        <v>2840.55</v>
      </c>
      <c r="C309" s="1">
        <v>3845.83</v>
      </c>
      <c r="D309" s="1">
        <v>3567.63</v>
      </c>
      <c r="E309" s="9">
        <f t="shared" ca="1" si="5"/>
        <v>3539.6519999999996</v>
      </c>
    </row>
    <row r="310" spans="1:5" x14ac:dyDescent="0.15">
      <c r="A310" s="3">
        <v>39549</v>
      </c>
      <c r="B310" s="1">
        <v>2865.45</v>
      </c>
      <c r="C310" s="1">
        <v>3871.29</v>
      </c>
      <c r="D310" s="1">
        <v>3619.04</v>
      </c>
      <c r="E310" s="9">
        <f t="shared" ca="1" si="5"/>
        <v>3584.7739999999999</v>
      </c>
    </row>
    <row r="311" spans="1:5" x14ac:dyDescent="0.15">
      <c r="A311" s="3">
        <v>39552</v>
      </c>
      <c r="B311" s="1">
        <v>2685.01</v>
      </c>
      <c r="C311" s="1">
        <v>3614.82</v>
      </c>
      <c r="D311" s="1">
        <v>3399.32</v>
      </c>
      <c r="E311" s="9">
        <f t="shared" ca="1" si="5"/>
        <v>3545.3840000000005</v>
      </c>
    </row>
    <row r="312" spans="1:5" x14ac:dyDescent="0.15">
      <c r="A312" s="3">
        <v>39553</v>
      </c>
      <c r="B312" s="1">
        <v>2715.74</v>
      </c>
      <c r="C312" s="1">
        <v>3645.09</v>
      </c>
      <c r="D312" s="1">
        <v>3504.25</v>
      </c>
      <c r="E312" s="9">
        <f t="shared" ca="1" si="5"/>
        <v>3511.442</v>
      </c>
    </row>
    <row r="313" spans="1:5" x14ac:dyDescent="0.15">
      <c r="A313" s="3">
        <v>39554</v>
      </c>
      <c r="B313" s="1">
        <v>2654.9</v>
      </c>
      <c r="C313" s="1">
        <v>3558.03</v>
      </c>
      <c r="D313" s="1">
        <v>3423.92</v>
      </c>
      <c r="E313" s="9">
        <f t="shared" ca="1" si="5"/>
        <v>3502.8319999999999</v>
      </c>
    </row>
    <row r="314" spans="1:5" x14ac:dyDescent="0.15">
      <c r="A314" s="3">
        <v>39555</v>
      </c>
      <c r="B314" s="1">
        <v>2588.7600000000002</v>
      </c>
      <c r="C314" s="1">
        <v>3455.58</v>
      </c>
      <c r="D314" s="1">
        <v>3291.15</v>
      </c>
      <c r="E314" s="9">
        <f t="shared" ca="1" si="5"/>
        <v>3447.5360000000001</v>
      </c>
    </row>
    <row r="315" spans="1:5" x14ac:dyDescent="0.15">
      <c r="A315" s="3">
        <v>39556</v>
      </c>
      <c r="B315" s="1">
        <v>2511.36</v>
      </c>
      <c r="C315" s="1">
        <v>3350.37</v>
      </c>
      <c r="D315" s="1">
        <v>3116.69</v>
      </c>
      <c r="E315" s="9">
        <f t="shared" ca="1" si="5"/>
        <v>3347.0659999999998</v>
      </c>
    </row>
    <row r="316" spans="1:5" x14ac:dyDescent="0.15">
      <c r="A316" s="3">
        <v>39559</v>
      </c>
      <c r="B316" s="1">
        <v>2545.52</v>
      </c>
      <c r="C316" s="1">
        <v>3367.89</v>
      </c>
      <c r="D316" s="1">
        <v>3101.9</v>
      </c>
      <c r="E316" s="9">
        <f t="shared" ca="1" si="5"/>
        <v>3287.5819999999999</v>
      </c>
    </row>
    <row r="317" spans="1:5" x14ac:dyDescent="0.15">
      <c r="A317" s="3">
        <v>39560</v>
      </c>
      <c r="B317" s="1">
        <v>2595.69</v>
      </c>
      <c r="C317" s="1">
        <v>3429.27</v>
      </c>
      <c r="D317" s="1">
        <v>3054.43</v>
      </c>
      <c r="E317" s="9">
        <f t="shared" ca="1" si="5"/>
        <v>3197.6179999999999</v>
      </c>
    </row>
    <row r="318" spans="1:5" x14ac:dyDescent="0.15">
      <c r="A318" s="3">
        <v>39561</v>
      </c>
      <c r="B318" s="1">
        <v>2718.25</v>
      </c>
      <c r="C318" s="1">
        <v>3593.35</v>
      </c>
      <c r="D318" s="1">
        <v>3182.86</v>
      </c>
      <c r="E318" s="9">
        <f t="shared" ca="1" si="5"/>
        <v>3149.4059999999999</v>
      </c>
    </row>
    <row r="319" spans="1:5" x14ac:dyDescent="0.15">
      <c r="A319" s="3">
        <v>39562</v>
      </c>
      <c r="B319" s="1">
        <v>2981.19</v>
      </c>
      <c r="C319" s="1">
        <v>3936.02</v>
      </c>
      <c r="D319" s="1">
        <v>3448.8</v>
      </c>
      <c r="E319" s="9">
        <f t="shared" ca="1" si="5"/>
        <v>3180.9360000000001</v>
      </c>
    </row>
    <row r="320" spans="1:5" x14ac:dyDescent="0.15">
      <c r="A320" s="3">
        <v>39563</v>
      </c>
      <c r="B320" s="1">
        <v>2984.96</v>
      </c>
      <c r="C320" s="1">
        <v>3952.31</v>
      </c>
      <c r="D320" s="1">
        <v>3457.99</v>
      </c>
      <c r="E320" s="9">
        <f t="shared" ca="1" si="5"/>
        <v>3249.1960000000004</v>
      </c>
    </row>
    <row r="321" spans="1:5" x14ac:dyDescent="0.15">
      <c r="A321" s="3">
        <v>39566</v>
      </c>
      <c r="B321" s="1">
        <v>2918.61</v>
      </c>
      <c r="C321" s="1">
        <v>3863.26</v>
      </c>
      <c r="D321" s="1">
        <v>3446.97</v>
      </c>
      <c r="E321" s="9">
        <f t="shared" ca="1" si="5"/>
        <v>3318.21</v>
      </c>
    </row>
    <row r="322" spans="1:5" x14ac:dyDescent="0.15">
      <c r="A322" s="3">
        <v>39567</v>
      </c>
      <c r="B322" s="1">
        <v>2960.89</v>
      </c>
      <c r="C322" s="1">
        <v>3913.25</v>
      </c>
      <c r="D322" s="1">
        <v>3472.67</v>
      </c>
      <c r="E322" s="9">
        <f t="shared" ca="1" si="5"/>
        <v>3401.8580000000002</v>
      </c>
    </row>
    <row r="323" spans="1:5" x14ac:dyDescent="0.15">
      <c r="A323" s="3">
        <v>39568</v>
      </c>
      <c r="B323" s="1">
        <v>3125.53</v>
      </c>
      <c r="C323" s="1">
        <v>4118.49</v>
      </c>
      <c r="D323" s="1">
        <v>3584.35</v>
      </c>
      <c r="E323" s="9">
        <f t="shared" ca="1" si="5"/>
        <v>3482.1559999999999</v>
      </c>
    </row>
    <row r="324" spans="1:5" x14ac:dyDescent="0.15">
      <c r="A324" s="3">
        <v>39573</v>
      </c>
      <c r="B324" s="1">
        <v>3169.08</v>
      </c>
      <c r="C324" s="1">
        <v>4200.3500000000004</v>
      </c>
      <c r="D324" s="1">
        <v>3694.12</v>
      </c>
      <c r="E324" s="9">
        <f t="shared" ca="1" si="5"/>
        <v>3531.22</v>
      </c>
    </row>
    <row r="325" spans="1:5" x14ac:dyDescent="0.15">
      <c r="A325" s="3">
        <v>39574</v>
      </c>
      <c r="B325" s="1">
        <v>3128.81</v>
      </c>
      <c r="C325" s="1">
        <v>4149.6099999999997</v>
      </c>
      <c r="D325" s="1">
        <v>3698.92</v>
      </c>
      <c r="E325" s="9">
        <f t="shared" ca="1" si="5"/>
        <v>3579.4059999999999</v>
      </c>
    </row>
    <row r="326" spans="1:5" x14ac:dyDescent="0.15">
      <c r="A326" s="3">
        <v>39575</v>
      </c>
      <c r="B326" s="1">
        <v>2979.82</v>
      </c>
      <c r="C326" s="1">
        <v>3949.65</v>
      </c>
      <c r="D326" s="1">
        <v>3553.33</v>
      </c>
      <c r="E326" s="9">
        <f t="shared" ca="1" si="5"/>
        <v>3600.6779999999999</v>
      </c>
    </row>
    <row r="327" spans="1:5" x14ac:dyDescent="0.15">
      <c r="A327" s="3">
        <v>39576</v>
      </c>
      <c r="B327" s="1">
        <v>3037.5</v>
      </c>
      <c r="C327" s="1">
        <v>4045.84</v>
      </c>
      <c r="D327" s="1">
        <v>3669.87</v>
      </c>
      <c r="E327" s="9">
        <f t="shared" ca="1" si="5"/>
        <v>3640.1179999999999</v>
      </c>
    </row>
    <row r="328" spans="1:5" x14ac:dyDescent="0.15">
      <c r="A328" s="3">
        <v>39577</v>
      </c>
      <c r="B328" s="1">
        <v>2978.19</v>
      </c>
      <c r="C328" s="1">
        <v>3978.75</v>
      </c>
      <c r="D328" s="1">
        <v>3674.63</v>
      </c>
      <c r="E328" s="9">
        <f t="shared" ca="1" si="5"/>
        <v>3658.174</v>
      </c>
    </row>
    <row r="329" spans="1:5" x14ac:dyDescent="0.15">
      <c r="A329" s="3">
        <v>39580</v>
      </c>
      <c r="B329" s="1">
        <v>2991.32</v>
      </c>
      <c r="C329" s="1">
        <v>3995.04</v>
      </c>
      <c r="D329" s="1">
        <v>3749.79</v>
      </c>
      <c r="E329" s="9">
        <f t="shared" ca="1" si="5"/>
        <v>3669.308</v>
      </c>
    </row>
    <row r="330" spans="1:5" x14ac:dyDescent="0.15">
      <c r="A330" s="3">
        <v>39581</v>
      </c>
      <c r="B330" s="1">
        <v>2924.96</v>
      </c>
      <c r="C330" s="1">
        <v>3926.98</v>
      </c>
      <c r="D330" s="1">
        <v>3776.84</v>
      </c>
      <c r="E330" s="9">
        <f t="shared" ca="1" si="5"/>
        <v>3684.8919999999998</v>
      </c>
    </row>
    <row r="331" spans="1:5" x14ac:dyDescent="0.15">
      <c r="A331" s="3">
        <v>39582</v>
      </c>
      <c r="B331" s="1">
        <v>3027.38</v>
      </c>
      <c r="C331" s="1">
        <v>4061.47</v>
      </c>
      <c r="D331" s="1">
        <v>3856.09</v>
      </c>
      <c r="E331" s="9">
        <f t="shared" ca="1" si="5"/>
        <v>3745.4440000000004</v>
      </c>
    </row>
    <row r="332" spans="1:5" x14ac:dyDescent="0.15">
      <c r="A332" s="3">
        <v>39583</v>
      </c>
      <c r="B332" s="1">
        <v>3005.65</v>
      </c>
      <c r="C332" s="1">
        <v>4034.12</v>
      </c>
      <c r="D332" s="1">
        <v>3831.38</v>
      </c>
      <c r="E332" s="9">
        <f t="shared" ca="1" si="5"/>
        <v>3777.7460000000001</v>
      </c>
    </row>
    <row r="333" spans="1:5" x14ac:dyDescent="0.15">
      <c r="A333" s="3">
        <v>39584</v>
      </c>
      <c r="B333" s="1">
        <v>3009.21</v>
      </c>
      <c r="C333" s="1">
        <v>4032.09</v>
      </c>
      <c r="D333" s="1">
        <v>3789.1</v>
      </c>
      <c r="E333" s="9">
        <f t="shared" ca="1" si="5"/>
        <v>3800.6400000000003</v>
      </c>
    </row>
    <row r="334" spans="1:5" x14ac:dyDescent="0.15">
      <c r="A334" s="3">
        <v>39587</v>
      </c>
      <c r="B334" s="1">
        <v>2978.66</v>
      </c>
      <c r="C334" s="1">
        <v>3996.96</v>
      </c>
      <c r="D334" s="1">
        <v>3805.89</v>
      </c>
      <c r="E334" s="9">
        <f t="shared" ref="E334:E397" ca="1" si="6">AVERAGE(OFFSET(D334,0,0,-G$3,1))</f>
        <v>3811.8600000000006</v>
      </c>
    </row>
    <row r="335" spans="1:5" x14ac:dyDescent="0.15">
      <c r="A335" s="3">
        <v>39588</v>
      </c>
      <c r="B335" s="1">
        <v>2835.82</v>
      </c>
      <c r="C335" s="1">
        <v>3799.59</v>
      </c>
      <c r="D335" s="1">
        <v>3592.68</v>
      </c>
      <c r="E335" s="9">
        <f t="shared" ca="1" si="6"/>
        <v>3775.0279999999998</v>
      </c>
    </row>
    <row r="336" spans="1:5" x14ac:dyDescent="0.15">
      <c r="A336" s="3">
        <v>39589</v>
      </c>
      <c r="B336" s="1">
        <v>2892.09</v>
      </c>
      <c r="C336" s="1">
        <v>3876.94</v>
      </c>
      <c r="D336" s="1">
        <v>3690.7</v>
      </c>
      <c r="E336" s="9">
        <f t="shared" ca="1" si="6"/>
        <v>3741.95</v>
      </c>
    </row>
    <row r="337" spans="1:5" x14ac:dyDescent="0.15">
      <c r="A337" s="3">
        <v>39590</v>
      </c>
      <c r="B337" s="1">
        <v>2841.15</v>
      </c>
      <c r="C337" s="1">
        <v>3797.9</v>
      </c>
      <c r="D337" s="1">
        <v>3672.2</v>
      </c>
      <c r="E337" s="9">
        <f t="shared" ca="1" si="6"/>
        <v>3710.114</v>
      </c>
    </row>
    <row r="338" spans="1:5" x14ac:dyDescent="0.15">
      <c r="A338" s="3">
        <v>39591</v>
      </c>
      <c r="B338" s="1">
        <v>2838.05</v>
      </c>
      <c r="C338" s="1">
        <v>3773.79</v>
      </c>
      <c r="D338" s="1">
        <v>3603.28</v>
      </c>
      <c r="E338" s="9">
        <f t="shared" ca="1" si="6"/>
        <v>3672.95</v>
      </c>
    </row>
    <row r="339" spans="1:5" x14ac:dyDescent="0.15">
      <c r="A339" s="3">
        <v>39594</v>
      </c>
      <c r="B339" s="1">
        <v>2745.09</v>
      </c>
      <c r="C339" s="1">
        <v>3657.1</v>
      </c>
      <c r="D339" s="1">
        <v>3483.41</v>
      </c>
      <c r="E339" s="9">
        <f t="shared" ca="1" si="6"/>
        <v>3608.4539999999993</v>
      </c>
    </row>
    <row r="340" spans="1:5" x14ac:dyDescent="0.15">
      <c r="A340" s="3">
        <v>39595</v>
      </c>
      <c r="B340" s="1">
        <v>2754.12</v>
      </c>
      <c r="C340" s="1">
        <v>3670.84</v>
      </c>
      <c r="D340" s="1">
        <v>3486.91</v>
      </c>
      <c r="E340" s="9">
        <f t="shared" ca="1" si="6"/>
        <v>3587.3</v>
      </c>
    </row>
    <row r="341" spans="1:5" x14ac:dyDescent="0.15">
      <c r="A341" s="3">
        <v>39596</v>
      </c>
      <c r="B341" s="1">
        <v>2836.26</v>
      </c>
      <c r="C341" s="1">
        <v>3773.18</v>
      </c>
      <c r="D341" s="1">
        <v>3568.68</v>
      </c>
      <c r="E341" s="9">
        <f t="shared" ca="1" si="6"/>
        <v>3562.8959999999997</v>
      </c>
    </row>
    <row r="342" spans="1:5" x14ac:dyDescent="0.15">
      <c r="A342" s="3">
        <v>39597</v>
      </c>
      <c r="B342" s="1">
        <v>2765.95</v>
      </c>
      <c r="C342" s="1">
        <v>3675.62</v>
      </c>
      <c r="D342" s="1">
        <v>3501.28</v>
      </c>
      <c r="E342" s="9">
        <f t="shared" ca="1" si="6"/>
        <v>3528.7120000000004</v>
      </c>
    </row>
    <row r="343" spans="1:5" x14ac:dyDescent="0.15">
      <c r="A343" s="3">
        <v>39598</v>
      </c>
      <c r="B343" s="1">
        <v>2800.79</v>
      </c>
      <c r="C343" s="1">
        <v>3715.71</v>
      </c>
      <c r="D343" s="1">
        <v>3506.84</v>
      </c>
      <c r="E343" s="9">
        <f t="shared" ca="1" si="6"/>
        <v>3509.4240000000004</v>
      </c>
    </row>
    <row r="344" spans="1:5" x14ac:dyDescent="0.15">
      <c r="A344" s="3">
        <v>39601</v>
      </c>
      <c r="B344" s="1">
        <v>2814.3</v>
      </c>
      <c r="C344" s="1">
        <v>3728.7</v>
      </c>
      <c r="D344" s="1">
        <v>3553.32</v>
      </c>
      <c r="E344" s="9">
        <f t="shared" ca="1" si="6"/>
        <v>3523.4060000000004</v>
      </c>
    </row>
    <row r="345" spans="1:5" x14ac:dyDescent="0.15">
      <c r="A345" s="3">
        <v>39602</v>
      </c>
      <c r="B345" s="1">
        <v>2804.07</v>
      </c>
      <c r="C345" s="1">
        <v>3714.62</v>
      </c>
      <c r="D345" s="1">
        <v>3536.92</v>
      </c>
      <c r="E345" s="9">
        <f t="shared" ca="1" si="6"/>
        <v>3533.4080000000004</v>
      </c>
    </row>
    <row r="346" spans="1:5" x14ac:dyDescent="0.15">
      <c r="A346" s="3">
        <v>39603</v>
      </c>
      <c r="B346" s="1">
        <v>2736.83</v>
      </c>
      <c r="C346" s="1">
        <v>3645.86</v>
      </c>
      <c r="D346" s="1">
        <v>3472.67</v>
      </c>
      <c r="E346" s="9">
        <f t="shared" ca="1" si="6"/>
        <v>3514.2059999999997</v>
      </c>
    </row>
    <row r="347" spans="1:5" x14ac:dyDescent="0.15">
      <c r="A347" s="3">
        <v>39604</v>
      </c>
      <c r="B347" s="1">
        <v>2722.41</v>
      </c>
      <c r="C347" s="1">
        <v>3617.52</v>
      </c>
      <c r="D347" s="1">
        <v>3434.02</v>
      </c>
      <c r="E347" s="9">
        <f t="shared" ca="1" si="6"/>
        <v>3500.7539999999999</v>
      </c>
    </row>
    <row r="348" spans="1:5" x14ac:dyDescent="0.15">
      <c r="A348" s="3">
        <v>39605</v>
      </c>
      <c r="B348" s="1">
        <v>2701.79</v>
      </c>
      <c r="C348" s="1">
        <v>3591.73</v>
      </c>
      <c r="D348" s="1">
        <v>3420.07</v>
      </c>
      <c r="E348" s="9">
        <f t="shared" ca="1" si="6"/>
        <v>3483.4</v>
      </c>
    </row>
    <row r="349" spans="1:5" x14ac:dyDescent="0.15">
      <c r="A349" s="3">
        <v>39609</v>
      </c>
      <c r="B349" s="1">
        <v>2480.7600000000002</v>
      </c>
      <c r="C349" s="1">
        <v>3300.46</v>
      </c>
      <c r="D349" s="1">
        <v>3125.8</v>
      </c>
      <c r="E349" s="9">
        <f t="shared" ca="1" si="6"/>
        <v>3397.8959999999997</v>
      </c>
    </row>
    <row r="350" spans="1:5" x14ac:dyDescent="0.15">
      <c r="A350" s="3">
        <v>39610</v>
      </c>
      <c r="B350" s="1">
        <v>2446.7800000000002</v>
      </c>
      <c r="C350" s="1">
        <v>3239.75</v>
      </c>
      <c r="D350" s="1">
        <v>3054.53</v>
      </c>
      <c r="E350" s="9">
        <f t="shared" ca="1" si="6"/>
        <v>3301.4180000000001</v>
      </c>
    </row>
    <row r="351" spans="1:5" x14ac:dyDescent="0.15">
      <c r="A351" s="3">
        <v>39611</v>
      </c>
      <c r="B351" s="1">
        <v>2387.7600000000002</v>
      </c>
      <c r="C351" s="1">
        <v>3172.06</v>
      </c>
      <c r="D351" s="1">
        <v>3024.65</v>
      </c>
      <c r="E351" s="9">
        <f t="shared" ca="1" si="6"/>
        <v>3211.8139999999999</v>
      </c>
    </row>
    <row r="352" spans="1:5" x14ac:dyDescent="0.15">
      <c r="A352" s="3">
        <v>39612</v>
      </c>
      <c r="B352" s="1">
        <v>2322.79</v>
      </c>
      <c r="C352" s="1">
        <v>3078.5</v>
      </c>
      <c r="D352" s="1">
        <v>2881.04</v>
      </c>
      <c r="E352" s="9">
        <f t="shared" ca="1" si="6"/>
        <v>3101.2179999999998</v>
      </c>
    </row>
    <row r="353" spans="1:5" x14ac:dyDescent="0.15">
      <c r="A353" s="3">
        <v>39615</v>
      </c>
      <c r="B353" s="1">
        <v>2323.69</v>
      </c>
      <c r="C353" s="1">
        <v>3067.09</v>
      </c>
      <c r="D353" s="1">
        <v>2811.91</v>
      </c>
      <c r="E353" s="9">
        <f t="shared" ca="1" si="6"/>
        <v>2979.5860000000002</v>
      </c>
    </row>
    <row r="354" spans="1:5" x14ac:dyDescent="0.15">
      <c r="A354" s="3">
        <v>39616</v>
      </c>
      <c r="B354" s="1">
        <v>2262.2800000000002</v>
      </c>
      <c r="C354" s="1">
        <v>2972.05</v>
      </c>
      <c r="D354" s="1">
        <v>2640.92</v>
      </c>
      <c r="E354" s="9">
        <f t="shared" ca="1" si="6"/>
        <v>2882.61</v>
      </c>
    </row>
    <row r="355" spans="1:5" x14ac:dyDescent="0.15">
      <c r="A355" s="3">
        <v>39617</v>
      </c>
      <c r="B355" s="1">
        <v>2368.71</v>
      </c>
      <c r="C355" s="1">
        <v>3119.68</v>
      </c>
      <c r="D355" s="1">
        <v>2777.72</v>
      </c>
      <c r="E355" s="9">
        <f t="shared" ca="1" si="6"/>
        <v>2827.248</v>
      </c>
    </row>
    <row r="356" spans="1:5" x14ac:dyDescent="0.15">
      <c r="A356" s="3">
        <v>39618</v>
      </c>
      <c r="B356" s="1">
        <v>2201.34</v>
      </c>
      <c r="C356" s="1">
        <v>2901.21</v>
      </c>
      <c r="D356" s="1">
        <v>2561.0300000000002</v>
      </c>
      <c r="E356" s="9">
        <f t="shared" ca="1" si="6"/>
        <v>2734.5239999999999</v>
      </c>
    </row>
    <row r="357" spans="1:5" x14ac:dyDescent="0.15">
      <c r="A357" s="3">
        <v>39619</v>
      </c>
      <c r="B357" s="1">
        <v>2273.71</v>
      </c>
      <c r="C357" s="1">
        <v>2985.34</v>
      </c>
      <c r="D357" s="1">
        <v>2600.3000000000002</v>
      </c>
      <c r="E357" s="9">
        <f t="shared" ca="1" si="6"/>
        <v>2678.3760000000002</v>
      </c>
    </row>
    <row r="358" spans="1:5" x14ac:dyDescent="0.15">
      <c r="A358" s="3">
        <v>39622</v>
      </c>
      <c r="B358" s="1">
        <v>2220.08</v>
      </c>
      <c r="C358" s="1">
        <v>2915.93</v>
      </c>
      <c r="D358" s="1">
        <v>2548.0500000000002</v>
      </c>
      <c r="E358" s="9">
        <f t="shared" ca="1" si="6"/>
        <v>2625.6040000000003</v>
      </c>
    </row>
    <row r="359" spans="1:5" x14ac:dyDescent="0.15">
      <c r="A359" s="3">
        <v>39623</v>
      </c>
      <c r="B359" s="1">
        <v>2256.12</v>
      </c>
      <c r="C359" s="1">
        <v>2971.91</v>
      </c>
      <c r="D359" s="1">
        <v>2616.06</v>
      </c>
      <c r="E359" s="9">
        <f t="shared" ca="1" si="6"/>
        <v>2620.6320000000001</v>
      </c>
    </row>
    <row r="360" spans="1:5" x14ac:dyDescent="0.15">
      <c r="A360" s="3">
        <v>39624</v>
      </c>
      <c r="B360" s="1">
        <v>2334.4</v>
      </c>
      <c r="C360" s="1">
        <v>3086.41</v>
      </c>
      <c r="D360" s="1">
        <v>2754.75</v>
      </c>
      <c r="E360" s="9">
        <f t="shared" ca="1" si="6"/>
        <v>2616.038</v>
      </c>
    </row>
    <row r="361" spans="1:5" x14ac:dyDescent="0.15">
      <c r="A361" s="3">
        <v>39625</v>
      </c>
      <c r="B361" s="1">
        <v>2326.9</v>
      </c>
      <c r="C361" s="1">
        <v>3084.84</v>
      </c>
      <c r="D361" s="1">
        <v>2787.85</v>
      </c>
      <c r="E361" s="9">
        <f t="shared" ca="1" si="6"/>
        <v>2661.402</v>
      </c>
    </row>
    <row r="362" spans="1:5" x14ac:dyDescent="0.15">
      <c r="A362" s="3">
        <v>39626</v>
      </c>
      <c r="B362" s="1">
        <v>2206.3200000000002</v>
      </c>
      <c r="C362" s="1">
        <v>2919.78</v>
      </c>
      <c r="D362" s="1">
        <v>2590.3200000000002</v>
      </c>
      <c r="E362" s="9">
        <f t="shared" ca="1" si="6"/>
        <v>2659.4059999999999</v>
      </c>
    </row>
    <row r="363" spans="1:5" x14ac:dyDescent="0.15">
      <c r="A363" s="3">
        <v>39629</v>
      </c>
      <c r="B363" s="1">
        <v>2175.61</v>
      </c>
      <c r="C363" s="1">
        <v>2886.43</v>
      </c>
      <c r="D363" s="1">
        <v>2579.61</v>
      </c>
      <c r="E363" s="9">
        <f t="shared" ca="1" si="6"/>
        <v>2665.7179999999998</v>
      </c>
    </row>
    <row r="364" spans="1:5" x14ac:dyDescent="0.15">
      <c r="A364" s="3">
        <v>39630</v>
      </c>
      <c r="B364" s="1">
        <v>2081.0500000000002</v>
      </c>
      <c r="C364" s="1">
        <v>2777.44</v>
      </c>
      <c r="D364" s="1">
        <v>2526.3200000000002</v>
      </c>
      <c r="E364" s="9">
        <f t="shared" ca="1" si="6"/>
        <v>2647.77</v>
      </c>
    </row>
    <row r="365" spans="1:5" x14ac:dyDescent="0.15">
      <c r="A365" s="3">
        <v>39631</v>
      </c>
      <c r="B365" s="1">
        <v>2062.9299999999998</v>
      </c>
      <c r="C365" s="1">
        <v>2762.05</v>
      </c>
      <c r="D365" s="1">
        <v>2572.61</v>
      </c>
      <c r="E365" s="9">
        <f t="shared" ca="1" si="6"/>
        <v>2611.3420000000001</v>
      </c>
    </row>
    <row r="366" spans="1:5" x14ac:dyDescent="0.15">
      <c r="A366" s="3">
        <v>39632</v>
      </c>
      <c r="B366" s="1">
        <v>2088.9699999999998</v>
      </c>
      <c r="C366" s="1">
        <v>2803.79</v>
      </c>
      <c r="D366" s="1">
        <v>2686.88</v>
      </c>
      <c r="E366" s="9">
        <f t="shared" ca="1" si="6"/>
        <v>2591.1480000000001</v>
      </c>
    </row>
    <row r="367" spans="1:5" x14ac:dyDescent="0.15">
      <c r="A367" s="3">
        <v>39633</v>
      </c>
      <c r="B367" s="1">
        <v>2077.23</v>
      </c>
      <c r="C367" s="1">
        <v>2785.32</v>
      </c>
      <c r="D367" s="1">
        <v>2685.17</v>
      </c>
      <c r="E367" s="9">
        <f t="shared" ca="1" si="6"/>
        <v>2610.1180000000004</v>
      </c>
    </row>
    <row r="368" spans="1:5" x14ac:dyDescent="0.15">
      <c r="A368" s="3">
        <v>39636</v>
      </c>
      <c r="B368" s="1">
        <v>2190.3000000000002</v>
      </c>
      <c r="C368" s="1">
        <v>2934.91</v>
      </c>
      <c r="D368" s="1">
        <v>2832.05</v>
      </c>
      <c r="E368" s="9">
        <f t="shared" ca="1" si="6"/>
        <v>2660.6059999999998</v>
      </c>
    </row>
    <row r="369" spans="1:5" x14ac:dyDescent="0.15">
      <c r="A369" s="3">
        <v>39637</v>
      </c>
      <c r="B369" s="1">
        <v>2193.21</v>
      </c>
      <c r="C369" s="1">
        <v>2941.93</v>
      </c>
      <c r="D369" s="1">
        <v>2887.93</v>
      </c>
      <c r="E369" s="9">
        <f t="shared" ca="1" si="6"/>
        <v>2732.9279999999999</v>
      </c>
    </row>
    <row r="370" spans="1:5" x14ac:dyDescent="0.15">
      <c r="A370" s="3">
        <v>39638</v>
      </c>
      <c r="B370" s="1">
        <v>2289.6799999999998</v>
      </c>
      <c r="C370" s="1">
        <v>3066.2</v>
      </c>
      <c r="D370" s="1">
        <v>2967.54</v>
      </c>
      <c r="E370" s="9">
        <f t="shared" ca="1" si="6"/>
        <v>2811.9139999999998</v>
      </c>
    </row>
    <row r="371" spans="1:5" x14ac:dyDescent="0.15">
      <c r="A371" s="3">
        <v>39639</v>
      </c>
      <c r="B371" s="1">
        <v>2259.2600000000002</v>
      </c>
      <c r="C371" s="1">
        <v>3028.79</v>
      </c>
      <c r="D371" s="1">
        <v>2904.62</v>
      </c>
      <c r="E371" s="9">
        <f t="shared" ca="1" si="6"/>
        <v>2855.4619999999995</v>
      </c>
    </row>
    <row r="372" spans="1:5" x14ac:dyDescent="0.15">
      <c r="A372" s="3">
        <v>39640</v>
      </c>
      <c r="B372" s="1">
        <v>2245.46</v>
      </c>
      <c r="C372" s="1">
        <v>3004.13</v>
      </c>
      <c r="D372" s="1">
        <v>2891.36</v>
      </c>
      <c r="E372" s="9">
        <f t="shared" ca="1" si="6"/>
        <v>2896.7</v>
      </c>
    </row>
    <row r="373" spans="1:5" x14ac:dyDescent="0.15">
      <c r="A373" s="3">
        <v>39643</v>
      </c>
      <c r="B373" s="1">
        <v>2259.16</v>
      </c>
      <c r="C373" s="1">
        <v>3019.88</v>
      </c>
      <c r="D373" s="1">
        <v>2958.01</v>
      </c>
      <c r="E373" s="9">
        <f t="shared" ca="1" si="6"/>
        <v>2921.8920000000003</v>
      </c>
    </row>
    <row r="374" spans="1:5" x14ac:dyDescent="0.15">
      <c r="A374" s="3">
        <v>39644</v>
      </c>
      <c r="B374" s="1">
        <v>2157.91</v>
      </c>
      <c r="C374" s="1">
        <v>2884.35</v>
      </c>
      <c r="D374" s="1">
        <v>2892.85</v>
      </c>
      <c r="E374" s="9">
        <f t="shared" ca="1" si="6"/>
        <v>2922.8760000000002</v>
      </c>
    </row>
    <row r="375" spans="1:5" x14ac:dyDescent="0.15">
      <c r="A375" s="3">
        <v>39645</v>
      </c>
      <c r="B375" s="1">
        <v>2088.7800000000002</v>
      </c>
      <c r="C375" s="1">
        <v>2793.81</v>
      </c>
      <c r="D375" s="1">
        <v>2751.05</v>
      </c>
      <c r="E375" s="9">
        <f t="shared" ca="1" si="6"/>
        <v>2879.578</v>
      </c>
    </row>
    <row r="376" spans="1:5" x14ac:dyDescent="0.15">
      <c r="A376" s="3">
        <v>39646</v>
      </c>
      <c r="B376" s="1">
        <v>2073.33</v>
      </c>
      <c r="C376" s="1">
        <v>2771.67</v>
      </c>
      <c r="D376" s="1">
        <v>2711.72</v>
      </c>
      <c r="E376" s="9">
        <f t="shared" ca="1" si="6"/>
        <v>2840.998</v>
      </c>
    </row>
    <row r="377" spans="1:5" x14ac:dyDescent="0.15">
      <c r="A377" s="3">
        <v>39647</v>
      </c>
      <c r="B377" s="1">
        <v>2158.6999999999998</v>
      </c>
      <c r="C377" s="1">
        <v>2874.03</v>
      </c>
      <c r="D377" s="1">
        <v>2792.7</v>
      </c>
      <c r="E377" s="9">
        <f t="shared" ca="1" si="6"/>
        <v>2821.2659999999996</v>
      </c>
    </row>
    <row r="378" spans="1:5" x14ac:dyDescent="0.15">
      <c r="A378" s="3">
        <v>39650</v>
      </c>
      <c r="B378" s="1">
        <v>2228.4499999999998</v>
      </c>
      <c r="C378" s="1">
        <v>2964.01</v>
      </c>
      <c r="D378" s="1">
        <v>2913.7</v>
      </c>
      <c r="E378" s="9">
        <f t="shared" ca="1" si="6"/>
        <v>2812.404</v>
      </c>
    </row>
    <row r="379" spans="1:5" x14ac:dyDescent="0.15">
      <c r="A379" s="3">
        <v>39651</v>
      </c>
      <c r="B379" s="1">
        <v>2217.83</v>
      </c>
      <c r="C379" s="1">
        <v>2952.03</v>
      </c>
      <c r="D379" s="1">
        <v>2931.3</v>
      </c>
      <c r="E379" s="9">
        <f t="shared" ca="1" si="6"/>
        <v>2820.0940000000001</v>
      </c>
    </row>
    <row r="380" spans="1:5" x14ac:dyDescent="0.15">
      <c r="A380" s="3">
        <v>39652</v>
      </c>
      <c r="B380" s="1">
        <v>2213.15</v>
      </c>
      <c r="C380" s="1">
        <v>2938.6</v>
      </c>
      <c r="D380" s="1">
        <v>2915.13</v>
      </c>
      <c r="E380" s="9">
        <f t="shared" ca="1" si="6"/>
        <v>2852.91</v>
      </c>
    </row>
    <row r="381" spans="1:5" x14ac:dyDescent="0.15">
      <c r="A381" s="3">
        <v>39653</v>
      </c>
      <c r="B381" s="1">
        <v>2299.5700000000002</v>
      </c>
      <c r="C381" s="1">
        <v>3044.2</v>
      </c>
      <c r="D381" s="1">
        <v>2990.77</v>
      </c>
      <c r="E381" s="9">
        <f t="shared" ca="1" si="6"/>
        <v>2908.7200000000003</v>
      </c>
    </row>
    <row r="382" spans="1:5" x14ac:dyDescent="0.15">
      <c r="A382" s="3">
        <v>39654</v>
      </c>
      <c r="B382" s="1">
        <v>2265.6799999999998</v>
      </c>
      <c r="C382" s="1">
        <v>3001.46</v>
      </c>
      <c r="D382" s="1">
        <v>2971.52</v>
      </c>
      <c r="E382" s="9">
        <f t="shared" ca="1" si="6"/>
        <v>2944.4840000000004</v>
      </c>
    </row>
    <row r="383" spans="1:5" x14ac:dyDescent="0.15">
      <c r="A383" s="3">
        <v>39657</v>
      </c>
      <c r="B383" s="1">
        <v>2278.23</v>
      </c>
      <c r="C383" s="1">
        <v>3018.41</v>
      </c>
      <c r="D383" s="1">
        <v>3021.51</v>
      </c>
      <c r="E383" s="9">
        <f t="shared" ca="1" si="6"/>
        <v>2966.0460000000003</v>
      </c>
    </row>
    <row r="384" spans="1:5" x14ac:dyDescent="0.15">
      <c r="A384" s="3">
        <v>39658</v>
      </c>
      <c r="B384" s="1">
        <v>2232.79</v>
      </c>
      <c r="C384" s="1">
        <v>2961.06</v>
      </c>
      <c r="D384" s="1">
        <v>2960.07</v>
      </c>
      <c r="E384" s="9">
        <f t="shared" ca="1" si="6"/>
        <v>2971.8</v>
      </c>
    </row>
    <row r="385" spans="1:5" x14ac:dyDescent="0.15">
      <c r="A385" s="3">
        <v>39659</v>
      </c>
      <c r="B385" s="1">
        <v>2219.2399999999998</v>
      </c>
      <c r="C385" s="1">
        <v>2941.38</v>
      </c>
      <c r="D385" s="1">
        <v>2944.37</v>
      </c>
      <c r="E385" s="9">
        <f t="shared" ca="1" si="6"/>
        <v>2977.6479999999997</v>
      </c>
    </row>
    <row r="386" spans="1:5" x14ac:dyDescent="0.15">
      <c r="A386" s="3">
        <v>39660</v>
      </c>
      <c r="B386" s="1">
        <v>2164.08</v>
      </c>
      <c r="C386" s="1">
        <v>2866.51</v>
      </c>
      <c r="D386" s="1">
        <v>2834.1</v>
      </c>
      <c r="E386" s="9">
        <f t="shared" ca="1" si="6"/>
        <v>2946.3140000000003</v>
      </c>
    </row>
    <row r="387" spans="1:5" x14ac:dyDescent="0.15">
      <c r="A387" s="3">
        <v>39661</v>
      </c>
      <c r="B387" s="1">
        <v>2205.69</v>
      </c>
      <c r="C387" s="1">
        <v>2910.11</v>
      </c>
      <c r="D387" s="1">
        <v>2876.13</v>
      </c>
      <c r="E387" s="9">
        <f t="shared" ca="1" si="6"/>
        <v>2927.2359999999999</v>
      </c>
    </row>
    <row r="388" spans="1:5" x14ac:dyDescent="0.15">
      <c r="A388" s="3">
        <v>39664</v>
      </c>
      <c r="B388" s="1">
        <v>2155.89</v>
      </c>
      <c r="C388" s="1">
        <v>2847.52</v>
      </c>
      <c r="D388" s="1">
        <v>2803.57</v>
      </c>
      <c r="E388" s="9">
        <f t="shared" ca="1" si="6"/>
        <v>2883.6480000000001</v>
      </c>
    </row>
    <row r="389" spans="1:5" x14ac:dyDescent="0.15">
      <c r="A389" s="3">
        <v>39665</v>
      </c>
      <c r="B389" s="1">
        <v>2120.5100000000002</v>
      </c>
      <c r="C389" s="1">
        <v>2789.85</v>
      </c>
      <c r="D389" s="1">
        <v>2712.63</v>
      </c>
      <c r="E389" s="9">
        <f t="shared" ca="1" si="6"/>
        <v>2834.16</v>
      </c>
    </row>
    <row r="390" spans="1:5" x14ac:dyDescent="0.15">
      <c r="A390" s="3">
        <v>39666</v>
      </c>
      <c r="B390" s="1">
        <v>2150</v>
      </c>
      <c r="C390" s="1">
        <v>2816.15</v>
      </c>
      <c r="D390" s="1">
        <v>2705.28</v>
      </c>
      <c r="E390" s="9">
        <f t="shared" ca="1" si="6"/>
        <v>2786.3420000000001</v>
      </c>
    </row>
    <row r="391" spans="1:5" x14ac:dyDescent="0.15">
      <c r="A391" s="3">
        <v>39667</v>
      </c>
      <c r="B391" s="1">
        <v>2143.8000000000002</v>
      </c>
      <c r="C391" s="1">
        <v>2812.05</v>
      </c>
      <c r="D391" s="1">
        <v>2717.35</v>
      </c>
      <c r="E391" s="9">
        <f t="shared" ca="1" si="6"/>
        <v>2762.9920000000006</v>
      </c>
    </row>
    <row r="392" spans="1:5" x14ac:dyDescent="0.15">
      <c r="A392" s="3">
        <v>39668</v>
      </c>
      <c r="B392" s="1">
        <v>2056.92</v>
      </c>
      <c r="C392" s="1">
        <v>2696.73</v>
      </c>
      <c r="D392" s="1">
        <v>2514.9699999999998</v>
      </c>
      <c r="E392" s="9">
        <f t="shared" ca="1" si="6"/>
        <v>2690.76</v>
      </c>
    </row>
    <row r="393" spans="1:5" x14ac:dyDescent="0.15">
      <c r="A393" s="3">
        <v>39671</v>
      </c>
      <c r="B393" s="1">
        <v>1975.52</v>
      </c>
      <c r="C393" s="1">
        <v>2579.62</v>
      </c>
      <c r="D393" s="1">
        <v>2295.7600000000002</v>
      </c>
      <c r="E393" s="9">
        <f t="shared" ca="1" si="6"/>
        <v>2589.1979999999999</v>
      </c>
    </row>
    <row r="394" spans="1:5" x14ac:dyDescent="0.15">
      <c r="A394" s="3">
        <v>39672</v>
      </c>
      <c r="B394" s="1">
        <v>1961.23</v>
      </c>
      <c r="C394" s="1">
        <v>2568.34</v>
      </c>
      <c r="D394" s="1">
        <v>2251.39</v>
      </c>
      <c r="E394" s="9">
        <f t="shared" ca="1" si="6"/>
        <v>2496.9499999999998</v>
      </c>
    </row>
    <row r="395" spans="1:5" x14ac:dyDescent="0.15">
      <c r="A395" s="3">
        <v>39673</v>
      </c>
      <c r="B395" s="1">
        <v>1949.36</v>
      </c>
      <c r="C395" s="1">
        <v>2559.9699999999998</v>
      </c>
      <c r="D395" s="1">
        <v>2246.7600000000002</v>
      </c>
      <c r="E395" s="9">
        <f t="shared" ca="1" si="6"/>
        <v>2405.2460000000001</v>
      </c>
    </row>
    <row r="396" spans="1:5" x14ac:dyDescent="0.15">
      <c r="A396" s="3">
        <v>39674</v>
      </c>
      <c r="B396" s="1">
        <v>1941.24</v>
      </c>
      <c r="C396" s="1">
        <v>2555.2199999999998</v>
      </c>
      <c r="D396" s="1">
        <v>2263.9499999999998</v>
      </c>
      <c r="E396" s="9">
        <f t="shared" ca="1" si="6"/>
        <v>2314.5659999999998</v>
      </c>
    </row>
    <row r="397" spans="1:5" x14ac:dyDescent="0.15">
      <c r="A397" s="3">
        <v>39675</v>
      </c>
      <c r="B397" s="1">
        <v>1957.47</v>
      </c>
      <c r="C397" s="1">
        <v>2567.1799999999998</v>
      </c>
      <c r="D397" s="1">
        <v>2257.41</v>
      </c>
      <c r="E397" s="9">
        <f t="shared" ca="1" si="6"/>
        <v>2263.0540000000001</v>
      </c>
    </row>
    <row r="398" spans="1:5" x14ac:dyDescent="0.15">
      <c r="A398" s="3">
        <v>39678</v>
      </c>
      <c r="B398" s="1">
        <v>1860</v>
      </c>
      <c r="C398" s="1">
        <v>2439.9699999999998</v>
      </c>
      <c r="D398" s="1">
        <v>2079.5500000000002</v>
      </c>
      <c r="E398" s="9">
        <f t="shared" ref="E398:E461" ca="1" si="7">AVERAGE(OFFSET(D398,0,0,-G$3,1))</f>
        <v>2219.8119999999994</v>
      </c>
    </row>
    <row r="399" spans="1:5" x14ac:dyDescent="0.15">
      <c r="A399" s="3">
        <v>39679</v>
      </c>
      <c r="B399" s="1">
        <v>1889.1</v>
      </c>
      <c r="C399" s="1">
        <v>2478.5</v>
      </c>
      <c r="D399" s="1">
        <v>2119.83</v>
      </c>
      <c r="E399" s="9">
        <f t="shared" ca="1" si="7"/>
        <v>2193.5</v>
      </c>
    </row>
    <row r="400" spans="1:5" x14ac:dyDescent="0.15">
      <c r="A400" s="3">
        <v>39680</v>
      </c>
      <c r="B400" s="1">
        <v>2042.94</v>
      </c>
      <c r="C400" s="1">
        <v>2670.8</v>
      </c>
      <c r="D400" s="1">
        <v>2299.67</v>
      </c>
      <c r="E400" s="9">
        <f t="shared" ca="1" si="7"/>
        <v>2204.0819999999999</v>
      </c>
    </row>
    <row r="401" spans="1:5" x14ac:dyDescent="0.15">
      <c r="A401" s="3">
        <v>39681</v>
      </c>
      <c r="B401" s="1">
        <v>1975.89</v>
      </c>
      <c r="C401" s="1">
        <v>2577.0300000000002</v>
      </c>
      <c r="D401" s="1">
        <v>2217.0500000000002</v>
      </c>
      <c r="E401" s="9">
        <f t="shared" ca="1" si="7"/>
        <v>2194.7019999999998</v>
      </c>
    </row>
    <row r="402" spans="1:5" x14ac:dyDescent="0.15">
      <c r="A402" s="3">
        <v>39682</v>
      </c>
      <c r="B402" s="1">
        <v>1948.06</v>
      </c>
      <c r="C402" s="1">
        <v>2538.14</v>
      </c>
      <c r="D402" s="1">
        <v>2171.6799999999998</v>
      </c>
      <c r="E402" s="9">
        <f t="shared" ca="1" si="7"/>
        <v>2177.556</v>
      </c>
    </row>
    <row r="403" spans="1:5" x14ac:dyDescent="0.15">
      <c r="A403" s="3">
        <v>39685</v>
      </c>
      <c r="B403" s="1">
        <v>1954.85</v>
      </c>
      <c r="C403" s="1">
        <v>2541.27</v>
      </c>
      <c r="D403" s="1">
        <v>2170.92</v>
      </c>
      <c r="E403" s="9">
        <f t="shared" ca="1" si="7"/>
        <v>2195.83</v>
      </c>
    </row>
    <row r="404" spans="1:5" x14ac:dyDescent="0.15">
      <c r="A404" s="3">
        <v>39686</v>
      </c>
      <c r="B404" s="1">
        <v>1919.98</v>
      </c>
      <c r="C404" s="1">
        <v>2489.7600000000002</v>
      </c>
      <c r="D404" s="1">
        <v>2041.98</v>
      </c>
      <c r="E404" s="9">
        <f t="shared" ca="1" si="7"/>
        <v>2180.2599999999998</v>
      </c>
    </row>
    <row r="405" spans="1:5" x14ac:dyDescent="0.15">
      <c r="A405" s="3">
        <v>39687</v>
      </c>
      <c r="B405" s="1">
        <v>1921.88</v>
      </c>
      <c r="C405" s="1">
        <v>2483.62</v>
      </c>
      <c r="D405" s="1">
        <v>2044.26</v>
      </c>
      <c r="E405" s="9">
        <f t="shared" ca="1" si="7"/>
        <v>2129.1779999999999</v>
      </c>
    </row>
    <row r="406" spans="1:5" x14ac:dyDescent="0.15">
      <c r="A406" s="3">
        <v>39688</v>
      </c>
      <c r="B406" s="1">
        <v>1938.76</v>
      </c>
      <c r="C406" s="1">
        <v>2499.29</v>
      </c>
      <c r="D406" s="1">
        <v>2044.35</v>
      </c>
      <c r="E406" s="9">
        <f t="shared" ca="1" si="7"/>
        <v>2094.6379999999999</v>
      </c>
    </row>
    <row r="407" spans="1:5" x14ac:dyDescent="0.15">
      <c r="A407" s="3">
        <v>39689</v>
      </c>
      <c r="B407" s="1">
        <v>1975.45</v>
      </c>
      <c r="C407" s="1">
        <v>2550.81</v>
      </c>
      <c r="D407" s="1">
        <v>2105.88</v>
      </c>
      <c r="E407" s="9">
        <f t="shared" ca="1" si="7"/>
        <v>2081.4780000000001</v>
      </c>
    </row>
    <row r="408" spans="1:5" x14ac:dyDescent="0.15">
      <c r="A408" s="3">
        <v>39692</v>
      </c>
      <c r="B408" s="1">
        <v>1905.9</v>
      </c>
      <c r="C408" s="1">
        <v>2459.42</v>
      </c>
      <c r="D408" s="1">
        <v>2046.06</v>
      </c>
      <c r="E408" s="9">
        <f t="shared" ca="1" si="7"/>
        <v>2056.5060000000003</v>
      </c>
    </row>
    <row r="409" spans="1:5" x14ac:dyDescent="0.15">
      <c r="A409" s="3">
        <v>39693</v>
      </c>
      <c r="B409" s="1">
        <v>1882.18</v>
      </c>
      <c r="C409" s="1">
        <v>2429.2199999999998</v>
      </c>
      <c r="D409" s="1">
        <v>2064.11</v>
      </c>
      <c r="E409" s="9">
        <f t="shared" ca="1" si="7"/>
        <v>2060.9319999999998</v>
      </c>
    </row>
    <row r="410" spans="1:5" x14ac:dyDescent="0.15">
      <c r="A410" s="3">
        <v>39694</v>
      </c>
      <c r="B410" s="1">
        <v>1849.17</v>
      </c>
      <c r="C410" s="1">
        <v>2383.19</v>
      </c>
      <c r="D410" s="1">
        <v>2057.11</v>
      </c>
      <c r="E410" s="9">
        <f t="shared" ca="1" si="7"/>
        <v>2063.502</v>
      </c>
    </row>
    <row r="411" spans="1:5" x14ac:dyDescent="0.15">
      <c r="A411" s="3">
        <v>39695</v>
      </c>
      <c r="B411" s="1">
        <v>1845.86</v>
      </c>
      <c r="C411" s="1">
        <v>2384.34</v>
      </c>
      <c r="D411" s="1">
        <v>2066.88</v>
      </c>
      <c r="E411" s="9">
        <f t="shared" ca="1" si="7"/>
        <v>2068.0080000000003</v>
      </c>
    </row>
    <row r="412" spans="1:5" x14ac:dyDescent="0.15">
      <c r="A412" s="3">
        <v>39696</v>
      </c>
      <c r="B412" s="1">
        <v>1796.96</v>
      </c>
      <c r="C412" s="1">
        <v>2320.84</v>
      </c>
      <c r="D412" s="1">
        <v>1952.6</v>
      </c>
      <c r="E412" s="9">
        <f t="shared" ca="1" si="7"/>
        <v>2037.3520000000001</v>
      </c>
    </row>
    <row r="413" spans="1:5" x14ac:dyDescent="0.15">
      <c r="A413" s="3">
        <v>39699</v>
      </c>
      <c r="B413" s="1">
        <v>1770.37</v>
      </c>
      <c r="C413" s="1">
        <v>2276.44</v>
      </c>
      <c r="D413" s="1">
        <v>1847.39</v>
      </c>
      <c r="E413" s="9">
        <f t="shared" ca="1" si="7"/>
        <v>1997.6179999999999</v>
      </c>
    </row>
    <row r="414" spans="1:5" x14ac:dyDescent="0.15">
      <c r="A414" s="3">
        <v>39700</v>
      </c>
      <c r="B414" s="1">
        <v>1780.73</v>
      </c>
      <c r="C414" s="1">
        <v>2288.4699999999998</v>
      </c>
      <c r="D414" s="1">
        <v>1864.16</v>
      </c>
      <c r="E414" s="9">
        <f t="shared" ca="1" si="7"/>
        <v>1957.6280000000002</v>
      </c>
    </row>
    <row r="415" spans="1:5" x14ac:dyDescent="0.15">
      <c r="A415" s="3">
        <v>39701</v>
      </c>
      <c r="B415" s="1">
        <v>1781.78</v>
      </c>
      <c r="C415" s="1">
        <v>2291.7399999999998</v>
      </c>
      <c r="D415" s="1">
        <v>1883.98</v>
      </c>
      <c r="E415" s="9">
        <f t="shared" ca="1" si="7"/>
        <v>1923.002</v>
      </c>
    </row>
    <row r="416" spans="1:5" x14ac:dyDescent="0.15">
      <c r="A416" s="3">
        <v>39702</v>
      </c>
      <c r="B416" s="1">
        <v>1709.8</v>
      </c>
      <c r="C416" s="1">
        <v>2205.5700000000002</v>
      </c>
      <c r="D416" s="1">
        <v>1838.23</v>
      </c>
      <c r="E416" s="9">
        <f t="shared" ca="1" si="7"/>
        <v>1877.2719999999997</v>
      </c>
    </row>
    <row r="417" spans="1:5" x14ac:dyDescent="0.15">
      <c r="A417" s="3">
        <v>39703</v>
      </c>
      <c r="B417" s="1">
        <v>1711.96</v>
      </c>
      <c r="C417" s="1">
        <v>2210.3000000000002</v>
      </c>
      <c r="D417" s="1">
        <v>1836.74</v>
      </c>
      <c r="E417" s="9">
        <f t="shared" ca="1" si="7"/>
        <v>1854.1</v>
      </c>
    </row>
    <row r="418" spans="1:5" x14ac:dyDescent="0.15">
      <c r="A418" s="3">
        <v>39707</v>
      </c>
      <c r="B418" s="1">
        <v>1615.58</v>
      </c>
      <c r="C418" s="1">
        <v>2109.52</v>
      </c>
      <c r="D418" s="1">
        <v>1795.37</v>
      </c>
      <c r="E418" s="9">
        <f t="shared" ca="1" si="7"/>
        <v>1843.6959999999999</v>
      </c>
    </row>
    <row r="419" spans="1:5" x14ac:dyDescent="0.15">
      <c r="A419" s="3">
        <v>39708</v>
      </c>
      <c r="B419" s="1">
        <v>1532.96</v>
      </c>
      <c r="C419" s="1">
        <v>2021.02</v>
      </c>
      <c r="D419" s="1">
        <v>1764.2</v>
      </c>
      <c r="E419" s="9">
        <f t="shared" ca="1" si="7"/>
        <v>1823.7040000000002</v>
      </c>
    </row>
    <row r="420" spans="1:5" x14ac:dyDescent="0.15">
      <c r="A420" s="3">
        <v>39709</v>
      </c>
      <c r="B420" s="1">
        <v>1508.52</v>
      </c>
      <c r="C420" s="1">
        <v>1990.97</v>
      </c>
      <c r="D420" s="1">
        <v>1710.75</v>
      </c>
      <c r="E420" s="9">
        <f t="shared" ca="1" si="7"/>
        <v>1789.0580000000002</v>
      </c>
    </row>
    <row r="421" spans="1:5" x14ac:dyDescent="0.15">
      <c r="A421" s="3">
        <v>39710</v>
      </c>
      <c r="B421" s="1">
        <v>1650.54</v>
      </c>
      <c r="C421" s="1">
        <v>2177.08</v>
      </c>
      <c r="D421" s="1">
        <v>1877.7</v>
      </c>
      <c r="E421" s="9">
        <f t="shared" ca="1" si="7"/>
        <v>1796.952</v>
      </c>
    </row>
    <row r="422" spans="1:5" x14ac:dyDescent="0.15">
      <c r="A422" s="3">
        <v>39713</v>
      </c>
      <c r="B422" s="1">
        <v>1780.38</v>
      </c>
      <c r="C422" s="1">
        <v>2329.2199999999998</v>
      </c>
      <c r="D422" s="1">
        <v>1963.3</v>
      </c>
      <c r="E422" s="9">
        <f t="shared" ca="1" si="7"/>
        <v>1822.2639999999999</v>
      </c>
    </row>
    <row r="423" spans="1:5" x14ac:dyDescent="0.15">
      <c r="A423" s="3">
        <v>39714</v>
      </c>
      <c r="B423" s="1">
        <v>1726.13</v>
      </c>
      <c r="C423" s="1">
        <v>2251.0300000000002</v>
      </c>
      <c r="D423" s="1">
        <v>1832.16</v>
      </c>
      <c r="E423" s="9">
        <f t="shared" ca="1" si="7"/>
        <v>1829.6220000000001</v>
      </c>
    </row>
    <row r="424" spans="1:5" x14ac:dyDescent="0.15">
      <c r="A424" s="3">
        <v>39715</v>
      </c>
      <c r="B424" s="1">
        <v>1736.12</v>
      </c>
      <c r="C424" s="1">
        <v>2263.7800000000002</v>
      </c>
      <c r="D424" s="1">
        <v>1877.35</v>
      </c>
      <c r="E424" s="9">
        <f t="shared" ca="1" si="7"/>
        <v>1852.252</v>
      </c>
    </row>
    <row r="425" spans="1:5" x14ac:dyDescent="0.15">
      <c r="A425" s="3">
        <v>39716</v>
      </c>
      <c r="B425" s="1">
        <v>1808.81</v>
      </c>
      <c r="C425" s="1">
        <v>2360.61</v>
      </c>
      <c r="D425" s="1">
        <v>1921.03</v>
      </c>
      <c r="E425" s="9">
        <f t="shared" ca="1" si="7"/>
        <v>1894.3080000000002</v>
      </c>
    </row>
    <row r="426" spans="1:5" x14ac:dyDescent="0.15">
      <c r="A426" s="3">
        <v>39717</v>
      </c>
      <c r="B426" s="1">
        <v>1811.34</v>
      </c>
      <c r="C426" s="1">
        <v>2375.73</v>
      </c>
      <c r="D426" s="1">
        <v>1917.37</v>
      </c>
      <c r="E426" s="9">
        <f t="shared" ca="1" si="7"/>
        <v>1902.2419999999997</v>
      </c>
    </row>
    <row r="427" spans="1:5" x14ac:dyDescent="0.15">
      <c r="A427" s="3">
        <v>39727</v>
      </c>
      <c r="B427" s="1">
        <v>1712.71</v>
      </c>
      <c r="C427" s="1">
        <v>2246.88</v>
      </c>
      <c r="D427" s="1">
        <v>1855.12</v>
      </c>
      <c r="E427" s="9">
        <f t="shared" ca="1" si="7"/>
        <v>1880.6059999999998</v>
      </c>
    </row>
    <row r="428" spans="1:5" x14ac:dyDescent="0.15">
      <c r="A428" s="3">
        <v>39728</v>
      </c>
      <c r="B428" s="1">
        <v>1678.27</v>
      </c>
      <c r="C428" s="1">
        <v>2215.83</v>
      </c>
      <c r="D428" s="1">
        <v>1849.97</v>
      </c>
      <c r="E428" s="9">
        <f t="shared" ca="1" si="7"/>
        <v>1884.1680000000001</v>
      </c>
    </row>
    <row r="429" spans="1:5" x14ac:dyDescent="0.15">
      <c r="A429" s="3">
        <v>39729</v>
      </c>
      <c r="B429" s="1">
        <v>1600.5</v>
      </c>
      <c r="C429" s="1">
        <v>2119.0100000000002</v>
      </c>
      <c r="D429" s="1">
        <v>1807.69</v>
      </c>
      <c r="E429" s="9">
        <f t="shared" ca="1" si="7"/>
        <v>1870.2360000000001</v>
      </c>
    </row>
    <row r="430" spans="1:5" x14ac:dyDescent="0.15">
      <c r="A430" s="3">
        <v>39730</v>
      </c>
      <c r="B430" s="1">
        <v>1587.04</v>
      </c>
      <c r="C430" s="1">
        <v>2091.5500000000002</v>
      </c>
      <c r="D430" s="1">
        <v>1781.02</v>
      </c>
      <c r="E430" s="9">
        <f t="shared" ca="1" si="7"/>
        <v>1842.2339999999999</v>
      </c>
    </row>
    <row r="431" spans="1:5" x14ac:dyDescent="0.15">
      <c r="A431" s="3">
        <v>39731</v>
      </c>
      <c r="B431" s="1">
        <v>1528.14</v>
      </c>
      <c r="C431" s="1">
        <v>2006.49</v>
      </c>
      <c r="D431" s="1">
        <v>1646.93</v>
      </c>
      <c r="E431" s="9">
        <f t="shared" ca="1" si="7"/>
        <v>1788.1460000000002</v>
      </c>
    </row>
    <row r="432" spans="1:5" x14ac:dyDescent="0.15">
      <c r="A432" s="3">
        <v>39734</v>
      </c>
      <c r="B432" s="1">
        <v>1613.84</v>
      </c>
      <c r="C432" s="1">
        <v>2105.9699999999998</v>
      </c>
      <c r="D432" s="1">
        <v>1686.88</v>
      </c>
      <c r="E432" s="9">
        <f t="shared" ca="1" si="7"/>
        <v>1754.4980000000003</v>
      </c>
    </row>
    <row r="433" spans="1:5" x14ac:dyDescent="0.15">
      <c r="A433" s="3">
        <v>39735</v>
      </c>
      <c r="B433" s="1">
        <v>1564.73</v>
      </c>
      <c r="C433" s="1">
        <v>2049.8000000000002</v>
      </c>
      <c r="D433" s="1">
        <v>1629.74</v>
      </c>
      <c r="E433" s="9">
        <f t="shared" ca="1" si="7"/>
        <v>1710.452</v>
      </c>
    </row>
    <row r="434" spans="1:5" x14ac:dyDescent="0.15">
      <c r="A434" s="3">
        <v>39736</v>
      </c>
      <c r="B434" s="1">
        <v>1548.52</v>
      </c>
      <c r="C434" s="1">
        <v>2029.64</v>
      </c>
      <c r="D434" s="1">
        <v>1615.78</v>
      </c>
      <c r="E434" s="9">
        <f t="shared" ca="1" si="7"/>
        <v>1672.0700000000002</v>
      </c>
    </row>
    <row r="435" spans="1:5" x14ac:dyDescent="0.15">
      <c r="A435" s="3">
        <v>39737</v>
      </c>
      <c r="B435" s="1">
        <v>1473.25</v>
      </c>
      <c r="C435" s="1">
        <v>1934.84</v>
      </c>
      <c r="D435" s="1">
        <v>1524.32</v>
      </c>
      <c r="E435" s="9">
        <f t="shared" ca="1" si="7"/>
        <v>1620.73</v>
      </c>
    </row>
    <row r="436" spans="1:5" x14ac:dyDescent="0.15">
      <c r="A436" s="3">
        <v>39738</v>
      </c>
      <c r="B436" s="1">
        <v>1480.16</v>
      </c>
      <c r="C436" s="1">
        <v>1946.83</v>
      </c>
      <c r="D436" s="1">
        <v>1547.96</v>
      </c>
      <c r="E436" s="9">
        <f t="shared" ca="1" si="7"/>
        <v>1600.9359999999999</v>
      </c>
    </row>
    <row r="437" spans="1:5" x14ac:dyDescent="0.15">
      <c r="A437" s="3">
        <v>39741</v>
      </c>
      <c r="B437" s="1">
        <v>1531.69</v>
      </c>
      <c r="C437" s="1">
        <v>2014.24</v>
      </c>
      <c r="D437" s="1">
        <v>1606.02</v>
      </c>
      <c r="E437" s="9">
        <f t="shared" ca="1" si="7"/>
        <v>1584.7639999999999</v>
      </c>
    </row>
    <row r="438" spans="1:5" x14ac:dyDescent="0.15">
      <c r="A438" s="3">
        <v>39742</v>
      </c>
      <c r="B438" s="1">
        <v>1514.13</v>
      </c>
      <c r="C438" s="1">
        <v>1995.16</v>
      </c>
      <c r="D438" s="1">
        <v>1611.73</v>
      </c>
      <c r="E438" s="9">
        <f t="shared" ca="1" si="7"/>
        <v>1581.1619999999998</v>
      </c>
    </row>
    <row r="439" spans="1:5" x14ac:dyDescent="0.15">
      <c r="A439" s="3">
        <v>39743</v>
      </c>
      <c r="B439" s="1">
        <v>1470.92</v>
      </c>
      <c r="C439" s="1">
        <v>1941.35</v>
      </c>
      <c r="D439" s="1">
        <v>1580.89</v>
      </c>
      <c r="E439" s="9">
        <f t="shared" ca="1" si="7"/>
        <v>1574.1839999999997</v>
      </c>
    </row>
    <row r="440" spans="1:5" x14ac:dyDescent="0.15">
      <c r="A440" s="3">
        <v>39744</v>
      </c>
      <c r="B440" s="1">
        <v>1459.2</v>
      </c>
      <c r="C440" s="1">
        <v>1933.97</v>
      </c>
      <c r="D440" s="1">
        <v>1597.61</v>
      </c>
      <c r="E440" s="9">
        <f t="shared" ca="1" si="7"/>
        <v>1588.8420000000001</v>
      </c>
    </row>
    <row r="441" spans="1:5" x14ac:dyDescent="0.15">
      <c r="A441" s="3">
        <v>39745</v>
      </c>
      <c r="B441" s="1">
        <v>1408.13</v>
      </c>
      <c r="C441" s="1">
        <v>1870.82</v>
      </c>
      <c r="D441" s="1">
        <v>1575.06</v>
      </c>
      <c r="E441" s="9">
        <f t="shared" ca="1" si="7"/>
        <v>1594.2619999999999</v>
      </c>
    </row>
    <row r="442" spans="1:5" x14ac:dyDescent="0.15">
      <c r="A442" s="3">
        <v>39748</v>
      </c>
      <c r="B442" s="1">
        <v>1305.7</v>
      </c>
      <c r="C442" s="1">
        <v>1736.31</v>
      </c>
      <c r="D442" s="1">
        <v>1452.94</v>
      </c>
      <c r="E442" s="9">
        <f t="shared" ca="1" si="7"/>
        <v>1563.646</v>
      </c>
    </row>
    <row r="443" spans="1:5" x14ac:dyDescent="0.15">
      <c r="A443" s="3">
        <v>39749</v>
      </c>
      <c r="B443" s="1">
        <v>1353.69</v>
      </c>
      <c r="C443" s="1">
        <v>1795.25</v>
      </c>
      <c r="D443" s="1">
        <v>1490.74</v>
      </c>
      <c r="E443" s="9">
        <f t="shared" ca="1" si="7"/>
        <v>1539.4479999999999</v>
      </c>
    </row>
    <row r="444" spans="1:5" x14ac:dyDescent="0.15">
      <c r="A444" s="3">
        <v>39750</v>
      </c>
      <c r="B444" s="1">
        <v>1316.98</v>
      </c>
      <c r="C444" s="1">
        <v>1751.42</v>
      </c>
      <c r="D444" s="1">
        <v>1426.08</v>
      </c>
      <c r="E444" s="9">
        <f t="shared" ca="1" si="7"/>
        <v>1508.4860000000001</v>
      </c>
    </row>
    <row r="445" spans="1:5" x14ac:dyDescent="0.15">
      <c r="A445" s="3">
        <v>39751</v>
      </c>
      <c r="B445" s="1">
        <v>1358.89</v>
      </c>
      <c r="C445" s="1">
        <v>1803.64</v>
      </c>
      <c r="D445" s="1">
        <v>1436.9</v>
      </c>
      <c r="E445" s="9">
        <f t="shared" ca="1" si="7"/>
        <v>1476.3439999999998</v>
      </c>
    </row>
    <row r="446" spans="1:5" x14ac:dyDescent="0.15">
      <c r="A446" s="3">
        <v>39752</v>
      </c>
      <c r="B446" s="1">
        <v>1327.7</v>
      </c>
      <c r="C446" s="1">
        <v>1768.87</v>
      </c>
      <c r="D446" s="1">
        <v>1406.76</v>
      </c>
      <c r="E446" s="9">
        <f t="shared" ca="1" si="7"/>
        <v>1442.684</v>
      </c>
    </row>
    <row r="447" spans="1:5" x14ac:dyDescent="0.15">
      <c r="A447" s="3">
        <v>39755</v>
      </c>
      <c r="B447" s="1">
        <v>1323.89</v>
      </c>
      <c r="C447" s="1">
        <v>1764.97</v>
      </c>
      <c r="D447" s="1">
        <v>1388.38</v>
      </c>
      <c r="E447" s="9">
        <f t="shared" ca="1" si="7"/>
        <v>1429.7719999999999</v>
      </c>
    </row>
    <row r="448" spans="1:5" x14ac:dyDescent="0.15">
      <c r="A448" s="3">
        <v>39756</v>
      </c>
      <c r="B448" s="1">
        <v>1313.02</v>
      </c>
      <c r="C448" s="1">
        <v>1741.87</v>
      </c>
      <c r="D448" s="1">
        <v>1374.35</v>
      </c>
      <c r="E448" s="9">
        <f t="shared" ca="1" si="7"/>
        <v>1406.4939999999999</v>
      </c>
    </row>
    <row r="449" spans="1:5" x14ac:dyDescent="0.15">
      <c r="A449" s="3">
        <v>39757</v>
      </c>
      <c r="B449" s="1">
        <v>1370.76</v>
      </c>
      <c r="C449" s="1">
        <v>1813.96</v>
      </c>
      <c r="D449" s="1">
        <v>1423.45</v>
      </c>
      <c r="E449" s="9">
        <f t="shared" ca="1" si="7"/>
        <v>1405.9679999999998</v>
      </c>
    </row>
    <row r="450" spans="1:5" x14ac:dyDescent="0.15">
      <c r="A450" s="3">
        <v>39758</v>
      </c>
      <c r="B450" s="1">
        <v>1332.71</v>
      </c>
      <c r="C450" s="1">
        <v>1765.12</v>
      </c>
      <c r="D450" s="1">
        <v>1405.8</v>
      </c>
      <c r="E450" s="9">
        <f t="shared" ca="1" si="7"/>
        <v>1399.748</v>
      </c>
    </row>
    <row r="451" spans="1:5" x14ac:dyDescent="0.15">
      <c r="A451" s="3">
        <v>39759</v>
      </c>
      <c r="B451" s="1">
        <v>1363.46</v>
      </c>
      <c r="C451" s="1">
        <v>1798.38</v>
      </c>
      <c r="D451" s="1">
        <v>1432.78</v>
      </c>
      <c r="E451" s="9">
        <f t="shared" ca="1" si="7"/>
        <v>1404.952</v>
      </c>
    </row>
    <row r="452" spans="1:5" x14ac:dyDescent="0.15">
      <c r="A452" s="3">
        <v>39762</v>
      </c>
      <c r="B452" s="1">
        <v>1469.62</v>
      </c>
      <c r="C452" s="1">
        <v>1932.45</v>
      </c>
      <c r="D452" s="1">
        <v>1541.3</v>
      </c>
      <c r="E452" s="9">
        <f t="shared" ca="1" si="7"/>
        <v>1435.5360000000001</v>
      </c>
    </row>
    <row r="453" spans="1:5" x14ac:dyDescent="0.15">
      <c r="A453" s="3">
        <v>39763</v>
      </c>
      <c r="B453" s="1">
        <v>1443.21</v>
      </c>
      <c r="C453" s="1">
        <v>1906.99</v>
      </c>
      <c r="D453" s="1">
        <v>1533.36</v>
      </c>
      <c r="E453" s="9">
        <f t="shared" ca="1" si="7"/>
        <v>1467.338</v>
      </c>
    </row>
    <row r="454" spans="1:5" x14ac:dyDescent="0.15">
      <c r="A454" s="3">
        <v>39764</v>
      </c>
      <c r="B454" s="1">
        <v>1457.43</v>
      </c>
      <c r="C454" s="1">
        <v>1923.7</v>
      </c>
      <c r="D454" s="1">
        <v>1580.05</v>
      </c>
      <c r="E454" s="9">
        <f t="shared" ca="1" si="7"/>
        <v>1498.6579999999999</v>
      </c>
    </row>
    <row r="455" spans="1:5" x14ac:dyDescent="0.15">
      <c r="A455" s="3">
        <v>39765</v>
      </c>
      <c r="B455" s="1">
        <v>1509.89</v>
      </c>
      <c r="C455" s="1">
        <v>1995.81</v>
      </c>
      <c r="D455" s="1">
        <v>1652.16</v>
      </c>
      <c r="E455" s="9">
        <f t="shared" ca="1" si="7"/>
        <v>1547.9299999999998</v>
      </c>
    </row>
    <row r="456" spans="1:5" x14ac:dyDescent="0.15">
      <c r="A456" s="3">
        <v>39766</v>
      </c>
      <c r="B456" s="1">
        <v>1550.46</v>
      </c>
      <c r="C456" s="1">
        <v>2058.06</v>
      </c>
      <c r="D456" s="1">
        <v>1737.47</v>
      </c>
      <c r="E456" s="9">
        <f t="shared" ca="1" si="7"/>
        <v>1608.8679999999999</v>
      </c>
    </row>
    <row r="457" spans="1:5" x14ac:dyDescent="0.15">
      <c r="A457" s="3">
        <v>39769</v>
      </c>
      <c r="B457" s="1">
        <v>1572.9</v>
      </c>
      <c r="C457" s="1">
        <v>2089.9</v>
      </c>
      <c r="D457" s="1">
        <v>1827.97</v>
      </c>
      <c r="E457" s="9">
        <f t="shared" ca="1" si="7"/>
        <v>1666.202</v>
      </c>
    </row>
    <row r="458" spans="1:5" x14ac:dyDescent="0.15">
      <c r="A458" s="3">
        <v>39770</v>
      </c>
      <c r="B458" s="1">
        <v>1459.11</v>
      </c>
      <c r="C458" s="1">
        <v>1938.21</v>
      </c>
      <c r="D458" s="1">
        <v>1695.21</v>
      </c>
      <c r="E458" s="9">
        <f t="shared" ca="1" si="7"/>
        <v>1698.5720000000001</v>
      </c>
    </row>
    <row r="459" spans="1:5" x14ac:dyDescent="0.15">
      <c r="A459" s="3">
        <v>39771</v>
      </c>
      <c r="B459" s="1">
        <v>1543.77</v>
      </c>
      <c r="C459" s="1">
        <v>2052.15</v>
      </c>
      <c r="D459" s="1">
        <v>1809.92</v>
      </c>
      <c r="E459" s="9">
        <f t="shared" ca="1" si="7"/>
        <v>1744.5459999999998</v>
      </c>
    </row>
    <row r="460" spans="1:5" x14ac:dyDescent="0.15">
      <c r="A460" s="3">
        <v>39772</v>
      </c>
      <c r="B460" s="1">
        <v>1511.8</v>
      </c>
      <c r="C460" s="1">
        <v>2019.47</v>
      </c>
      <c r="D460" s="1">
        <v>1811.99</v>
      </c>
      <c r="E460" s="9">
        <f t="shared" ca="1" si="7"/>
        <v>1776.5119999999999</v>
      </c>
    </row>
    <row r="461" spans="1:5" x14ac:dyDescent="0.15">
      <c r="A461" s="3">
        <v>39773</v>
      </c>
      <c r="B461" s="1">
        <v>1501.09</v>
      </c>
      <c r="C461" s="1">
        <v>2009.87</v>
      </c>
      <c r="D461" s="1">
        <v>1794.57</v>
      </c>
      <c r="E461" s="9">
        <f t="shared" ca="1" si="7"/>
        <v>1787.932</v>
      </c>
    </row>
    <row r="462" spans="1:5" x14ac:dyDescent="0.15">
      <c r="A462" s="3">
        <v>39776</v>
      </c>
      <c r="B462" s="1">
        <v>1435.64</v>
      </c>
      <c r="C462" s="1">
        <v>1924.11</v>
      </c>
      <c r="D462" s="1">
        <v>1726.55</v>
      </c>
      <c r="E462" s="9">
        <f t="shared" ref="E462:E525" ca="1" si="8">AVERAGE(OFFSET(D462,0,0,-G$3,1))</f>
        <v>1767.6479999999999</v>
      </c>
    </row>
    <row r="463" spans="1:5" x14ac:dyDescent="0.15">
      <c r="A463" s="3">
        <v>39777</v>
      </c>
      <c r="B463" s="1">
        <v>1435.36</v>
      </c>
      <c r="C463" s="1">
        <v>1924.23</v>
      </c>
      <c r="D463" s="1">
        <v>1714.32</v>
      </c>
      <c r="E463" s="9">
        <f t="shared" ca="1" si="8"/>
        <v>1771.47</v>
      </c>
    </row>
    <row r="464" spans="1:5" x14ac:dyDescent="0.15">
      <c r="A464" s="3">
        <v>39778</v>
      </c>
      <c r="B464" s="1">
        <v>1440.64</v>
      </c>
      <c r="C464" s="1">
        <v>1935.44</v>
      </c>
      <c r="D464" s="1">
        <v>1717.22</v>
      </c>
      <c r="E464" s="9">
        <f t="shared" ca="1" si="8"/>
        <v>1752.9299999999998</v>
      </c>
    </row>
    <row r="465" spans="1:5" x14ac:dyDescent="0.15">
      <c r="A465" s="3">
        <v>39779</v>
      </c>
      <c r="B465" s="1">
        <v>1455.74</v>
      </c>
      <c r="C465" s="1">
        <v>1961.88</v>
      </c>
      <c r="D465" s="1">
        <v>1738.55</v>
      </c>
      <c r="E465" s="9">
        <f t="shared" ca="1" si="8"/>
        <v>1738.2419999999997</v>
      </c>
    </row>
    <row r="466" spans="1:5" x14ac:dyDescent="0.15">
      <c r="A466" s="3">
        <v>39780</v>
      </c>
      <c r="B466" s="1">
        <v>1411.17</v>
      </c>
      <c r="C466" s="1">
        <v>1914.56</v>
      </c>
      <c r="D466" s="1">
        <v>1719.43</v>
      </c>
      <c r="E466" s="9">
        <f t="shared" ca="1" si="8"/>
        <v>1723.2139999999999</v>
      </c>
    </row>
    <row r="467" spans="1:5" x14ac:dyDescent="0.15">
      <c r="A467" s="3">
        <v>39783</v>
      </c>
      <c r="B467" s="1">
        <v>1424.86</v>
      </c>
      <c r="C467" s="1">
        <v>1935.7</v>
      </c>
      <c r="D467" s="1">
        <v>1801.67</v>
      </c>
      <c r="E467" s="9">
        <f t="shared" ca="1" si="8"/>
        <v>1738.2380000000001</v>
      </c>
    </row>
    <row r="468" spans="1:5" x14ac:dyDescent="0.15">
      <c r="A468" s="3">
        <v>39784</v>
      </c>
      <c r="B468" s="1">
        <v>1419.48</v>
      </c>
      <c r="C468" s="1">
        <v>1929.14</v>
      </c>
      <c r="D468" s="1">
        <v>1841.69</v>
      </c>
      <c r="E468" s="9">
        <f t="shared" ca="1" si="8"/>
        <v>1763.712</v>
      </c>
    </row>
    <row r="469" spans="1:5" x14ac:dyDescent="0.15">
      <c r="A469" s="3">
        <v>39785</v>
      </c>
      <c r="B469" s="1">
        <v>1486.89</v>
      </c>
      <c r="C469" s="1">
        <v>2016.88</v>
      </c>
      <c r="D469" s="1">
        <v>1912.76</v>
      </c>
      <c r="E469" s="9">
        <f t="shared" ca="1" si="8"/>
        <v>1802.8200000000002</v>
      </c>
    </row>
    <row r="470" spans="1:5" x14ac:dyDescent="0.15">
      <c r="A470" s="3">
        <v>39786</v>
      </c>
      <c r="B470" s="1">
        <v>1521.59</v>
      </c>
      <c r="C470" s="1">
        <v>2056.79</v>
      </c>
      <c r="D470" s="1">
        <v>1912.81</v>
      </c>
      <c r="E470" s="9">
        <f t="shared" ca="1" si="8"/>
        <v>1837.672</v>
      </c>
    </row>
    <row r="471" spans="1:5" x14ac:dyDescent="0.15">
      <c r="A471" s="3">
        <v>39787</v>
      </c>
      <c r="B471" s="1">
        <v>1538.47</v>
      </c>
      <c r="C471" s="1">
        <v>2082.86</v>
      </c>
      <c r="D471" s="1">
        <v>1972.41</v>
      </c>
      <c r="E471" s="9">
        <f t="shared" ca="1" si="8"/>
        <v>1888.268</v>
      </c>
    </row>
    <row r="472" spans="1:5" x14ac:dyDescent="0.15">
      <c r="A472" s="3">
        <v>39790</v>
      </c>
      <c r="B472" s="1">
        <v>1602.75</v>
      </c>
      <c r="C472" s="1">
        <v>2166.3200000000002</v>
      </c>
      <c r="D472" s="1">
        <v>2054.21</v>
      </c>
      <c r="E472" s="9">
        <f t="shared" ca="1" si="8"/>
        <v>1938.7760000000003</v>
      </c>
    </row>
    <row r="473" spans="1:5" x14ac:dyDescent="0.15">
      <c r="A473" s="3">
        <v>39791</v>
      </c>
      <c r="B473" s="1">
        <v>1554.51</v>
      </c>
      <c r="C473" s="1">
        <v>2107.75</v>
      </c>
      <c r="D473" s="1">
        <v>2001.22</v>
      </c>
      <c r="E473" s="9">
        <f t="shared" ca="1" si="8"/>
        <v>1970.682</v>
      </c>
    </row>
    <row r="474" spans="1:5" x14ac:dyDescent="0.15">
      <c r="A474" s="3">
        <v>39792</v>
      </c>
      <c r="B474" s="1">
        <v>1607.49</v>
      </c>
      <c r="C474" s="1">
        <v>2167.71</v>
      </c>
      <c r="D474" s="1">
        <v>2070.9</v>
      </c>
      <c r="E474" s="9">
        <f t="shared" ca="1" si="8"/>
        <v>2002.3100000000002</v>
      </c>
    </row>
    <row r="475" spans="1:5" x14ac:dyDescent="0.15">
      <c r="A475" s="3">
        <v>39793</v>
      </c>
      <c r="B475" s="1">
        <v>1567.02</v>
      </c>
      <c r="C475" s="1">
        <v>2119.33</v>
      </c>
      <c r="D475" s="1">
        <v>2013.36</v>
      </c>
      <c r="E475" s="9">
        <f t="shared" ca="1" si="8"/>
        <v>2022.42</v>
      </c>
    </row>
    <row r="476" spans="1:5" x14ac:dyDescent="0.15">
      <c r="A476" s="3">
        <v>39794</v>
      </c>
      <c r="B476" s="1">
        <v>1499.29</v>
      </c>
      <c r="C476" s="1">
        <v>2031.88</v>
      </c>
      <c r="D476" s="1">
        <v>1916.2</v>
      </c>
      <c r="E476" s="9">
        <f t="shared" ca="1" si="8"/>
        <v>2011.1779999999999</v>
      </c>
    </row>
    <row r="477" spans="1:5" x14ac:dyDescent="0.15">
      <c r="A477" s="3">
        <v>39797</v>
      </c>
      <c r="B477" s="1">
        <v>1508.71</v>
      </c>
      <c r="C477" s="1">
        <v>2041.67</v>
      </c>
      <c r="D477" s="1">
        <v>1956.29</v>
      </c>
      <c r="E477" s="9">
        <f t="shared" ca="1" si="8"/>
        <v>1991.5939999999998</v>
      </c>
    </row>
    <row r="478" spans="1:5" x14ac:dyDescent="0.15">
      <c r="A478" s="3">
        <v>39798</v>
      </c>
      <c r="B478" s="1">
        <v>1512.08</v>
      </c>
      <c r="C478" s="1">
        <v>2056.21</v>
      </c>
      <c r="D478" s="1">
        <v>1983.74</v>
      </c>
      <c r="E478" s="9">
        <f t="shared" ca="1" si="8"/>
        <v>1988.098</v>
      </c>
    </row>
    <row r="479" spans="1:5" x14ac:dyDescent="0.15">
      <c r="A479" s="3">
        <v>39799</v>
      </c>
      <c r="B479" s="1">
        <v>1510.35</v>
      </c>
      <c r="C479" s="1">
        <v>2056.91</v>
      </c>
      <c r="D479" s="1">
        <v>2015.5</v>
      </c>
      <c r="E479" s="9">
        <f t="shared" ca="1" si="8"/>
        <v>1977.018</v>
      </c>
    </row>
    <row r="480" spans="1:5" x14ac:dyDescent="0.15">
      <c r="A480" s="3">
        <v>39800</v>
      </c>
      <c r="B480" s="1">
        <v>1552.75</v>
      </c>
      <c r="C480" s="1">
        <v>2107.37</v>
      </c>
      <c r="D480" s="1">
        <v>2049.5</v>
      </c>
      <c r="E480" s="9">
        <f t="shared" ca="1" si="8"/>
        <v>1984.2459999999999</v>
      </c>
    </row>
    <row r="481" spans="1:5" x14ac:dyDescent="0.15">
      <c r="A481" s="3">
        <v>39801</v>
      </c>
      <c r="B481" s="1">
        <v>1554.11</v>
      </c>
      <c r="C481" s="1">
        <v>2111.41</v>
      </c>
      <c r="D481" s="1">
        <v>2066.4299999999998</v>
      </c>
      <c r="E481" s="9">
        <f t="shared" ca="1" si="8"/>
        <v>2014.2919999999999</v>
      </c>
    </row>
    <row r="482" spans="1:5" x14ac:dyDescent="0.15">
      <c r="A482" s="3">
        <v>39804</v>
      </c>
      <c r="B482" s="1">
        <v>1522.44</v>
      </c>
      <c r="C482" s="1">
        <v>2069.31</v>
      </c>
      <c r="D482" s="1">
        <v>2075.31</v>
      </c>
      <c r="E482" s="9">
        <f t="shared" ca="1" si="8"/>
        <v>2038.096</v>
      </c>
    </row>
    <row r="483" spans="1:5" x14ac:dyDescent="0.15">
      <c r="A483" s="3">
        <v>39805</v>
      </c>
      <c r="B483" s="1">
        <v>1451.76</v>
      </c>
      <c r="C483" s="1">
        <v>1972.99</v>
      </c>
      <c r="D483" s="1">
        <v>1938.6</v>
      </c>
      <c r="E483" s="9">
        <f t="shared" ca="1" si="8"/>
        <v>2029.068</v>
      </c>
    </row>
    <row r="484" spans="1:5" x14ac:dyDescent="0.15">
      <c r="A484" s="3">
        <v>39806</v>
      </c>
      <c r="B484" s="1">
        <v>1428.9</v>
      </c>
      <c r="C484" s="1">
        <v>1940.55</v>
      </c>
      <c r="D484" s="1">
        <v>1895.66</v>
      </c>
      <c r="E484" s="9">
        <f t="shared" ca="1" si="8"/>
        <v>2005.1</v>
      </c>
    </row>
    <row r="485" spans="1:5" x14ac:dyDescent="0.15">
      <c r="A485" s="3">
        <v>39807</v>
      </c>
      <c r="B485" s="1">
        <v>1415.83</v>
      </c>
      <c r="C485" s="1">
        <v>1921.93</v>
      </c>
      <c r="D485" s="1">
        <v>1898.36</v>
      </c>
      <c r="E485" s="9">
        <f t="shared" ca="1" si="8"/>
        <v>1974.8720000000001</v>
      </c>
    </row>
    <row r="486" spans="1:5" x14ac:dyDescent="0.15">
      <c r="A486" s="3">
        <v>39808</v>
      </c>
      <c r="B486" s="1">
        <v>1416.83</v>
      </c>
      <c r="C486" s="1">
        <v>1915.31</v>
      </c>
      <c r="D486" s="1">
        <v>1877.9</v>
      </c>
      <c r="E486" s="9">
        <f t="shared" ca="1" si="8"/>
        <v>1937.1659999999999</v>
      </c>
    </row>
    <row r="487" spans="1:5" x14ac:dyDescent="0.15">
      <c r="A487" s="3">
        <v>39811</v>
      </c>
      <c r="B487" s="1">
        <v>1407.63</v>
      </c>
      <c r="C487" s="1">
        <v>1903.69</v>
      </c>
      <c r="D487" s="1">
        <v>1873.53</v>
      </c>
      <c r="E487" s="9">
        <f t="shared" ca="1" si="8"/>
        <v>1896.8100000000002</v>
      </c>
    </row>
    <row r="488" spans="1:5" x14ac:dyDescent="0.15">
      <c r="A488" s="3">
        <v>39812</v>
      </c>
      <c r="B488" s="1">
        <v>1390.4</v>
      </c>
      <c r="C488" s="1">
        <v>1880.9</v>
      </c>
      <c r="D488" s="1">
        <v>1865.96</v>
      </c>
      <c r="E488" s="9">
        <f t="shared" ca="1" si="8"/>
        <v>1882.2819999999999</v>
      </c>
    </row>
    <row r="489" spans="1:5" x14ac:dyDescent="0.15">
      <c r="A489" s="3">
        <v>39813</v>
      </c>
      <c r="B489" s="1">
        <v>1384.91</v>
      </c>
      <c r="C489" s="1">
        <v>1870.04</v>
      </c>
      <c r="D489" s="1">
        <v>1830.82</v>
      </c>
      <c r="E489" s="9">
        <f t="shared" ca="1" si="8"/>
        <v>1869.3139999999999</v>
      </c>
    </row>
    <row r="490" spans="1:5" x14ac:dyDescent="0.15">
      <c r="A490" s="3">
        <v>39818</v>
      </c>
      <c r="B490" s="1">
        <v>1436.89</v>
      </c>
      <c r="C490" s="1">
        <v>1934.97</v>
      </c>
      <c r="D490" s="1">
        <v>1920.1</v>
      </c>
      <c r="E490" s="9">
        <f t="shared" ca="1" si="8"/>
        <v>1873.6619999999998</v>
      </c>
    </row>
    <row r="491" spans="1:5" x14ac:dyDescent="0.15">
      <c r="A491" s="3">
        <v>39819</v>
      </c>
      <c r="B491" s="1">
        <v>1482.28</v>
      </c>
      <c r="C491" s="1">
        <v>1992.29</v>
      </c>
      <c r="D491" s="1">
        <v>1982.87</v>
      </c>
      <c r="E491" s="9">
        <f t="shared" ca="1" si="8"/>
        <v>1894.6559999999997</v>
      </c>
    </row>
    <row r="492" spans="1:5" x14ac:dyDescent="0.15">
      <c r="A492" s="3">
        <v>39820</v>
      </c>
      <c r="B492" s="1">
        <v>1468.46</v>
      </c>
      <c r="C492" s="1">
        <v>1975.27</v>
      </c>
      <c r="D492" s="1">
        <v>1995.19</v>
      </c>
      <c r="E492" s="9">
        <f t="shared" ca="1" si="8"/>
        <v>1918.9879999999998</v>
      </c>
    </row>
    <row r="493" spans="1:5" x14ac:dyDescent="0.15">
      <c r="A493" s="3">
        <v>39821</v>
      </c>
      <c r="B493" s="1">
        <v>1430.09</v>
      </c>
      <c r="C493" s="1">
        <v>1927.82</v>
      </c>
      <c r="D493" s="1">
        <v>1951.99</v>
      </c>
      <c r="E493" s="9">
        <f t="shared" ca="1" si="8"/>
        <v>1936.194</v>
      </c>
    </row>
    <row r="494" spans="1:5" x14ac:dyDescent="0.15">
      <c r="A494" s="3">
        <v>39822</v>
      </c>
      <c r="B494" s="1">
        <v>1447.14</v>
      </c>
      <c r="C494" s="1">
        <v>1952.96</v>
      </c>
      <c r="D494" s="1">
        <v>2009.1</v>
      </c>
      <c r="E494" s="9">
        <f t="shared" ca="1" si="8"/>
        <v>1971.85</v>
      </c>
    </row>
    <row r="495" spans="1:5" x14ac:dyDescent="0.15">
      <c r="A495" s="3">
        <v>39825</v>
      </c>
      <c r="B495" s="1">
        <v>1441.73</v>
      </c>
      <c r="C495" s="1">
        <v>1947.35</v>
      </c>
      <c r="D495" s="1">
        <v>2032.54</v>
      </c>
      <c r="E495" s="9">
        <f t="shared" ca="1" si="8"/>
        <v>1994.3379999999997</v>
      </c>
    </row>
    <row r="496" spans="1:5" x14ac:dyDescent="0.15">
      <c r="A496" s="3">
        <v>39826</v>
      </c>
      <c r="B496" s="1">
        <v>1414.08</v>
      </c>
      <c r="C496" s="1">
        <v>1904.88</v>
      </c>
      <c r="D496" s="1">
        <v>1970.03</v>
      </c>
      <c r="E496" s="9">
        <f t="shared" ca="1" si="8"/>
        <v>1991.77</v>
      </c>
    </row>
    <row r="497" spans="1:5" x14ac:dyDescent="0.15">
      <c r="A497" s="3">
        <v>39827</v>
      </c>
      <c r="B497" s="1">
        <v>1476.71</v>
      </c>
      <c r="C497" s="1">
        <v>1986.75</v>
      </c>
      <c r="D497" s="1">
        <v>2054.5700000000002</v>
      </c>
      <c r="E497" s="9">
        <f t="shared" ca="1" si="8"/>
        <v>2003.646</v>
      </c>
    </row>
    <row r="498" spans="1:5" x14ac:dyDescent="0.15">
      <c r="A498" s="3">
        <v>39828</v>
      </c>
      <c r="B498" s="1">
        <v>1469.2</v>
      </c>
      <c r="C498" s="1">
        <v>1978.32</v>
      </c>
      <c r="D498" s="1">
        <v>2079.86</v>
      </c>
      <c r="E498" s="9">
        <f t="shared" ca="1" si="8"/>
        <v>2029.22</v>
      </c>
    </row>
    <row r="499" spans="1:5" x14ac:dyDescent="0.15">
      <c r="A499" s="3">
        <v>39829</v>
      </c>
      <c r="B499" s="1">
        <v>1502</v>
      </c>
      <c r="C499" s="1">
        <v>2019.45</v>
      </c>
      <c r="D499" s="1">
        <v>2090.02</v>
      </c>
      <c r="E499" s="9">
        <f t="shared" ca="1" si="8"/>
        <v>2045.404</v>
      </c>
    </row>
    <row r="500" spans="1:5" x14ac:dyDescent="0.15">
      <c r="A500" s="3">
        <v>39832</v>
      </c>
      <c r="B500" s="1">
        <v>1529.58</v>
      </c>
      <c r="C500" s="1">
        <v>2053.5100000000002</v>
      </c>
      <c r="D500" s="1">
        <v>2085.58</v>
      </c>
      <c r="E500" s="9">
        <f t="shared" ca="1" si="8"/>
        <v>2056.0120000000002</v>
      </c>
    </row>
    <row r="501" spans="1:5" x14ac:dyDescent="0.15">
      <c r="A501" s="3">
        <v>39833</v>
      </c>
      <c r="B501" s="1">
        <v>1539.37</v>
      </c>
      <c r="C501" s="1">
        <v>2063.9699999999998</v>
      </c>
      <c r="D501" s="1">
        <v>2111.39</v>
      </c>
      <c r="E501" s="9">
        <f t="shared" ca="1" si="8"/>
        <v>2084.2840000000001</v>
      </c>
    </row>
    <row r="502" spans="1:5" x14ac:dyDescent="0.15">
      <c r="A502" s="3">
        <v>39834</v>
      </c>
      <c r="B502" s="1">
        <v>1536.76</v>
      </c>
      <c r="C502" s="1">
        <v>2056.92</v>
      </c>
      <c r="D502" s="1">
        <v>2107.87</v>
      </c>
      <c r="E502" s="9">
        <f t="shared" ca="1" si="8"/>
        <v>2094.9440000000004</v>
      </c>
    </row>
    <row r="503" spans="1:5" x14ac:dyDescent="0.15">
      <c r="A503" s="3">
        <v>39835</v>
      </c>
      <c r="B503" s="1">
        <v>1547.59</v>
      </c>
      <c r="C503" s="1">
        <v>2074.75</v>
      </c>
      <c r="D503" s="1">
        <v>2140.16</v>
      </c>
      <c r="E503" s="9">
        <f t="shared" ca="1" si="8"/>
        <v>2107.0039999999999</v>
      </c>
    </row>
    <row r="504" spans="1:5" x14ac:dyDescent="0.15">
      <c r="A504" s="3">
        <v>39836</v>
      </c>
      <c r="B504" s="1">
        <v>1538.27</v>
      </c>
      <c r="C504" s="1">
        <v>2061.21</v>
      </c>
      <c r="D504" s="1">
        <v>2122.35</v>
      </c>
      <c r="E504" s="9">
        <f t="shared" ca="1" si="8"/>
        <v>2113.4700000000003</v>
      </c>
    </row>
    <row r="505" spans="1:5" x14ac:dyDescent="0.15">
      <c r="A505" s="3">
        <v>39846</v>
      </c>
      <c r="B505" s="1">
        <v>1541.68</v>
      </c>
      <c r="C505" s="1">
        <v>2074.38</v>
      </c>
      <c r="D505" s="1">
        <v>2193.69</v>
      </c>
      <c r="E505" s="9">
        <f t="shared" ca="1" si="8"/>
        <v>2135.0920000000001</v>
      </c>
    </row>
    <row r="506" spans="1:5" x14ac:dyDescent="0.15">
      <c r="A506" s="3">
        <v>39847</v>
      </c>
      <c r="B506" s="1">
        <v>1580.29</v>
      </c>
      <c r="C506" s="1">
        <v>2126.65</v>
      </c>
      <c r="D506" s="1">
        <v>2254.41</v>
      </c>
      <c r="E506" s="9">
        <f t="shared" ca="1" si="8"/>
        <v>2163.6959999999999</v>
      </c>
    </row>
    <row r="507" spans="1:5" x14ac:dyDescent="0.15">
      <c r="A507" s="3">
        <v>39848</v>
      </c>
      <c r="B507" s="1">
        <v>1631.74</v>
      </c>
      <c r="C507" s="1">
        <v>2190.21</v>
      </c>
      <c r="D507" s="1">
        <v>2297.0700000000002</v>
      </c>
      <c r="E507" s="9">
        <f t="shared" ca="1" si="8"/>
        <v>2201.5360000000001</v>
      </c>
    </row>
    <row r="508" spans="1:5" x14ac:dyDescent="0.15">
      <c r="A508" s="3">
        <v>39849</v>
      </c>
      <c r="B508" s="1">
        <v>1629.47</v>
      </c>
      <c r="C508" s="1">
        <v>2181.91</v>
      </c>
      <c r="D508" s="1">
        <v>2270.2600000000002</v>
      </c>
      <c r="E508" s="9">
        <f t="shared" ca="1" si="8"/>
        <v>2227.556</v>
      </c>
    </row>
    <row r="509" spans="1:5" x14ac:dyDescent="0.15">
      <c r="A509" s="3">
        <v>39850</v>
      </c>
      <c r="B509" s="1">
        <v>1689</v>
      </c>
      <c r="C509" s="1">
        <v>2265.33</v>
      </c>
      <c r="D509" s="1">
        <v>2367.7199999999998</v>
      </c>
      <c r="E509" s="9">
        <f t="shared" ca="1" si="8"/>
        <v>2276.63</v>
      </c>
    </row>
    <row r="510" spans="1:5" x14ac:dyDescent="0.15">
      <c r="A510" s="3">
        <v>39853</v>
      </c>
      <c r="B510" s="1">
        <v>1716.51</v>
      </c>
      <c r="C510" s="1">
        <v>2315.23</v>
      </c>
      <c r="D510" s="1">
        <v>2441.64</v>
      </c>
      <c r="E510" s="9">
        <f t="shared" ca="1" si="8"/>
        <v>2326.2199999999998</v>
      </c>
    </row>
    <row r="511" spans="1:5" x14ac:dyDescent="0.15">
      <c r="A511" s="3">
        <v>39854</v>
      </c>
      <c r="B511" s="1">
        <v>1723.55</v>
      </c>
      <c r="C511" s="1">
        <v>2333.9499999999998</v>
      </c>
      <c r="D511" s="1">
        <v>2508.65</v>
      </c>
      <c r="E511" s="9">
        <f t="shared" ca="1" si="8"/>
        <v>2377.0679999999998</v>
      </c>
    </row>
    <row r="512" spans="1:5" x14ac:dyDescent="0.15">
      <c r="A512" s="3">
        <v>39855</v>
      </c>
      <c r="B512" s="1">
        <v>1728.94</v>
      </c>
      <c r="C512" s="1">
        <v>2342.7399999999998</v>
      </c>
      <c r="D512" s="1">
        <v>2511.31</v>
      </c>
      <c r="E512" s="9">
        <f t="shared" ca="1" si="8"/>
        <v>2419.9159999999997</v>
      </c>
    </row>
    <row r="513" spans="1:5" x14ac:dyDescent="0.15">
      <c r="A513" s="3">
        <v>39856</v>
      </c>
      <c r="B513" s="1">
        <v>1699.35</v>
      </c>
      <c r="C513" s="1">
        <v>2313.11</v>
      </c>
      <c r="D513" s="1">
        <v>2557.2399999999998</v>
      </c>
      <c r="E513" s="9">
        <f t="shared" ca="1" si="8"/>
        <v>2477.3119999999999</v>
      </c>
    </row>
    <row r="514" spans="1:5" x14ac:dyDescent="0.15">
      <c r="A514" s="3">
        <v>39857</v>
      </c>
      <c r="B514" s="1">
        <v>1755.57</v>
      </c>
      <c r="C514" s="1">
        <v>2389.5100000000002</v>
      </c>
      <c r="D514" s="1">
        <v>2640.39</v>
      </c>
      <c r="E514" s="9">
        <f t="shared" ca="1" si="8"/>
        <v>2531.846</v>
      </c>
    </row>
    <row r="515" spans="1:5" x14ac:dyDescent="0.15">
      <c r="A515" s="3">
        <v>39860</v>
      </c>
      <c r="B515" s="1">
        <v>1817.06</v>
      </c>
      <c r="C515" s="1">
        <v>2463.2800000000002</v>
      </c>
      <c r="D515" s="1">
        <v>2694.43</v>
      </c>
      <c r="E515" s="9">
        <f t="shared" ca="1" si="8"/>
        <v>2582.404</v>
      </c>
    </row>
    <row r="516" spans="1:5" x14ac:dyDescent="0.15">
      <c r="A516" s="3">
        <v>39861</v>
      </c>
      <c r="B516" s="1">
        <v>1763.94</v>
      </c>
      <c r="C516" s="1">
        <v>2388.5100000000002</v>
      </c>
      <c r="D516" s="1">
        <v>2591.38</v>
      </c>
      <c r="E516" s="9">
        <f t="shared" ca="1" si="8"/>
        <v>2598.9499999999998</v>
      </c>
    </row>
    <row r="517" spans="1:5" x14ac:dyDescent="0.15">
      <c r="A517" s="3">
        <v>39862</v>
      </c>
      <c r="B517" s="1">
        <v>1675.86</v>
      </c>
      <c r="C517" s="1">
        <v>2270.11</v>
      </c>
      <c r="D517" s="1">
        <v>2500.36</v>
      </c>
      <c r="E517" s="9">
        <f t="shared" ca="1" si="8"/>
        <v>2596.7599999999998</v>
      </c>
    </row>
    <row r="518" spans="1:5" x14ac:dyDescent="0.15">
      <c r="A518" s="3">
        <v>39863</v>
      </c>
      <c r="B518" s="1">
        <v>1675.77</v>
      </c>
      <c r="C518" s="1">
        <v>2280.9</v>
      </c>
      <c r="D518" s="1">
        <v>2560.66</v>
      </c>
      <c r="E518" s="9">
        <f t="shared" ca="1" si="8"/>
        <v>2597.444</v>
      </c>
    </row>
    <row r="519" spans="1:5" x14ac:dyDescent="0.15">
      <c r="A519" s="3">
        <v>39864</v>
      </c>
      <c r="B519" s="1">
        <v>1695.26</v>
      </c>
      <c r="C519" s="1">
        <v>2314.83</v>
      </c>
      <c r="D519" s="1">
        <v>2643.54</v>
      </c>
      <c r="E519" s="9">
        <f t="shared" ca="1" si="8"/>
        <v>2598.0739999999996</v>
      </c>
    </row>
    <row r="520" spans="1:5" x14ac:dyDescent="0.15">
      <c r="A520" s="3">
        <v>39867</v>
      </c>
      <c r="B520" s="1">
        <v>1733.42</v>
      </c>
      <c r="C520" s="1">
        <v>2372.2199999999998</v>
      </c>
      <c r="D520" s="1">
        <v>2732.42</v>
      </c>
      <c r="E520" s="9">
        <f t="shared" ca="1" si="8"/>
        <v>2605.6719999999996</v>
      </c>
    </row>
    <row r="521" spans="1:5" x14ac:dyDescent="0.15">
      <c r="A521" s="3">
        <v>39868</v>
      </c>
      <c r="B521" s="1">
        <v>1640.57</v>
      </c>
      <c r="C521" s="1">
        <v>2255.02</v>
      </c>
      <c r="D521" s="1">
        <v>2622.02</v>
      </c>
      <c r="E521" s="9">
        <f t="shared" ca="1" si="8"/>
        <v>2611.8000000000002</v>
      </c>
    </row>
    <row r="522" spans="1:5" x14ac:dyDescent="0.15">
      <c r="A522" s="3">
        <v>39869</v>
      </c>
      <c r="B522" s="1">
        <v>1662.26</v>
      </c>
      <c r="C522" s="1">
        <v>2265.11</v>
      </c>
      <c r="D522" s="1">
        <v>2650.18</v>
      </c>
      <c r="E522" s="9">
        <f t="shared" ca="1" si="8"/>
        <v>2641.7640000000001</v>
      </c>
    </row>
    <row r="523" spans="1:5" x14ac:dyDescent="0.15">
      <c r="A523" s="3">
        <v>39870</v>
      </c>
      <c r="B523" s="1">
        <v>1605.61</v>
      </c>
      <c r="C523" s="1">
        <v>2173.15</v>
      </c>
      <c r="D523" s="1">
        <v>2461.9299999999998</v>
      </c>
      <c r="E523" s="9">
        <f t="shared" ca="1" si="8"/>
        <v>2622.018</v>
      </c>
    </row>
    <row r="524" spans="1:5" x14ac:dyDescent="0.15">
      <c r="A524" s="3">
        <v>39871</v>
      </c>
      <c r="B524" s="1">
        <v>1592.01</v>
      </c>
      <c r="C524" s="1">
        <v>2149.56</v>
      </c>
      <c r="D524" s="1">
        <v>2302.02</v>
      </c>
      <c r="E524" s="9">
        <f t="shared" ca="1" si="8"/>
        <v>2553.7140000000004</v>
      </c>
    </row>
    <row r="525" spans="1:5" x14ac:dyDescent="0.15">
      <c r="A525" s="3">
        <v>39874</v>
      </c>
      <c r="B525" s="1">
        <v>1592.61</v>
      </c>
      <c r="C525" s="1">
        <v>2161.0700000000002</v>
      </c>
      <c r="D525" s="1">
        <v>2374.9699999999998</v>
      </c>
      <c r="E525" s="9">
        <f t="shared" ca="1" si="8"/>
        <v>2482.2239999999997</v>
      </c>
    </row>
    <row r="526" spans="1:5" x14ac:dyDescent="0.15">
      <c r="A526" s="3">
        <v>39875</v>
      </c>
      <c r="B526" s="1">
        <v>1563.97</v>
      </c>
      <c r="C526" s="1">
        <v>2125.48</v>
      </c>
      <c r="D526" s="1">
        <v>2402.44</v>
      </c>
      <c r="E526" s="9">
        <f t="shared" ref="E526:E589" ca="1" si="9">AVERAGE(OFFSET(D526,0,0,-G$3,1))</f>
        <v>2438.308</v>
      </c>
    </row>
    <row r="527" spans="1:5" x14ac:dyDescent="0.15">
      <c r="A527" s="3">
        <v>39876</v>
      </c>
      <c r="B527" s="1">
        <v>1671.57</v>
      </c>
      <c r="C527" s="1">
        <v>2268.91</v>
      </c>
      <c r="D527" s="1">
        <v>2541.4299999999998</v>
      </c>
      <c r="E527" s="9">
        <f t="shared" ca="1" si="9"/>
        <v>2416.558</v>
      </c>
    </row>
    <row r="528" spans="1:5" x14ac:dyDescent="0.15">
      <c r="A528" s="3">
        <v>39877</v>
      </c>
      <c r="B528" s="1">
        <v>1694.65</v>
      </c>
      <c r="C528" s="1">
        <v>2293.6799999999998</v>
      </c>
      <c r="D528" s="1">
        <v>2564.77</v>
      </c>
      <c r="E528" s="9">
        <f t="shared" ca="1" si="9"/>
        <v>2437.1260000000002</v>
      </c>
    </row>
    <row r="529" spans="1:5" x14ac:dyDescent="0.15">
      <c r="A529" s="3">
        <v>39878</v>
      </c>
      <c r="B529" s="1">
        <v>1676.79</v>
      </c>
      <c r="C529" s="1">
        <v>2276.06</v>
      </c>
      <c r="D529" s="1">
        <v>2548.34</v>
      </c>
      <c r="E529" s="9">
        <f t="shared" ca="1" si="9"/>
        <v>2486.3900000000003</v>
      </c>
    </row>
    <row r="530" spans="1:5" x14ac:dyDescent="0.15">
      <c r="A530" s="3">
        <v>39881</v>
      </c>
      <c r="B530" s="1">
        <v>1620.13</v>
      </c>
      <c r="C530" s="1">
        <v>2201.4499999999998</v>
      </c>
      <c r="D530" s="1">
        <v>2429.33</v>
      </c>
      <c r="E530" s="9">
        <f t="shared" ca="1" si="9"/>
        <v>2497.2619999999997</v>
      </c>
    </row>
    <row r="531" spans="1:5" x14ac:dyDescent="0.15">
      <c r="A531" s="3">
        <v>39882</v>
      </c>
      <c r="B531" s="1">
        <v>1648.15</v>
      </c>
      <c r="C531" s="1">
        <v>2237.25</v>
      </c>
      <c r="D531" s="1">
        <v>2487.79</v>
      </c>
      <c r="E531" s="9">
        <f t="shared" ca="1" si="9"/>
        <v>2514.3319999999999</v>
      </c>
    </row>
    <row r="532" spans="1:5" x14ac:dyDescent="0.15">
      <c r="A532" s="3">
        <v>39883</v>
      </c>
      <c r="B532" s="1">
        <v>1634.08</v>
      </c>
      <c r="C532" s="1">
        <v>2217.13</v>
      </c>
      <c r="D532" s="1">
        <v>2481.96</v>
      </c>
      <c r="E532" s="9">
        <f t="shared" ca="1" si="9"/>
        <v>2502.4379999999996</v>
      </c>
    </row>
    <row r="533" spans="1:5" x14ac:dyDescent="0.15">
      <c r="A533" s="3">
        <v>39884</v>
      </c>
      <c r="B533" s="1">
        <v>1628.34</v>
      </c>
      <c r="C533" s="1">
        <v>2210.1</v>
      </c>
      <c r="D533" s="1">
        <v>2492.52</v>
      </c>
      <c r="E533" s="9">
        <f t="shared" ca="1" si="9"/>
        <v>2487.9880000000003</v>
      </c>
    </row>
    <row r="534" spans="1:5" x14ac:dyDescent="0.15">
      <c r="A534" s="3">
        <v>39885</v>
      </c>
      <c r="B534" s="1">
        <v>1626.02</v>
      </c>
      <c r="C534" s="1">
        <v>2204</v>
      </c>
      <c r="D534" s="1">
        <v>2469.92</v>
      </c>
      <c r="E534" s="9">
        <f t="shared" ca="1" si="9"/>
        <v>2472.3040000000001</v>
      </c>
    </row>
    <row r="535" spans="1:5" x14ac:dyDescent="0.15">
      <c r="A535" s="3">
        <v>39888</v>
      </c>
      <c r="B535" s="1">
        <v>1656.18</v>
      </c>
      <c r="C535" s="1">
        <v>2241.16</v>
      </c>
      <c r="D535" s="1">
        <v>2503.91</v>
      </c>
      <c r="E535" s="9">
        <f t="shared" ca="1" si="9"/>
        <v>2487.2200000000003</v>
      </c>
    </row>
    <row r="536" spans="1:5" x14ac:dyDescent="0.15">
      <c r="A536" s="3">
        <v>39889</v>
      </c>
      <c r="B536" s="1">
        <v>1705.51</v>
      </c>
      <c r="C536" s="1">
        <v>2316.15</v>
      </c>
      <c r="D536" s="1">
        <v>2595.0700000000002</v>
      </c>
      <c r="E536" s="9">
        <f t="shared" ca="1" si="9"/>
        <v>2508.6759999999999</v>
      </c>
    </row>
    <row r="537" spans="1:5" x14ac:dyDescent="0.15">
      <c r="A537" s="3">
        <v>39890</v>
      </c>
      <c r="B537" s="1">
        <v>1702.3</v>
      </c>
      <c r="C537" s="1">
        <v>2318.5700000000002</v>
      </c>
      <c r="D537" s="1">
        <v>2624.44</v>
      </c>
      <c r="E537" s="9">
        <f t="shared" ca="1" si="9"/>
        <v>2537.172</v>
      </c>
    </row>
    <row r="538" spans="1:5" x14ac:dyDescent="0.15">
      <c r="A538" s="3">
        <v>39891</v>
      </c>
      <c r="B538" s="1">
        <v>1733.8</v>
      </c>
      <c r="C538" s="1">
        <v>2361.61</v>
      </c>
      <c r="D538" s="1">
        <v>2687.28</v>
      </c>
      <c r="E538" s="9">
        <f t="shared" ca="1" si="9"/>
        <v>2576.1240000000003</v>
      </c>
    </row>
    <row r="539" spans="1:5" x14ac:dyDescent="0.15">
      <c r="A539" s="3">
        <v>39892</v>
      </c>
      <c r="B539" s="1">
        <v>1726.21</v>
      </c>
      <c r="C539" s="1">
        <v>2353.8000000000002</v>
      </c>
      <c r="D539" s="1">
        <v>2672.45</v>
      </c>
      <c r="E539" s="9">
        <f t="shared" ca="1" si="9"/>
        <v>2616.63</v>
      </c>
    </row>
    <row r="540" spans="1:5" x14ac:dyDescent="0.15">
      <c r="A540" s="3">
        <v>39895</v>
      </c>
      <c r="B540" s="1">
        <v>1767.05</v>
      </c>
      <c r="C540" s="1">
        <v>2410.71</v>
      </c>
      <c r="D540" s="1">
        <v>2723.02</v>
      </c>
      <c r="E540" s="9">
        <f t="shared" ca="1" si="9"/>
        <v>2660.4520000000002</v>
      </c>
    </row>
    <row r="541" spans="1:5" x14ac:dyDescent="0.15">
      <c r="A541" s="3">
        <v>39896</v>
      </c>
      <c r="B541" s="1">
        <v>1776.12</v>
      </c>
      <c r="C541" s="1">
        <v>2424.4499999999998</v>
      </c>
      <c r="D541" s="1">
        <v>2743.76</v>
      </c>
      <c r="E541" s="9">
        <f t="shared" ca="1" si="9"/>
        <v>2690.19</v>
      </c>
    </row>
    <row r="542" spans="1:5" x14ac:dyDescent="0.15">
      <c r="A542" s="3">
        <v>39897</v>
      </c>
      <c r="B542" s="1">
        <v>1747.42</v>
      </c>
      <c r="C542" s="1">
        <v>2379.8000000000002</v>
      </c>
      <c r="D542" s="1">
        <v>2681.4</v>
      </c>
      <c r="E542" s="9">
        <f t="shared" ca="1" si="9"/>
        <v>2701.5819999999999</v>
      </c>
    </row>
    <row r="543" spans="1:5" x14ac:dyDescent="0.15">
      <c r="A543" s="3">
        <v>39898</v>
      </c>
      <c r="B543" s="1">
        <v>1811.87</v>
      </c>
      <c r="C543" s="1">
        <v>2461.16</v>
      </c>
      <c r="D543" s="1">
        <v>2747.38</v>
      </c>
      <c r="E543" s="9">
        <f t="shared" ca="1" si="9"/>
        <v>2713.6019999999999</v>
      </c>
    </row>
    <row r="544" spans="1:5" x14ac:dyDescent="0.15">
      <c r="A544" s="3">
        <v>39899</v>
      </c>
      <c r="B544" s="1">
        <v>1825.63</v>
      </c>
      <c r="C544" s="1">
        <v>2477.5100000000002</v>
      </c>
      <c r="D544" s="1">
        <v>2773.33</v>
      </c>
      <c r="E544" s="9">
        <f t="shared" ca="1" si="9"/>
        <v>2733.7780000000002</v>
      </c>
    </row>
    <row r="545" spans="1:5" x14ac:dyDescent="0.15">
      <c r="A545" s="3">
        <v>39902</v>
      </c>
      <c r="B545" s="1">
        <v>1817.41</v>
      </c>
      <c r="C545" s="1">
        <v>2463.31</v>
      </c>
      <c r="D545" s="1">
        <v>2785.36</v>
      </c>
      <c r="E545" s="9">
        <f t="shared" ca="1" si="9"/>
        <v>2746.2460000000001</v>
      </c>
    </row>
    <row r="546" spans="1:5" x14ac:dyDescent="0.15">
      <c r="A546" s="3">
        <v>39903</v>
      </c>
      <c r="B546" s="1">
        <v>1830.28</v>
      </c>
      <c r="C546" s="1">
        <v>2480.48</v>
      </c>
      <c r="D546" s="1">
        <v>2814.17</v>
      </c>
      <c r="E546" s="9">
        <f t="shared" ca="1" si="9"/>
        <v>2760.3280000000004</v>
      </c>
    </row>
    <row r="547" spans="1:5" x14ac:dyDescent="0.15">
      <c r="A547" s="3">
        <v>39904</v>
      </c>
      <c r="B547" s="1">
        <v>1852.02</v>
      </c>
      <c r="C547" s="1">
        <v>2518.27</v>
      </c>
      <c r="D547" s="1">
        <v>2855.85</v>
      </c>
      <c r="E547" s="9">
        <f t="shared" ca="1" si="9"/>
        <v>2795.2179999999998</v>
      </c>
    </row>
    <row r="548" spans="1:5" x14ac:dyDescent="0.15">
      <c r="A548" s="3">
        <v>39905</v>
      </c>
      <c r="B548" s="1">
        <v>1878.4</v>
      </c>
      <c r="C548" s="1">
        <v>2553.9299999999998</v>
      </c>
      <c r="D548" s="1">
        <v>2861.15</v>
      </c>
      <c r="E548" s="9">
        <f t="shared" ca="1" si="9"/>
        <v>2817.9720000000002</v>
      </c>
    </row>
    <row r="549" spans="1:5" x14ac:dyDescent="0.15">
      <c r="A549" s="3">
        <v>39906</v>
      </c>
      <c r="B549" s="1">
        <v>1892.73</v>
      </c>
      <c r="C549" s="1">
        <v>2562.2199999999998</v>
      </c>
      <c r="D549" s="1">
        <v>2848.33</v>
      </c>
      <c r="E549" s="9">
        <f t="shared" ca="1" si="9"/>
        <v>2832.9720000000002</v>
      </c>
    </row>
    <row r="550" spans="1:5" x14ac:dyDescent="0.15">
      <c r="A550" s="3">
        <v>39910</v>
      </c>
      <c r="B550" s="1">
        <v>1894.12</v>
      </c>
      <c r="C550" s="1">
        <v>2565.34</v>
      </c>
      <c r="D550" s="1">
        <v>2893.86</v>
      </c>
      <c r="E550" s="9">
        <f t="shared" ca="1" si="9"/>
        <v>2854.672</v>
      </c>
    </row>
    <row r="551" spans="1:5" x14ac:dyDescent="0.15">
      <c r="A551" s="3">
        <v>39911</v>
      </c>
      <c r="B551" s="1">
        <v>1816.33</v>
      </c>
      <c r="C551" s="1">
        <v>2466.02</v>
      </c>
      <c r="D551" s="1">
        <v>2799.43</v>
      </c>
      <c r="E551" s="9">
        <f t="shared" ca="1" si="9"/>
        <v>2851.7240000000002</v>
      </c>
    </row>
    <row r="552" spans="1:5" x14ac:dyDescent="0.15">
      <c r="A552" s="3">
        <v>39912</v>
      </c>
      <c r="B552" s="1">
        <v>1847.17</v>
      </c>
      <c r="C552" s="1">
        <v>2506</v>
      </c>
      <c r="D552" s="1">
        <v>2860.71</v>
      </c>
      <c r="E552" s="9">
        <f t="shared" ca="1" si="9"/>
        <v>2852.6959999999999</v>
      </c>
    </row>
    <row r="553" spans="1:5" x14ac:dyDescent="0.15">
      <c r="A553" s="3">
        <v>39913</v>
      </c>
      <c r="B553" s="1">
        <v>1895.16</v>
      </c>
      <c r="C553" s="1">
        <v>2575.85</v>
      </c>
      <c r="D553" s="1">
        <v>2945.91</v>
      </c>
      <c r="E553" s="9">
        <f t="shared" ca="1" si="9"/>
        <v>2869.6480000000001</v>
      </c>
    </row>
    <row r="554" spans="1:5" x14ac:dyDescent="0.15">
      <c r="A554" s="3">
        <v>39916</v>
      </c>
      <c r="B554" s="1">
        <v>1939.56</v>
      </c>
      <c r="C554" s="1">
        <v>2638.41</v>
      </c>
      <c r="D554" s="1">
        <v>2979.83</v>
      </c>
      <c r="E554" s="9">
        <f t="shared" ca="1" si="9"/>
        <v>2895.9479999999999</v>
      </c>
    </row>
    <row r="555" spans="1:5" x14ac:dyDescent="0.15">
      <c r="A555" s="3">
        <v>39917</v>
      </c>
      <c r="B555" s="1">
        <v>1949.02</v>
      </c>
      <c r="C555" s="1">
        <v>2653.39</v>
      </c>
      <c r="D555" s="1">
        <v>3030.31</v>
      </c>
      <c r="E555" s="9">
        <f t="shared" ca="1" si="9"/>
        <v>2923.2379999999998</v>
      </c>
    </row>
    <row r="556" spans="1:5" x14ac:dyDescent="0.15">
      <c r="A556" s="3">
        <v>39918</v>
      </c>
      <c r="B556" s="1">
        <v>1943.35</v>
      </c>
      <c r="C556" s="1">
        <v>2651.5</v>
      </c>
      <c r="D556" s="1">
        <v>3071.29</v>
      </c>
      <c r="E556" s="9">
        <f t="shared" ca="1" si="9"/>
        <v>2977.6099999999997</v>
      </c>
    </row>
    <row r="557" spans="1:5" x14ac:dyDescent="0.15">
      <c r="A557" s="3">
        <v>39919</v>
      </c>
      <c r="B557" s="1">
        <v>1943.21</v>
      </c>
      <c r="C557" s="1">
        <v>2649.19</v>
      </c>
      <c r="D557" s="1">
        <v>3089.67</v>
      </c>
      <c r="E557" s="9">
        <f t="shared" ca="1" si="9"/>
        <v>3023.402</v>
      </c>
    </row>
    <row r="558" spans="1:5" x14ac:dyDescent="0.15">
      <c r="A558" s="3">
        <v>39920</v>
      </c>
      <c r="B558" s="1">
        <v>1920.31</v>
      </c>
      <c r="C558" s="1">
        <v>2615.85</v>
      </c>
      <c r="D558" s="1">
        <v>3042.66</v>
      </c>
      <c r="E558" s="9">
        <f t="shared" ca="1" si="9"/>
        <v>3042.752</v>
      </c>
    </row>
    <row r="559" spans="1:5" x14ac:dyDescent="0.15">
      <c r="A559" s="3">
        <v>39923</v>
      </c>
      <c r="B559" s="1">
        <v>1956.78</v>
      </c>
      <c r="C559" s="1">
        <v>2674.28</v>
      </c>
      <c r="D559" s="1">
        <v>3122.54</v>
      </c>
      <c r="E559" s="9">
        <f t="shared" ca="1" si="9"/>
        <v>3071.2940000000003</v>
      </c>
    </row>
    <row r="560" spans="1:5" x14ac:dyDescent="0.15">
      <c r="A560" s="3">
        <v>39924</v>
      </c>
      <c r="B560" s="1">
        <v>1930.57</v>
      </c>
      <c r="C560" s="1">
        <v>2638.88</v>
      </c>
      <c r="D560" s="1">
        <v>3117.7</v>
      </c>
      <c r="E560" s="9">
        <f t="shared" ca="1" si="9"/>
        <v>3088.7719999999999</v>
      </c>
    </row>
    <row r="561" spans="1:5" x14ac:dyDescent="0.15">
      <c r="A561" s="3">
        <v>39925</v>
      </c>
      <c r="B561" s="1">
        <v>1874.75</v>
      </c>
      <c r="C561" s="1">
        <v>2554.14</v>
      </c>
      <c r="D561" s="1">
        <v>2959.56</v>
      </c>
      <c r="E561" s="9">
        <f t="shared" ca="1" si="9"/>
        <v>3066.4259999999999</v>
      </c>
    </row>
    <row r="562" spans="1:5" x14ac:dyDescent="0.15">
      <c r="A562" s="3">
        <v>39926</v>
      </c>
      <c r="B562" s="1">
        <v>1876.42</v>
      </c>
      <c r="C562" s="1">
        <v>2564.59</v>
      </c>
      <c r="D562" s="1">
        <v>2980.15</v>
      </c>
      <c r="E562" s="9">
        <f t="shared" ca="1" si="9"/>
        <v>3044.5219999999999</v>
      </c>
    </row>
    <row r="563" spans="1:5" x14ac:dyDescent="0.15">
      <c r="A563" s="3">
        <v>39927</v>
      </c>
      <c r="B563" s="1">
        <v>1860.75</v>
      </c>
      <c r="C563" s="1">
        <v>2548.7399999999998</v>
      </c>
      <c r="D563" s="1">
        <v>2956.25</v>
      </c>
      <c r="E563" s="9">
        <f t="shared" ca="1" si="9"/>
        <v>3027.24</v>
      </c>
    </row>
    <row r="564" spans="1:5" x14ac:dyDescent="0.15">
      <c r="A564" s="3">
        <v>39930</v>
      </c>
      <c r="B564" s="1">
        <v>1827.47</v>
      </c>
      <c r="C564" s="1">
        <v>2499.54</v>
      </c>
      <c r="D564" s="1">
        <v>2838.17</v>
      </c>
      <c r="E564" s="9">
        <f t="shared" ca="1" si="9"/>
        <v>2970.366</v>
      </c>
    </row>
    <row r="565" spans="1:5" x14ac:dyDescent="0.15">
      <c r="A565" s="3">
        <v>39931</v>
      </c>
      <c r="B565" s="1">
        <v>1826.14</v>
      </c>
      <c r="C565" s="1">
        <v>2497.9499999999998</v>
      </c>
      <c r="D565" s="1">
        <v>2870.51</v>
      </c>
      <c r="E565" s="9">
        <f t="shared" ca="1" si="9"/>
        <v>2920.9279999999999</v>
      </c>
    </row>
    <row r="566" spans="1:5" x14ac:dyDescent="0.15">
      <c r="A566" s="3">
        <v>39932</v>
      </c>
      <c r="B566" s="1">
        <v>1901.07</v>
      </c>
      <c r="C566" s="1">
        <v>2591.9899999999998</v>
      </c>
      <c r="D566" s="1">
        <v>2933.56</v>
      </c>
      <c r="E566" s="9">
        <f t="shared" ca="1" si="9"/>
        <v>2915.7280000000001</v>
      </c>
    </row>
    <row r="567" spans="1:5" x14ac:dyDescent="0.15">
      <c r="A567" s="3">
        <v>39933</v>
      </c>
      <c r="B567" s="1">
        <v>1895.7</v>
      </c>
      <c r="C567" s="1">
        <v>2597.31</v>
      </c>
      <c r="D567" s="1">
        <v>2971.9</v>
      </c>
      <c r="E567" s="9">
        <f t="shared" ca="1" si="9"/>
        <v>2914.078</v>
      </c>
    </row>
    <row r="568" spans="1:5" x14ac:dyDescent="0.15">
      <c r="A568" s="3">
        <v>39937</v>
      </c>
      <c r="B568" s="1">
        <v>1957.94</v>
      </c>
      <c r="C568" s="1">
        <v>2687.42</v>
      </c>
      <c r="D568" s="1">
        <v>3069.85</v>
      </c>
      <c r="E568" s="9">
        <f t="shared" ca="1" si="9"/>
        <v>2936.7979999999998</v>
      </c>
    </row>
    <row r="569" spans="1:5" x14ac:dyDescent="0.15">
      <c r="A569" s="3">
        <v>39938</v>
      </c>
      <c r="B569" s="1">
        <v>1960.98</v>
      </c>
      <c r="C569" s="1">
        <v>2694.37</v>
      </c>
      <c r="D569" s="1">
        <v>3117.4</v>
      </c>
      <c r="E569" s="9">
        <f t="shared" ca="1" si="9"/>
        <v>2992.6439999999998</v>
      </c>
    </row>
    <row r="570" spans="1:5" x14ac:dyDescent="0.15">
      <c r="A570" s="3">
        <v>39939</v>
      </c>
      <c r="B570" s="1">
        <v>1980.2</v>
      </c>
      <c r="C570" s="1">
        <v>2726.91</v>
      </c>
      <c r="D570" s="1">
        <v>3175.64</v>
      </c>
      <c r="E570" s="9">
        <f t="shared" ca="1" si="9"/>
        <v>3053.6699999999996</v>
      </c>
    </row>
    <row r="571" spans="1:5" x14ac:dyDescent="0.15">
      <c r="A571" s="3">
        <v>39940</v>
      </c>
      <c r="B571" s="1">
        <v>1991.17</v>
      </c>
      <c r="C571" s="1">
        <v>2733.26</v>
      </c>
      <c r="D571" s="1">
        <v>3154.78</v>
      </c>
      <c r="E571" s="9">
        <f t="shared" ca="1" si="9"/>
        <v>3097.9139999999998</v>
      </c>
    </row>
    <row r="572" spans="1:5" x14ac:dyDescent="0.15">
      <c r="A572" s="3">
        <v>39941</v>
      </c>
      <c r="B572" s="1">
        <v>2022.95</v>
      </c>
      <c r="C572" s="1">
        <v>2768.52</v>
      </c>
      <c r="D572" s="1">
        <v>3160.74</v>
      </c>
      <c r="E572" s="9">
        <f t="shared" ca="1" si="9"/>
        <v>3135.6819999999998</v>
      </c>
    </row>
    <row r="573" spans="1:5" x14ac:dyDescent="0.15">
      <c r="A573" s="3">
        <v>39944</v>
      </c>
      <c r="B573" s="1">
        <v>2000.78</v>
      </c>
      <c r="C573" s="1">
        <v>2718.47</v>
      </c>
      <c r="D573" s="1">
        <v>3033.39</v>
      </c>
      <c r="E573" s="9">
        <f t="shared" ca="1" si="9"/>
        <v>3128.39</v>
      </c>
    </row>
    <row r="574" spans="1:5" x14ac:dyDescent="0.15">
      <c r="A574" s="3">
        <v>39945</v>
      </c>
      <c r="B574" s="1">
        <v>2035.98</v>
      </c>
      <c r="C574" s="1">
        <v>2776.16</v>
      </c>
      <c r="D574" s="1">
        <v>3108.81</v>
      </c>
      <c r="E574" s="9">
        <f t="shared" ca="1" si="9"/>
        <v>3126.6719999999996</v>
      </c>
    </row>
    <row r="575" spans="1:5" x14ac:dyDescent="0.15">
      <c r="A575" s="3">
        <v>39946</v>
      </c>
      <c r="B575" s="1">
        <v>2053.8000000000002</v>
      </c>
      <c r="C575" s="1">
        <v>2799.49</v>
      </c>
      <c r="D575" s="1">
        <v>3137.42</v>
      </c>
      <c r="E575" s="9">
        <f t="shared" ca="1" si="9"/>
        <v>3119.0279999999998</v>
      </c>
    </row>
    <row r="576" spans="1:5" x14ac:dyDescent="0.15">
      <c r="A576" s="3">
        <v>39947</v>
      </c>
      <c r="B576" s="1">
        <v>2021.56</v>
      </c>
      <c r="C576" s="1">
        <v>2766.69</v>
      </c>
      <c r="D576" s="1">
        <v>3160.98</v>
      </c>
      <c r="E576" s="9">
        <f t="shared" ca="1" si="9"/>
        <v>3120.2679999999996</v>
      </c>
    </row>
    <row r="577" spans="1:5" x14ac:dyDescent="0.15">
      <c r="A577" s="3">
        <v>39948</v>
      </c>
      <c r="B577" s="1">
        <v>2022.3</v>
      </c>
      <c r="C577" s="1">
        <v>2770.76</v>
      </c>
      <c r="D577" s="1">
        <v>3183.19</v>
      </c>
      <c r="E577" s="9">
        <f t="shared" ca="1" si="9"/>
        <v>3124.7579999999998</v>
      </c>
    </row>
    <row r="578" spans="1:5" x14ac:dyDescent="0.15">
      <c r="A578" s="3">
        <v>39951</v>
      </c>
      <c r="B578" s="1">
        <v>2029.06</v>
      </c>
      <c r="C578" s="1">
        <v>2782.91</v>
      </c>
      <c r="D578" s="1">
        <v>3212.93</v>
      </c>
      <c r="E578" s="9">
        <f t="shared" ca="1" si="9"/>
        <v>3160.6660000000002</v>
      </c>
    </row>
    <row r="579" spans="1:5" x14ac:dyDescent="0.15">
      <c r="A579" s="3">
        <v>39952</v>
      </c>
      <c r="B579" s="1">
        <v>2050.0500000000002</v>
      </c>
      <c r="C579" s="1">
        <v>2807.92</v>
      </c>
      <c r="D579" s="1">
        <v>3243.41</v>
      </c>
      <c r="E579" s="9">
        <f t="shared" ca="1" si="9"/>
        <v>3187.5860000000002</v>
      </c>
    </row>
    <row r="580" spans="1:5" x14ac:dyDescent="0.15">
      <c r="A580" s="3">
        <v>39953</v>
      </c>
      <c r="B580" s="1">
        <v>2019.41</v>
      </c>
      <c r="C580" s="1">
        <v>2774.26</v>
      </c>
      <c r="D580" s="1">
        <v>3227.42</v>
      </c>
      <c r="E580" s="9">
        <f t="shared" ca="1" si="9"/>
        <v>3205.5860000000002</v>
      </c>
    </row>
    <row r="581" spans="1:5" x14ac:dyDescent="0.15">
      <c r="A581" s="3">
        <v>39954</v>
      </c>
      <c r="B581" s="1">
        <v>1972.47</v>
      </c>
      <c r="C581" s="1">
        <v>2708.53</v>
      </c>
      <c r="D581" s="1">
        <v>3170.25</v>
      </c>
      <c r="E581" s="9">
        <f t="shared" ca="1" si="9"/>
        <v>3207.4399999999996</v>
      </c>
    </row>
    <row r="582" spans="1:5" x14ac:dyDescent="0.15">
      <c r="A582" s="3">
        <v>39955</v>
      </c>
      <c r="B582" s="1">
        <v>1967.66</v>
      </c>
      <c r="C582" s="1">
        <v>2700.27</v>
      </c>
      <c r="D582" s="1">
        <v>3164.27</v>
      </c>
      <c r="E582" s="9">
        <f t="shared" ca="1" si="9"/>
        <v>3203.6559999999999</v>
      </c>
    </row>
    <row r="583" spans="1:5" x14ac:dyDescent="0.15">
      <c r="A583" s="3">
        <v>39958</v>
      </c>
      <c r="B583" s="1">
        <v>1970.98</v>
      </c>
      <c r="C583" s="1">
        <v>2704.38</v>
      </c>
      <c r="D583" s="1">
        <v>3165.13</v>
      </c>
      <c r="E583" s="9">
        <f t="shared" ca="1" si="9"/>
        <v>3194.096</v>
      </c>
    </row>
    <row r="584" spans="1:5" x14ac:dyDescent="0.15">
      <c r="A584" s="3">
        <v>39959</v>
      </c>
      <c r="B584" s="1">
        <v>1945.5</v>
      </c>
      <c r="C584" s="1">
        <v>2669.06</v>
      </c>
      <c r="D584" s="1">
        <v>3179.55</v>
      </c>
      <c r="E584" s="9">
        <f t="shared" ca="1" si="9"/>
        <v>3181.3239999999996</v>
      </c>
    </row>
    <row r="585" spans="1:5" x14ac:dyDescent="0.15">
      <c r="A585" s="3">
        <v>39960</v>
      </c>
      <c r="B585" s="1">
        <v>1991.29</v>
      </c>
      <c r="C585" s="1">
        <v>2719.56</v>
      </c>
      <c r="D585" s="1">
        <v>3179.67</v>
      </c>
      <c r="E585" s="9">
        <f t="shared" ca="1" si="9"/>
        <v>3171.7740000000003</v>
      </c>
    </row>
    <row r="586" spans="1:5" x14ac:dyDescent="0.15">
      <c r="A586" s="3">
        <v>39965</v>
      </c>
      <c r="B586" s="1">
        <v>2076.88</v>
      </c>
      <c r="C586" s="1">
        <v>2825.92</v>
      </c>
      <c r="D586" s="1">
        <v>3226.04</v>
      </c>
      <c r="E586" s="9">
        <f t="shared" ca="1" si="9"/>
        <v>3182.9319999999998</v>
      </c>
    </row>
    <row r="587" spans="1:5" x14ac:dyDescent="0.15">
      <c r="A587" s="3">
        <v>39966</v>
      </c>
      <c r="B587" s="1">
        <v>2074.7600000000002</v>
      </c>
      <c r="C587" s="1">
        <v>2827.31</v>
      </c>
      <c r="D587" s="1">
        <v>3242.41</v>
      </c>
      <c r="E587" s="9">
        <f t="shared" ca="1" si="9"/>
        <v>3198.56</v>
      </c>
    </row>
    <row r="588" spans="1:5" x14ac:dyDescent="0.15">
      <c r="A588" s="3">
        <v>39967</v>
      </c>
      <c r="B588" s="1">
        <v>2149.58</v>
      </c>
      <c r="C588" s="1">
        <v>2914.41</v>
      </c>
      <c r="D588" s="1">
        <v>3266.59</v>
      </c>
      <c r="E588" s="9">
        <f t="shared" ca="1" si="9"/>
        <v>3218.8519999999999</v>
      </c>
    </row>
    <row r="589" spans="1:5" x14ac:dyDescent="0.15">
      <c r="A589" s="3">
        <v>39968</v>
      </c>
      <c r="B589" s="1">
        <v>2174.0100000000002</v>
      </c>
      <c r="C589" s="1">
        <v>2936.31</v>
      </c>
      <c r="D589" s="1">
        <v>3256.33</v>
      </c>
      <c r="E589" s="9">
        <f t="shared" ca="1" si="9"/>
        <v>3234.2079999999996</v>
      </c>
    </row>
    <row r="590" spans="1:5" x14ac:dyDescent="0.15">
      <c r="A590" s="3">
        <v>39969</v>
      </c>
      <c r="B590" s="1">
        <v>2160.42</v>
      </c>
      <c r="C590" s="1">
        <v>2919.35</v>
      </c>
      <c r="D590" s="1">
        <v>3243.5</v>
      </c>
      <c r="E590" s="9">
        <f t="shared" ref="E590:E653" ca="1" si="10">AVERAGE(OFFSET(D590,0,0,-G$3,1))</f>
        <v>3246.9740000000002</v>
      </c>
    </row>
    <row r="591" spans="1:5" x14ac:dyDescent="0.15">
      <c r="A591" s="3">
        <v>39972</v>
      </c>
      <c r="B591" s="1">
        <v>2186.4699999999998</v>
      </c>
      <c r="C591" s="1">
        <v>2942.09</v>
      </c>
      <c r="D591" s="1">
        <v>3244.39</v>
      </c>
      <c r="E591" s="9">
        <f t="shared" ca="1" si="10"/>
        <v>3250.6439999999998</v>
      </c>
    </row>
    <row r="592" spans="1:5" x14ac:dyDescent="0.15">
      <c r="A592" s="3">
        <v>39973</v>
      </c>
      <c r="B592" s="1">
        <v>2197.15</v>
      </c>
      <c r="C592" s="1">
        <v>2960.55</v>
      </c>
      <c r="D592" s="1">
        <v>3266.02</v>
      </c>
      <c r="E592" s="9">
        <f t="shared" ca="1" si="10"/>
        <v>3255.366</v>
      </c>
    </row>
    <row r="593" spans="1:5" x14ac:dyDescent="0.15">
      <c r="A593" s="3">
        <v>39974</v>
      </c>
      <c r="B593" s="1">
        <v>2212.19</v>
      </c>
      <c r="C593" s="1">
        <v>2986.13</v>
      </c>
      <c r="D593" s="1">
        <v>3302.47</v>
      </c>
      <c r="E593" s="9">
        <f t="shared" ca="1" si="10"/>
        <v>3262.5419999999999</v>
      </c>
    </row>
    <row r="594" spans="1:5" x14ac:dyDescent="0.15">
      <c r="A594" s="3">
        <v>39975</v>
      </c>
      <c r="B594" s="1">
        <v>2196.73</v>
      </c>
      <c r="C594" s="1">
        <v>2959.16</v>
      </c>
      <c r="D594" s="1">
        <v>3282.26</v>
      </c>
      <c r="E594" s="9">
        <f t="shared" ca="1" si="10"/>
        <v>3267.7280000000001</v>
      </c>
    </row>
    <row r="595" spans="1:5" x14ac:dyDescent="0.15">
      <c r="A595" s="3">
        <v>39976</v>
      </c>
      <c r="B595" s="1">
        <v>2156.5300000000002</v>
      </c>
      <c r="C595" s="1">
        <v>2908.45</v>
      </c>
      <c r="D595" s="1">
        <v>3217.71</v>
      </c>
      <c r="E595" s="9">
        <f t="shared" ca="1" si="10"/>
        <v>3262.5699999999997</v>
      </c>
    </row>
    <row r="596" spans="1:5" x14ac:dyDescent="0.15">
      <c r="A596" s="3">
        <v>39979</v>
      </c>
      <c r="B596" s="1">
        <v>2217.38</v>
      </c>
      <c r="C596" s="1">
        <v>2984.12</v>
      </c>
      <c r="D596" s="1">
        <v>3258.58</v>
      </c>
      <c r="E596" s="9">
        <f t="shared" ca="1" si="10"/>
        <v>3265.4079999999999</v>
      </c>
    </row>
    <row r="597" spans="1:5" x14ac:dyDescent="0.15">
      <c r="A597" s="3">
        <v>39980</v>
      </c>
      <c r="B597" s="1">
        <v>2207.62</v>
      </c>
      <c r="C597" s="1">
        <v>2972.63</v>
      </c>
      <c r="D597" s="1">
        <v>3250.12</v>
      </c>
      <c r="E597" s="9">
        <f t="shared" ca="1" si="10"/>
        <v>3262.2280000000001</v>
      </c>
    </row>
    <row r="598" spans="1:5" x14ac:dyDescent="0.15">
      <c r="A598" s="3">
        <v>39981</v>
      </c>
      <c r="B598" s="1">
        <v>2236.08</v>
      </c>
      <c r="C598" s="1">
        <v>3018.89</v>
      </c>
      <c r="D598" s="1">
        <v>3293.83</v>
      </c>
      <c r="E598" s="9">
        <f t="shared" ca="1" si="10"/>
        <v>3260.4999999999995</v>
      </c>
    </row>
    <row r="599" spans="1:5" x14ac:dyDescent="0.15">
      <c r="A599" s="3">
        <v>39982</v>
      </c>
      <c r="B599" s="1">
        <v>2283.5300000000002</v>
      </c>
      <c r="C599" s="1">
        <v>3073.66</v>
      </c>
      <c r="D599" s="1">
        <v>3311.36</v>
      </c>
      <c r="E599" s="9">
        <f t="shared" ca="1" si="10"/>
        <v>3266.32</v>
      </c>
    </row>
    <row r="600" spans="1:5" x14ac:dyDescent="0.15">
      <c r="A600" s="3">
        <v>39983</v>
      </c>
      <c r="B600" s="1">
        <v>2309.2199999999998</v>
      </c>
      <c r="C600" s="1">
        <v>3104</v>
      </c>
      <c r="D600" s="1">
        <v>3319.76</v>
      </c>
      <c r="E600" s="9">
        <f t="shared" ca="1" si="10"/>
        <v>3286.7300000000005</v>
      </c>
    </row>
    <row r="601" spans="1:5" x14ac:dyDescent="0.15">
      <c r="A601" s="3">
        <v>39986</v>
      </c>
      <c r="B601" s="1">
        <v>2320.75</v>
      </c>
      <c r="C601" s="1">
        <v>3114.02</v>
      </c>
      <c r="D601" s="1">
        <v>3297.35</v>
      </c>
      <c r="E601" s="9">
        <f t="shared" ca="1" si="10"/>
        <v>3294.4839999999995</v>
      </c>
    </row>
    <row r="602" spans="1:5" x14ac:dyDescent="0.15">
      <c r="A602" s="3">
        <v>39987</v>
      </c>
      <c r="B602" s="1">
        <v>2331.5</v>
      </c>
      <c r="C602" s="1">
        <v>3120.42</v>
      </c>
      <c r="D602" s="1">
        <v>3295.94</v>
      </c>
      <c r="E602" s="9">
        <f t="shared" ca="1" si="10"/>
        <v>3303.6480000000001</v>
      </c>
    </row>
    <row r="603" spans="1:5" x14ac:dyDescent="0.15">
      <c r="A603" s="3">
        <v>39988</v>
      </c>
      <c r="B603" s="1">
        <v>2336.08</v>
      </c>
      <c r="C603" s="1">
        <v>3143.63</v>
      </c>
      <c r="D603" s="1">
        <v>3333.87</v>
      </c>
      <c r="E603" s="9">
        <f t="shared" ca="1" si="10"/>
        <v>3311.6560000000004</v>
      </c>
    </row>
    <row r="604" spans="1:5" x14ac:dyDescent="0.15">
      <c r="A604" s="3">
        <v>39989</v>
      </c>
      <c r="B604" s="1">
        <v>2335.92</v>
      </c>
      <c r="C604" s="1">
        <v>3144.27</v>
      </c>
      <c r="D604" s="1">
        <v>3339.82</v>
      </c>
      <c r="E604" s="9">
        <f t="shared" ca="1" si="10"/>
        <v>3317.3480000000004</v>
      </c>
    </row>
    <row r="605" spans="1:5" x14ac:dyDescent="0.15">
      <c r="A605" s="3">
        <v>39990</v>
      </c>
      <c r="B605" s="1">
        <v>2344.4</v>
      </c>
      <c r="C605" s="1">
        <v>3153.68</v>
      </c>
      <c r="D605" s="1">
        <v>3356.42</v>
      </c>
      <c r="E605" s="9">
        <f t="shared" ca="1" si="10"/>
        <v>3324.6800000000003</v>
      </c>
    </row>
    <row r="606" spans="1:5" x14ac:dyDescent="0.15">
      <c r="A606" s="3">
        <v>39993</v>
      </c>
      <c r="B606" s="1">
        <v>2391.0700000000002</v>
      </c>
      <c r="C606" s="1">
        <v>3213.65</v>
      </c>
      <c r="D606" s="1">
        <v>3364.94</v>
      </c>
      <c r="E606" s="9">
        <f t="shared" ca="1" si="10"/>
        <v>3338.1979999999994</v>
      </c>
    </row>
    <row r="607" spans="1:5" x14ac:dyDescent="0.15">
      <c r="A607" s="3">
        <v>39994</v>
      </c>
      <c r="B607" s="1">
        <v>2380.9</v>
      </c>
      <c r="C607" s="1">
        <v>3198.17</v>
      </c>
      <c r="D607" s="1">
        <v>3335.1</v>
      </c>
      <c r="E607" s="9">
        <f t="shared" ca="1" si="10"/>
        <v>3346.03</v>
      </c>
    </row>
    <row r="608" spans="1:5" x14ac:dyDescent="0.15">
      <c r="A608" s="3">
        <v>39995</v>
      </c>
      <c r="B608" s="1">
        <v>2440.9</v>
      </c>
      <c r="C608" s="1">
        <v>3275.36</v>
      </c>
      <c r="D608" s="1">
        <v>3357.22</v>
      </c>
      <c r="E608" s="9">
        <f t="shared" ca="1" si="10"/>
        <v>3350.7</v>
      </c>
    </row>
    <row r="609" spans="1:5" x14ac:dyDescent="0.15">
      <c r="A609" s="3">
        <v>39996</v>
      </c>
      <c r="B609" s="1">
        <v>2481.0700000000002</v>
      </c>
      <c r="C609" s="1">
        <v>3322.18</v>
      </c>
      <c r="D609" s="1">
        <v>3389.92</v>
      </c>
      <c r="E609" s="9">
        <f t="shared" ca="1" si="10"/>
        <v>3360.72</v>
      </c>
    </row>
    <row r="610" spans="1:5" x14ac:dyDescent="0.15">
      <c r="A610" s="3">
        <v>39997</v>
      </c>
      <c r="B610" s="1">
        <v>2508.2800000000002</v>
      </c>
      <c r="C610" s="1">
        <v>3365.76</v>
      </c>
      <c r="D610" s="1">
        <v>3423.77</v>
      </c>
      <c r="E610" s="9">
        <f t="shared" ca="1" si="10"/>
        <v>3374.19</v>
      </c>
    </row>
    <row r="611" spans="1:5" x14ac:dyDescent="0.15">
      <c r="A611" s="3">
        <v>40000</v>
      </c>
      <c r="B611" s="1">
        <v>2549.4899999999998</v>
      </c>
      <c r="C611" s="1">
        <v>3423.23</v>
      </c>
      <c r="D611" s="1">
        <v>3417.16</v>
      </c>
      <c r="E611" s="9">
        <f t="shared" ca="1" si="10"/>
        <v>3384.6339999999996</v>
      </c>
    </row>
    <row r="612" spans="1:5" x14ac:dyDescent="0.15">
      <c r="A612" s="3">
        <v>40001</v>
      </c>
      <c r="B612" s="1">
        <v>2516.9899999999998</v>
      </c>
      <c r="C612" s="1">
        <v>3380.86</v>
      </c>
      <c r="D612" s="1">
        <v>3433.16</v>
      </c>
      <c r="E612" s="9">
        <f t="shared" ca="1" si="10"/>
        <v>3404.2460000000001</v>
      </c>
    </row>
    <row r="613" spans="1:5" x14ac:dyDescent="0.15">
      <c r="A613" s="3">
        <v>40002</v>
      </c>
      <c r="B613" s="1">
        <v>2502.15</v>
      </c>
      <c r="C613" s="1">
        <v>3374.04</v>
      </c>
      <c r="D613" s="1">
        <v>3479.21</v>
      </c>
      <c r="E613" s="9">
        <f t="shared" ca="1" si="10"/>
        <v>3428.6440000000002</v>
      </c>
    </row>
    <row r="614" spans="1:5" x14ac:dyDescent="0.15">
      <c r="A614" s="3">
        <v>40003</v>
      </c>
      <c r="B614" s="1">
        <v>2531.98</v>
      </c>
      <c r="C614" s="1">
        <v>3413</v>
      </c>
      <c r="D614" s="1">
        <v>3551.98</v>
      </c>
      <c r="E614" s="9">
        <f t="shared" ca="1" si="10"/>
        <v>3461.0559999999996</v>
      </c>
    </row>
    <row r="615" spans="1:5" x14ac:dyDescent="0.15">
      <c r="A615" s="3">
        <v>40004</v>
      </c>
      <c r="B615" s="1">
        <v>2519.0700000000002</v>
      </c>
      <c r="C615" s="1">
        <v>3405.9</v>
      </c>
      <c r="D615" s="1">
        <v>3566.93</v>
      </c>
      <c r="E615" s="9">
        <f t="shared" ca="1" si="10"/>
        <v>3489.6879999999996</v>
      </c>
    </row>
    <row r="616" spans="1:5" x14ac:dyDescent="0.15">
      <c r="A616" s="3">
        <v>40007</v>
      </c>
      <c r="B616" s="1">
        <v>2467.4899999999998</v>
      </c>
      <c r="C616" s="1">
        <v>3354.89</v>
      </c>
      <c r="D616" s="1">
        <v>3598.01</v>
      </c>
      <c r="E616" s="9">
        <f t="shared" ca="1" si="10"/>
        <v>3525.8580000000002</v>
      </c>
    </row>
    <row r="617" spans="1:5" x14ac:dyDescent="0.15">
      <c r="A617" s="3">
        <v>40008</v>
      </c>
      <c r="B617" s="1">
        <v>2548.77</v>
      </c>
      <c r="C617" s="1">
        <v>3459.41</v>
      </c>
      <c r="D617" s="1">
        <v>3658.5</v>
      </c>
      <c r="E617" s="9">
        <f t="shared" ca="1" si="10"/>
        <v>3570.9260000000004</v>
      </c>
    </row>
    <row r="618" spans="1:5" x14ac:dyDescent="0.15">
      <c r="A618" s="3">
        <v>40009</v>
      </c>
      <c r="B618" s="1">
        <v>2576.7800000000002</v>
      </c>
      <c r="C618" s="1">
        <v>3490.12</v>
      </c>
      <c r="D618" s="1">
        <v>3694.75</v>
      </c>
      <c r="E618" s="9">
        <f t="shared" ca="1" si="10"/>
        <v>3614.0339999999997</v>
      </c>
    </row>
    <row r="619" spans="1:5" x14ac:dyDescent="0.15">
      <c r="A619" s="3">
        <v>40010</v>
      </c>
      <c r="B619" s="1">
        <v>2598.0700000000002</v>
      </c>
      <c r="C619" s="1">
        <v>3509.39</v>
      </c>
      <c r="D619" s="1">
        <v>3682.37</v>
      </c>
      <c r="E619" s="9">
        <f t="shared" ca="1" si="10"/>
        <v>3640.1120000000001</v>
      </c>
    </row>
    <row r="620" spans="1:5" x14ac:dyDescent="0.15">
      <c r="A620" s="3">
        <v>40011</v>
      </c>
      <c r="B620" s="1">
        <v>2604.35</v>
      </c>
      <c r="C620" s="1">
        <v>3521.77</v>
      </c>
      <c r="D620" s="1">
        <v>3703.26</v>
      </c>
      <c r="E620" s="9">
        <f t="shared" ca="1" si="10"/>
        <v>3667.3779999999997</v>
      </c>
    </row>
    <row r="621" spans="1:5" x14ac:dyDescent="0.15">
      <c r="A621" s="3">
        <v>40014</v>
      </c>
      <c r="B621" s="1">
        <v>2652.03</v>
      </c>
      <c r="C621" s="1">
        <v>3586.21</v>
      </c>
      <c r="D621" s="1">
        <v>3768.36</v>
      </c>
      <c r="E621" s="9">
        <f t="shared" ca="1" si="10"/>
        <v>3701.4479999999994</v>
      </c>
    </row>
    <row r="622" spans="1:5" x14ac:dyDescent="0.15">
      <c r="A622" s="3">
        <v>40015</v>
      </c>
      <c r="B622" s="1">
        <v>2622.71</v>
      </c>
      <c r="C622" s="1">
        <v>3540.03</v>
      </c>
      <c r="D622" s="1">
        <v>3671.16</v>
      </c>
      <c r="E622" s="9">
        <f t="shared" ca="1" si="10"/>
        <v>3703.9800000000005</v>
      </c>
    </row>
    <row r="623" spans="1:5" x14ac:dyDescent="0.15">
      <c r="A623" s="3">
        <v>40016</v>
      </c>
      <c r="B623" s="1">
        <v>2677.15</v>
      </c>
      <c r="C623" s="1">
        <v>3607.58</v>
      </c>
      <c r="D623" s="1">
        <v>3725.45</v>
      </c>
      <c r="E623" s="9">
        <f t="shared" ca="1" si="10"/>
        <v>3710.12</v>
      </c>
    </row>
    <row r="624" spans="1:5" x14ac:dyDescent="0.15">
      <c r="A624" s="3">
        <v>40017</v>
      </c>
      <c r="B624" s="1">
        <v>2717.23</v>
      </c>
      <c r="C624" s="1">
        <v>3655.72</v>
      </c>
      <c r="D624" s="1">
        <v>3771.71</v>
      </c>
      <c r="E624" s="9">
        <f t="shared" ca="1" si="10"/>
        <v>3727.9879999999998</v>
      </c>
    </row>
    <row r="625" spans="1:5" x14ac:dyDescent="0.15">
      <c r="A625" s="3">
        <v>40018</v>
      </c>
      <c r="B625" s="1">
        <v>2743.02</v>
      </c>
      <c r="C625" s="1">
        <v>3680.54</v>
      </c>
      <c r="D625" s="1">
        <v>3741.69</v>
      </c>
      <c r="E625" s="9">
        <f t="shared" ca="1" si="10"/>
        <v>3735.674</v>
      </c>
    </row>
    <row r="626" spans="1:5" x14ac:dyDescent="0.15">
      <c r="A626" s="3">
        <v>40021</v>
      </c>
      <c r="B626" s="1">
        <v>2805.04</v>
      </c>
      <c r="C626" s="1">
        <v>3757.19</v>
      </c>
      <c r="D626" s="1">
        <v>3816.04</v>
      </c>
      <c r="E626" s="9">
        <f t="shared" ca="1" si="10"/>
        <v>3745.21</v>
      </c>
    </row>
    <row r="627" spans="1:5" x14ac:dyDescent="0.15">
      <c r="A627" s="3">
        <v>40022</v>
      </c>
      <c r="B627" s="1">
        <v>2799.31</v>
      </c>
      <c r="C627" s="1">
        <v>3763.65</v>
      </c>
      <c r="D627" s="1">
        <v>3865.94</v>
      </c>
      <c r="E627" s="9">
        <f t="shared" ca="1" si="10"/>
        <v>3784.1659999999997</v>
      </c>
    </row>
    <row r="628" spans="1:5" x14ac:dyDescent="0.15">
      <c r="A628" s="3">
        <v>40023</v>
      </c>
      <c r="B628" s="1">
        <v>2671.59</v>
      </c>
      <c r="C628" s="1">
        <v>3582.69</v>
      </c>
      <c r="D628" s="1">
        <v>3618.03</v>
      </c>
      <c r="E628" s="9">
        <f t="shared" ca="1" si="10"/>
        <v>3762.6819999999998</v>
      </c>
    </row>
    <row r="629" spans="1:5" x14ac:dyDescent="0.15">
      <c r="A629" s="3">
        <v>40024</v>
      </c>
      <c r="B629" s="1">
        <v>2754.19</v>
      </c>
      <c r="C629" s="1">
        <v>3677.18</v>
      </c>
      <c r="D629" s="1">
        <v>3660.61</v>
      </c>
      <c r="E629" s="9">
        <f t="shared" ca="1" si="10"/>
        <v>3740.4620000000004</v>
      </c>
    </row>
    <row r="630" spans="1:5" x14ac:dyDescent="0.15">
      <c r="A630" s="3">
        <v>40025</v>
      </c>
      <c r="B630" s="1">
        <v>2816.89</v>
      </c>
      <c r="C630" s="1">
        <v>3767.31</v>
      </c>
      <c r="D630" s="1">
        <v>3771.17</v>
      </c>
      <c r="E630" s="9">
        <f t="shared" ca="1" si="10"/>
        <v>3746.3580000000002</v>
      </c>
    </row>
    <row r="631" spans="1:5" x14ac:dyDescent="0.15">
      <c r="A631" s="3">
        <v>40028</v>
      </c>
      <c r="B631" s="1">
        <v>2837.74</v>
      </c>
      <c r="C631" s="1">
        <v>3808.09</v>
      </c>
      <c r="D631" s="1">
        <v>3838.62</v>
      </c>
      <c r="E631" s="9">
        <f t="shared" ca="1" si="10"/>
        <v>3750.8739999999998</v>
      </c>
    </row>
    <row r="632" spans="1:5" x14ac:dyDescent="0.15">
      <c r="A632" s="3">
        <v>40029</v>
      </c>
      <c r="B632" s="1">
        <v>2810.26</v>
      </c>
      <c r="C632" s="1">
        <v>3792.34</v>
      </c>
      <c r="D632" s="1">
        <v>3876.24</v>
      </c>
      <c r="E632" s="9">
        <f t="shared" ca="1" si="10"/>
        <v>3752.9339999999997</v>
      </c>
    </row>
    <row r="633" spans="1:5" x14ac:dyDescent="0.15">
      <c r="A633" s="3">
        <v>40030</v>
      </c>
      <c r="B633" s="1">
        <v>2761.96</v>
      </c>
      <c r="C633" s="1">
        <v>3737.2</v>
      </c>
      <c r="D633" s="1">
        <v>3901.16</v>
      </c>
      <c r="E633" s="9">
        <f t="shared" ca="1" si="10"/>
        <v>3809.5600000000004</v>
      </c>
    </row>
    <row r="634" spans="1:5" x14ac:dyDescent="0.15">
      <c r="A634" s="3">
        <v>40031</v>
      </c>
      <c r="B634" s="1">
        <v>2698.25</v>
      </c>
      <c r="C634" s="1">
        <v>3655.36</v>
      </c>
      <c r="D634" s="1">
        <v>3849.22</v>
      </c>
      <c r="E634" s="9">
        <f t="shared" ca="1" si="10"/>
        <v>3847.2820000000002</v>
      </c>
    </row>
    <row r="635" spans="1:5" x14ac:dyDescent="0.15">
      <c r="A635" s="3">
        <v>40032</v>
      </c>
      <c r="B635" s="1">
        <v>2634.49</v>
      </c>
      <c r="C635" s="1">
        <v>3555.82</v>
      </c>
      <c r="D635" s="1">
        <v>3742.53</v>
      </c>
      <c r="E635" s="9">
        <f t="shared" ca="1" si="10"/>
        <v>3841.5540000000001</v>
      </c>
    </row>
    <row r="636" spans="1:5" x14ac:dyDescent="0.15">
      <c r="A636" s="3">
        <v>40035</v>
      </c>
      <c r="B636" s="1">
        <v>2611.9899999999998</v>
      </c>
      <c r="C636" s="1">
        <v>3535.28</v>
      </c>
      <c r="D636" s="1">
        <v>3774.8</v>
      </c>
      <c r="E636" s="9">
        <f t="shared" ca="1" si="10"/>
        <v>3828.79</v>
      </c>
    </row>
    <row r="637" spans="1:5" x14ac:dyDescent="0.15">
      <c r="A637" s="3">
        <v>40036</v>
      </c>
      <c r="B637" s="1">
        <v>2614.85</v>
      </c>
      <c r="C637" s="1">
        <v>3550.42</v>
      </c>
      <c r="D637" s="1">
        <v>3800.7</v>
      </c>
      <c r="E637" s="9">
        <f t="shared" ca="1" si="10"/>
        <v>3813.6819999999998</v>
      </c>
    </row>
    <row r="638" spans="1:5" x14ac:dyDescent="0.15">
      <c r="A638" s="3">
        <v>40037</v>
      </c>
      <c r="B638" s="1">
        <v>2493.48</v>
      </c>
      <c r="C638" s="1">
        <v>3391.21</v>
      </c>
      <c r="D638" s="1">
        <v>3610.93</v>
      </c>
      <c r="E638" s="9">
        <f t="shared" ca="1" si="10"/>
        <v>3755.636</v>
      </c>
    </row>
    <row r="639" spans="1:5" x14ac:dyDescent="0.15">
      <c r="A639" s="3">
        <v>40038</v>
      </c>
      <c r="B639" s="1">
        <v>2528.64</v>
      </c>
      <c r="C639" s="1">
        <v>3434.72</v>
      </c>
      <c r="D639" s="1">
        <v>3616.84</v>
      </c>
      <c r="E639" s="9">
        <f t="shared" ca="1" si="10"/>
        <v>3709.16</v>
      </c>
    </row>
    <row r="640" spans="1:5" x14ac:dyDescent="0.15">
      <c r="A640" s="3">
        <v>40039</v>
      </c>
      <c r="B640" s="1">
        <v>2463.52</v>
      </c>
      <c r="C640" s="1">
        <v>3341.55</v>
      </c>
      <c r="D640" s="1">
        <v>3434</v>
      </c>
      <c r="E640" s="9">
        <f t="shared" ca="1" si="10"/>
        <v>3647.4540000000002</v>
      </c>
    </row>
    <row r="641" spans="1:5" x14ac:dyDescent="0.15">
      <c r="A641" s="3">
        <v>40042</v>
      </c>
      <c r="B641" s="1">
        <v>2331.7199999999998</v>
      </c>
      <c r="C641" s="1">
        <v>3150.01</v>
      </c>
      <c r="D641" s="1">
        <v>3197.23</v>
      </c>
      <c r="E641" s="9">
        <f t="shared" ca="1" si="10"/>
        <v>3531.94</v>
      </c>
    </row>
    <row r="642" spans="1:5" x14ac:dyDescent="0.15">
      <c r="A642" s="3">
        <v>40043</v>
      </c>
      <c r="B642" s="1">
        <v>2342.81</v>
      </c>
      <c r="C642" s="1">
        <v>3175.02</v>
      </c>
      <c r="D642" s="1">
        <v>3252.12</v>
      </c>
      <c r="E642" s="9">
        <f t="shared" ca="1" si="10"/>
        <v>3422.2239999999997</v>
      </c>
    </row>
    <row r="643" spans="1:5" x14ac:dyDescent="0.15">
      <c r="A643" s="3">
        <v>40044</v>
      </c>
      <c r="B643" s="1">
        <v>2230.7199999999998</v>
      </c>
      <c r="C643" s="1">
        <v>3026.08</v>
      </c>
      <c r="D643" s="1">
        <v>3086.19</v>
      </c>
      <c r="E643" s="9">
        <f t="shared" ca="1" si="10"/>
        <v>3317.2759999999994</v>
      </c>
    </row>
    <row r="644" spans="1:5" x14ac:dyDescent="0.15">
      <c r="A644" s="3">
        <v>40045</v>
      </c>
      <c r="B644" s="1">
        <v>2333.4899999999998</v>
      </c>
      <c r="C644" s="1">
        <v>3158.69</v>
      </c>
      <c r="D644" s="1">
        <v>3206.88</v>
      </c>
      <c r="E644" s="9">
        <f t="shared" ca="1" si="10"/>
        <v>3235.2839999999997</v>
      </c>
    </row>
    <row r="645" spans="1:5" x14ac:dyDescent="0.15">
      <c r="A645" s="3">
        <v>40046</v>
      </c>
      <c r="B645" s="1">
        <v>2367.5700000000002</v>
      </c>
      <c r="C645" s="1">
        <v>3212.58</v>
      </c>
      <c r="D645" s="1">
        <v>3312.08</v>
      </c>
      <c r="E645" s="9">
        <f t="shared" ca="1" si="10"/>
        <v>3210.9000000000005</v>
      </c>
    </row>
    <row r="646" spans="1:5" x14ac:dyDescent="0.15">
      <c r="A646" s="3">
        <v>40049</v>
      </c>
      <c r="B646" s="1">
        <v>2368.0500000000002</v>
      </c>
      <c r="C646" s="1">
        <v>3220.25</v>
      </c>
      <c r="D646" s="1">
        <v>3395.4</v>
      </c>
      <c r="E646" s="9">
        <f t="shared" ca="1" si="10"/>
        <v>3250.5339999999997</v>
      </c>
    </row>
    <row r="647" spans="1:5" x14ac:dyDescent="0.15">
      <c r="A647" s="3">
        <v>40050</v>
      </c>
      <c r="B647" s="1">
        <v>2259.5500000000002</v>
      </c>
      <c r="C647" s="1">
        <v>3085.29</v>
      </c>
      <c r="D647" s="1">
        <v>3355.87</v>
      </c>
      <c r="E647" s="9">
        <f t="shared" ca="1" si="10"/>
        <v>3271.2839999999997</v>
      </c>
    </row>
    <row r="648" spans="1:5" x14ac:dyDescent="0.15">
      <c r="A648" s="3">
        <v>40051</v>
      </c>
      <c r="B648" s="1">
        <v>2292.4899999999998</v>
      </c>
      <c r="C648" s="1">
        <v>3139.13</v>
      </c>
      <c r="D648" s="1">
        <v>3461.41</v>
      </c>
      <c r="E648" s="9">
        <f t="shared" ca="1" si="10"/>
        <v>3346.328</v>
      </c>
    </row>
    <row r="649" spans="1:5" x14ac:dyDescent="0.15">
      <c r="A649" s="3">
        <v>40052</v>
      </c>
      <c r="B649" s="1">
        <v>2276.0100000000002</v>
      </c>
      <c r="C649" s="1">
        <v>3118.12</v>
      </c>
      <c r="D649" s="1">
        <v>3500.65</v>
      </c>
      <c r="E649" s="9">
        <f t="shared" ca="1" si="10"/>
        <v>3405.0819999999999</v>
      </c>
    </row>
    <row r="650" spans="1:5" x14ac:dyDescent="0.15">
      <c r="A650" s="3">
        <v>40053</v>
      </c>
      <c r="B650" s="1">
        <v>2193.52</v>
      </c>
      <c r="C650" s="1">
        <v>3005.48</v>
      </c>
      <c r="D650" s="1">
        <v>3398.37</v>
      </c>
      <c r="E650" s="9">
        <f t="shared" ca="1" si="10"/>
        <v>3422.34</v>
      </c>
    </row>
    <row r="651" spans="1:5" x14ac:dyDescent="0.15">
      <c r="A651" s="3">
        <v>40056</v>
      </c>
      <c r="B651" s="1">
        <v>2046.59</v>
      </c>
      <c r="C651" s="1">
        <v>2798.09</v>
      </c>
      <c r="D651" s="1">
        <v>3163.17</v>
      </c>
      <c r="E651" s="9">
        <f t="shared" ca="1" si="10"/>
        <v>3375.8940000000002</v>
      </c>
    </row>
    <row r="652" spans="1:5" x14ac:dyDescent="0.15">
      <c r="A652" s="3">
        <v>40057</v>
      </c>
      <c r="B652" s="1">
        <v>2076.6799999999998</v>
      </c>
      <c r="C652" s="1">
        <v>2834.82</v>
      </c>
      <c r="D652" s="1">
        <v>3138.41</v>
      </c>
      <c r="E652" s="9">
        <f t="shared" ca="1" si="10"/>
        <v>3332.4020000000005</v>
      </c>
    </row>
    <row r="653" spans="1:5" x14ac:dyDescent="0.15">
      <c r="A653" s="3">
        <v>40058</v>
      </c>
      <c r="B653" s="1">
        <v>2123.5</v>
      </c>
      <c r="C653" s="1">
        <v>2889.77</v>
      </c>
      <c r="D653" s="1">
        <v>3151</v>
      </c>
      <c r="E653" s="9">
        <f t="shared" ca="1" si="10"/>
        <v>3270.32</v>
      </c>
    </row>
    <row r="654" spans="1:5" x14ac:dyDescent="0.15">
      <c r="A654" s="3">
        <v>40059</v>
      </c>
      <c r="B654" s="1">
        <v>2230.52</v>
      </c>
      <c r="C654" s="1">
        <v>3042.74</v>
      </c>
      <c r="D654" s="1">
        <v>3293.92</v>
      </c>
      <c r="E654" s="9">
        <f t="shared" ref="E654:E717" ca="1" si="11">AVERAGE(OFFSET(D654,0,0,-G$3,1))</f>
        <v>3228.9740000000002</v>
      </c>
    </row>
    <row r="655" spans="1:5" x14ac:dyDescent="0.15">
      <c r="A655" s="3">
        <v>40060</v>
      </c>
      <c r="B655" s="1">
        <v>2237.4899999999998</v>
      </c>
      <c r="C655" s="1">
        <v>3055.37</v>
      </c>
      <c r="D655" s="1">
        <v>3355.19</v>
      </c>
      <c r="E655" s="9">
        <f t="shared" ca="1" si="11"/>
        <v>3220.3380000000002</v>
      </c>
    </row>
    <row r="656" spans="1:5" x14ac:dyDescent="0.15">
      <c r="A656" s="3">
        <v>40063</v>
      </c>
      <c r="B656" s="1">
        <v>2253.8000000000002</v>
      </c>
      <c r="C656" s="1">
        <v>3076.5</v>
      </c>
      <c r="D656" s="1">
        <v>3405</v>
      </c>
      <c r="E656" s="9">
        <f t="shared" ca="1" si="11"/>
        <v>3268.7040000000002</v>
      </c>
    </row>
    <row r="657" spans="1:5" x14ac:dyDescent="0.15">
      <c r="A657" s="3">
        <v>40064</v>
      </c>
      <c r="B657" s="1">
        <v>2294.89</v>
      </c>
      <c r="C657" s="1">
        <v>3138.78</v>
      </c>
      <c r="D657" s="1">
        <v>3455.47</v>
      </c>
      <c r="E657" s="9">
        <f t="shared" ca="1" si="11"/>
        <v>3332.1160000000004</v>
      </c>
    </row>
    <row r="658" spans="1:5" x14ac:dyDescent="0.15">
      <c r="A658" s="3">
        <v>40065</v>
      </c>
      <c r="B658" s="1">
        <v>2305</v>
      </c>
      <c r="C658" s="1">
        <v>3157.68</v>
      </c>
      <c r="D658" s="1">
        <v>3466.62</v>
      </c>
      <c r="E658" s="9">
        <f t="shared" ca="1" si="11"/>
        <v>3395.2400000000002</v>
      </c>
    </row>
    <row r="659" spans="1:5" x14ac:dyDescent="0.15">
      <c r="A659" s="3">
        <v>40066</v>
      </c>
      <c r="B659" s="1">
        <v>2284.0700000000002</v>
      </c>
      <c r="C659" s="1">
        <v>3128.18</v>
      </c>
      <c r="D659" s="1">
        <v>3429.54</v>
      </c>
      <c r="E659" s="9">
        <f t="shared" ca="1" si="11"/>
        <v>3422.364</v>
      </c>
    </row>
    <row r="660" spans="1:5" x14ac:dyDescent="0.15">
      <c r="A660" s="3">
        <v>40067</v>
      </c>
      <c r="B660" s="1">
        <v>2356.98</v>
      </c>
      <c r="C660" s="1">
        <v>3213.07</v>
      </c>
      <c r="D660" s="1">
        <v>3492.15</v>
      </c>
      <c r="E660" s="9">
        <f t="shared" ca="1" si="11"/>
        <v>3449.7560000000003</v>
      </c>
    </row>
    <row r="661" spans="1:5" x14ac:dyDescent="0.15">
      <c r="A661" s="3">
        <v>40070</v>
      </c>
      <c r="B661" s="1">
        <v>2384.62</v>
      </c>
      <c r="C661" s="1">
        <v>3258.77</v>
      </c>
      <c r="D661" s="1">
        <v>3579.92</v>
      </c>
      <c r="E661" s="9">
        <f t="shared" ca="1" si="11"/>
        <v>3484.7400000000002</v>
      </c>
    </row>
    <row r="662" spans="1:5" x14ac:dyDescent="0.15">
      <c r="A662" s="3">
        <v>40071</v>
      </c>
      <c r="B662" s="1">
        <v>2385.33</v>
      </c>
      <c r="C662" s="1">
        <v>3264.46</v>
      </c>
      <c r="D662" s="1">
        <v>3619.6</v>
      </c>
      <c r="E662" s="9">
        <f t="shared" ca="1" si="11"/>
        <v>3517.5659999999998</v>
      </c>
    </row>
    <row r="663" spans="1:5" x14ac:dyDescent="0.15">
      <c r="A663" s="3">
        <v>40072</v>
      </c>
      <c r="B663" s="1">
        <v>2336.61</v>
      </c>
      <c r="C663" s="1">
        <v>3207.32</v>
      </c>
      <c r="D663" s="1">
        <v>3646.41</v>
      </c>
      <c r="E663" s="9">
        <f t="shared" ca="1" si="11"/>
        <v>3553.5240000000003</v>
      </c>
    </row>
    <row r="664" spans="1:5" x14ac:dyDescent="0.15">
      <c r="A664" s="3">
        <v>40073</v>
      </c>
      <c r="B664" s="1">
        <v>2383.0300000000002</v>
      </c>
      <c r="C664" s="1">
        <v>3265.7</v>
      </c>
      <c r="D664" s="1">
        <v>3740.77</v>
      </c>
      <c r="E664" s="9">
        <f t="shared" ca="1" si="11"/>
        <v>3615.7699999999995</v>
      </c>
    </row>
    <row r="665" spans="1:5" x14ac:dyDescent="0.15">
      <c r="A665" s="3">
        <v>40074</v>
      </c>
      <c r="B665" s="1">
        <v>2296.3200000000002</v>
      </c>
      <c r="C665" s="1">
        <v>3147.57</v>
      </c>
      <c r="D665" s="1">
        <v>3626.91</v>
      </c>
      <c r="E665" s="9">
        <f t="shared" ca="1" si="11"/>
        <v>3642.7220000000002</v>
      </c>
    </row>
    <row r="666" spans="1:5" x14ac:dyDescent="0.15">
      <c r="A666" s="3">
        <v>40077</v>
      </c>
      <c r="B666" s="1">
        <v>2290.2600000000002</v>
      </c>
      <c r="C666" s="1">
        <v>3147.95</v>
      </c>
      <c r="D666" s="1">
        <v>3676.52</v>
      </c>
      <c r="E666" s="9">
        <f t="shared" ca="1" si="11"/>
        <v>3662.0419999999999</v>
      </c>
    </row>
    <row r="667" spans="1:5" x14ac:dyDescent="0.15">
      <c r="A667" s="3">
        <v>40078</v>
      </c>
      <c r="B667" s="1">
        <v>2233.08</v>
      </c>
      <c r="C667" s="1">
        <v>3074.51</v>
      </c>
      <c r="D667" s="1">
        <v>3589.19</v>
      </c>
      <c r="E667" s="9">
        <f t="shared" ca="1" si="11"/>
        <v>3655.96</v>
      </c>
    </row>
    <row r="668" spans="1:5" x14ac:dyDescent="0.15">
      <c r="A668" s="3">
        <v>40079</v>
      </c>
      <c r="B668" s="1">
        <v>2199.08</v>
      </c>
      <c r="C668" s="1">
        <v>3019.94</v>
      </c>
      <c r="D668" s="1">
        <v>3482.48</v>
      </c>
      <c r="E668" s="9">
        <f t="shared" ca="1" si="11"/>
        <v>3623.1740000000004</v>
      </c>
    </row>
    <row r="669" spans="1:5" x14ac:dyDescent="0.15">
      <c r="A669" s="3">
        <v>40080</v>
      </c>
      <c r="B669" s="1">
        <v>2234.71</v>
      </c>
      <c r="C669" s="1">
        <v>3053.3</v>
      </c>
      <c r="D669" s="1">
        <v>3452.76</v>
      </c>
      <c r="E669" s="9">
        <f t="shared" ca="1" si="11"/>
        <v>3565.5720000000001</v>
      </c>
    </row>
    <row r="670" spans="1:5" x14ac:dyDescent="0.15">
      <c r="A670" s="3">
        <v>40081</v>
      </c>
      <c r="B670" s="1">
        <v>2226</v>
      </c>
      <c r="C670" s="1">
        <v>3038.04</v>
      </c>
      <c r="D670" s="1">
        <v>3415.83</v>
      </c>
      <c r="E670" s="9">
        <f t="shared" ca="1" si="11"/>
        <v>3523.3559999999998</v>
      </c>
    </row>
    <row r="671" spans="1:5" x14ac:dyDescent="0.15">
      <c r="A671" s="3">
        <v>40084</v>
      </c>
      <c r="B671" s="1">
        <v>2162.15</v>
      </c>
      <c r="C671" s="1">
        <v>2956.31</v>
      </c>
      <c r="D671" s="1">
        <v>3308.5</v>
      </c>
      <c r="E671" s="9">
        <f t="shared" ca="1" si="11"/>
        <v>3449.7520000000004</v>
      </c>
    </row>
    <row r="672" spans="1:5" x14ac:dyDescent="0.15">
      <c r="A672" s="3">
        <v>40085</v>
      </c>
      <c r="B672" s="1">
        <v>2177.4299999999998</v>
      </c>
      <c r="C672" s="1">
        <v>2968.89</v>
      </c>
      <c r="D672" s="1">
        <v>3220.38</v>
      </c>
      <c r="E672" s="9">
        <f t="shared" ca="1" si="11"/>
        <v>3375.9900000000002</v>
      </c>
    </row>
    <row r="673" spans="1:5" x14ac:dyDescent="0.15">
      <c r="A673" s="3">
        <v>40086</v>
      </c>
      <c r="B673" s="1">
        <v>2198.41</v>
      </c>
      <c r="C673" s="1">
        <v>2997.23</v>
      </c>
      <c r="D673" s="1">
        <v>3250.4</v>
      </c>
      <c r="E673" s="9">
        <f t="shared" ca="1" si="11"/>
        <v>3329.5740000000005</v>
      </c>
    </row>
    <row r="674" spans="1:5" x14ac:dyDescent="0.15">
      <c r="A674" s="3">
        <v>40095</v>
      </c>
      <c r="B674" s="1">
        <v>2308.6799999999998</v>
      </c>
      <c r="C674" s="1">
        <v>3148.65</v>
      </c>
      <c r="D674" s="1">
        <v>3419.11</v>
      </c>
      <c r="E674" s="9">
        <f t="shared" ca="1" si="11"/>
        <v>3322.8439999999996</v>
      </c>
    </row>
    <row r="675" spans="1:5" x14ac:dyDescent="0.15">
      <c r="A675" s="3">
        <v>40098</v>
      </c>
      <c r="B675" s="1">
        <v>2293.8200000000002</v>
      </c>
      <c r="C675" s="1">
        <v>3129.21</v>
      </c>
      <c r="D675" s="1">
        <v>3439.28</v>
      </c>
      <c r="E675" s="9">
        <f t="shared" ca="1" si="11"/>
        <v>3327.5340000000006</v>
      </c>
    </row>
    <row r="676" spans="1:5" x14ac:dyDescent="0.15">
      <c r="A676" s="3">
        <v>40099</v>
      </c>
      <c r="B676" s="1">
        <v>2331.64</v>
      </c>
      <c r="C676" s="1">
        <v>3177.74</v>
      </c>
      <c r="D676" s="1">
        <v>3501.87</v>
      </c>
      <c r="E676" s="9">
        <f t="shared" ca="1" si="11"/>
        <v>3366.2080000000001</v>
      </c>
    </row>
    <row r="677" spans="1:5" x14ac:dyDescent="0.15">
      <c r="A677" s="3">
        <v>40100</v>
      </c>
      <c r="B677" s="1">
        <v>2352.2399999999998</v>
      </c>
      <c r="C677" s="1">
        <v>3203.98</v>
      </c>
      <c r="D677" s="1">
        <v>3543.41</v>
      </c>
      <c r="E677" s="9">
        <f t="shared" ca="1" si="11"/>
        <v>3430.8139999999999</v>
      </c>
    </row>
    <row r="678" spans="1:5" x14ac:dyDescent="0.15">
      <c r="A678" s="3">
        <v>40101</v>
      </c>
      <c r="B678" s="1">
        <v>2363.6</v>
      </c>
      <c r="C678" s="1">
        <v>3218.21</v>
      </c>
      <c r="D678" s="1">
        <v>3559.61</v>
      </c>
      <c r="E678" s="9">
        <f t="shared" ca="1" si="11"/>
        <v>3492.6559999999999</v>
      </c>
    </row>
    <row r="679" spans="1:5" x14ac:dyDescent="0.15">
      <c r="A679" s="3">
        <v>40102</v>
      </c>
      <c r="B679" s="1">
        <v>2358.9699999999998</v>
      </c>
      <c r="C679" s="1">
        <v>3217.8</v>
      </c>
      <c r="D679" s="1">
        <v>3578.56</v>
      </c>
      <c r="E679" s="9">
        <f t="shared" ca="1" si="11"/>
        <v>3524.5459999999998</v>
      </c>
    </row>
    <row r="680" spans="1:5" x14ac:dyDescent="0.15">
      <c r="A680" s="3">
        <v>40105</v>
      </c>
      <c r="B680" s="1">
        <v>2413.0100000000002</v>
      </c>
      <c r="C680" s="1">
        <v>3300.54</v>
      </c>
      <c r="D680" s="1">
        <v>3661.71</v>
      </c>
      <c r="E680" s="9">
        <f t="shared" ca="1" si="11"/>
        <v>3569.0320000000002</v>
      </c>
    </row>
    <row r="681" spans="1:5" x14ac:dyDescent="0.15">
      <c r="A681" s="3">
        <v>40106</v>
      </c>
      <c r="B681" s="1">
        <v>2455.1799999999998</v>
      </c>
      <c r="C681" s="1">
        <v>3353.81</v>
      </c>
      <c r="D681" s="1">
        <v>3715.83</v>
      </c>
      <c r="E681" s="9">
        <f t="shared" ca="1" si="11"/>
        <v>3611.8240000000005</v>
      </c>
    </row>
    <row r="682" spans="1:5" x14ac:dyDescent="0.15">
      <c r="A682" s="3">
        <v>40107</v>
      </c>
      <c r="B682" s="1">
        <v>2450.46</v>
      </c>
      <c r="C682" s="1">
        <v>3346.63</v>
      </c>
      <c r="D682" s="1">
        <v>3686.21</v>
      </c>
      <c r="E682" s="9">
        <f t="shared" ca="1" si="11"/>
        <v>3640.3840000000005</v>
      </c>
    </row>
    <row r="683" spans="1:5" x14ac:dyDescent="0.15">
      <c r="A683" s="3">
        <v>40108</v>
      </c>
      <c r="B683" s="1">
        <v>2428.9699999999998</v>
      </c>
      <c r="C683" s="1">
        <v>3317.96</v>
      </c>
      <c r="D683" s="1">
        <v>3706.28</v>
      </c>
      <c r="E683" s="9">
        <f t="shared" ca="1" si="11"/>
        <v>3669.7179999999998</v>
      </c>
    </row>
    <row r="684" spans="1:5" x14ac:dyDescent="0.15">
      <c r="A684" s="3">
        <v>40109</v>
      </c>
      <c r="B684" s="1">
        <v>2481.54</v>
      </c>
      <c r="C684" s="1">
        <v>3383.16</v>
      </c>
      <c r="D684" s="1">
        <v>3751.55</v>
      </c>
      <c r="E684" s="9">
        <f t="shared" ca="1" si="11"/>
        <v>3704.3160000000003</v>
      </c>
    </row>
    <row r="685" spans="1:5" x14ac:dyDescent="0.15">
      <c r="A685" s="3">
        <v>40112</v>
      </c>
      <c r="B685" s="1">
        <v>2484.52</v>
      </c>
      <c r="C685" s="1">
        <v>3382.54</v>
      </c>
      <c r="D685" s="1">
        <v>3761.27</v>
      </c>
      <c r="E685" s="9">
        <f t="shared" ca="1" si="11"/>
        <v>3724.2280000000001</v>
      </c>
    </row>
    <row r="686" spans="1:5" x14ac:dyDescent="0.15">
      <c r="A686" s="3">
        <v>40113</v>
      </c>
      <c r="B686" s="1">
        <v>2413.2199999999998</v>
      </c>
      <c r="C686" s="1">
        <v>3287.2</v>
      </c>
      <c r="D686" s="1">
        <v>3657.89</v>
      </c>
      <c r="E686" s="9">
        <f t="shared" ca="1" si="11"/>
        <v>3712.6400000000003</v>
      </c>
    </row>
    <row r="687" spans="1:5" x14ac:dyDescent="0.15">
      <c r="A687" s="3">
        <v>40114</v>
      </c>
      <c r="B687" s="1">
        <v>2409.3200000000002</v>
      </c>
      <c r="C687" s="1">
        <v>3290.56</v>
      </c>
      <c r="D687" s="1">
        <v>3695.39</v>
      </c>
      <c r="E687" s="9">
        <f t="shared" ca="1" si="11"/>
        <v>3714.4760000000001</v>
      </c>
    </row>
    <row r="688" spans="1:5" x14ac:dyDescent="0.15">
      <c r="A688" s="3">
        <v>40115</v>
      </c>
      <c r="B688" s="1">
        <v>2349.0100000000002</v>
      </c>
      <c r="C688" s="1">
        <v>3209.86</v>
      </c>
      <c r="D688" s="1">
        <v>3624.55</v>
      </c>
      <c r="E688" s="9">
        <f t="shared" ca="1" si="11"/>
        <v>3698.1299999999997</v>
      </c>
    </row>
    <row r="689" spans="1:5" x14ac:dyDescent="0.15">
      <c r="A689" s="3">
        <v>40116</v>
      </c>
      <c r="B689" s="1">
        <v>2376.0300000000002</v>
      </c>
      <c r="C689" s="1">
        <v>3241.51</v>
      </c>
      <c r="D689" s="1">
        <v>3665.99</v>
      </c>
      <c r="E689" s="9">
        <f t="shared" ca="1" si="11"/>
        <v>3681.0179999999991</v>
      </c>
    </row>
    <row r="690" spans="1:5" x14ac:dyDescent="0.15">
      <c r="A690" s="3">
        <v>40119</v>
      </c>
      <c r="B690" s="1">
        <v>2461.62</v>
      </c>
      <c r="C690" s="1">
        <v>3356.2</v>
      </c>
      <c r="D690" s="1">
        <v>3784.19</v>
      </c>
      <c r="E690" s="9">
        <f t="shared" ca="1" si="11"/>
        <v>3685.6019999999999</v>
      </c>
    </row>
    <row r="691" spans="1:5" x14ac:dyDescent="0.15">
      <c r="A691" s="3">
        <v>40120</v>
      </c>
      <c r="B691" s="1">
        <v>2487.73</v>
      </c>
      <c r="C691" s="1">
        <v>3392.13</v>
      </c>
      <c r="D691" s="1">
        <v>3869.77</v>
      </c>
      <c r="E691" s="9">
        <f t="shared" ca="1" si="11"/>
        <v>3727.9780000000001</v>
      </c>
    </row>
    <row r="692" spans="1:5" x14ac:dyDescent="0.15">
      <c r="A692" s="3">
        <v>40121</v>
      </c>
      <c r="B692" s="1">
        <v>2502.4499999999998</v>
      </c>
      <c r="C692" s="1">
        <v>3408.64</v>
      </c>
      <c r="D692" s="1">
        <v>3911.09</v>
      </c>
      <c r="E692" s="9">
        <f t="shared" ca="1" si="11"/>
        <v>3771.1179999999999</v>
      </c>
    </row>
    <row r="693" spans="1:5" x14ac:dyDescent="0.15">
      <c r="A693" s="3">
        <v>40122</v>
      </c>
      <c r="B693" s="1">
        <v>2505.14</v>
      </c>
      <c r="C693" s="1">
        <v>3412.23</v>
      </c>
      <c r="D693" s="1">
        <v>3951</v>
      </c>
      <c r="E693" s="9">
        <f t="shared" ca="1" si="11"/>
        <v>3836.4080000000004</v>
      </c>
    </row>
    <row r="694" spans="1:5" x14ac:dyDescent="0.15">
      <c r="A694" s="3">
        <v>40123</v>
      </c>
      <c r="B694" s="1">
        <v>2512.42</v>
      </c>
      <c r="C694" s="1">
        <v>3428.09</v>
      </c>
      <c r="D694" s="1">
        <v>3969.64</v>
      </c>
      <c r="E694" s="9">
        <f t="shared" ca="1" si="11"/>
        <v>3897.1379999999999</v>
      </c>
    </row>
    <row r="695" spans="1:5" x14ac:dyDescent="0.15">
      <c r="A695" s="3">
        <v>40126</v>
      </c>
      <c r="B695" s="1">
        <v>2518.9899999999998</v>
      </c>
      <c r="C695" s="1">
        <v>3435.56</v>
      </c>
      <c r="D695" s="1">
        <v>4006.83</v>
      </c>
      <c r="E695" s="9">
        <f t="shared" ca="1" si="11"/>
        <v>3941.6660000000002</v>
      </c>
    </row>
    <row r="696" spans="1:5" x14ac:dyDescent="0.15">
      <c r="A696" s="3">
        <v>40127</v>
      </c>
      <c r="B696" s="1">
        <v>2520.5700000000002</v>
      </c>
      <c r="C696" s="1">
        <v>3444.04</v>
      </c>
      <c r="D696" s="1">
        <v>4017.98</v>
      </c>
      <c r="E696" s="9">
        <f t="shared" ca="1" si="11"/>
        <v>3971.308</v>
      </c>
    </row>
    <row r="697" spans="1:5" x14ac:dyDescent="0.15">
      <c r="A697" s="3">
        <v>40128</v>
      </c>
      <c r="B697" s="1">
        <v>2511.6799999999998</v>
      </c>
      <c r="C697" s="1">
        <v>3430.59</v>
      </c>
      <c r="D697" s="1">
        <v>4046.11</v>
      </c>
      <c r="E697" s="9">
        <f t="shared" ca="1" si="11"/>
        <v>3998.3119999999994</v>
      </c>
    </row>
    <row r="698" spans="1:5" x14ac:dyDescent="0.15">
      <c r="A698" s="3">
        <v>40129</v>
      </c>
      <c r="B698" s="1">
        <v>2508.5</v>
      </c>
      <c r="C698" s="1">
        <v>3434.7</v>
      </c>
      <c r="D698" s="1">
        <v>4056.64</v>
      </c>
      <c r="E698" s="9">
        <f t="shared" ca="1" si="11"/>
        <v>4019.44</v>
      </c>
    </row>
    <row r="699" spans="1:5" x14ac:dyDescent="0.15">
      <c r="A699" s="3">
        <v>40130</v>
      </c>
      <c r="B699" s="1">
        <v>2523.9899999999998</v>
      </c>
      <c r="C699" s="1">
        <v>3450.97</v>
      </c>
      <c r="D699" s="1">
        <v>4104.99</v>
      </c>
      <c r="E699" s="9">
        <f t="shared" ca="1" si="11"/>
        <v>4046.5099999999998</v>
      </c>
    </row>
    <row r="700" spans="1:5" x14ac:dyDescent="0.15">
      <c r="A700" s="3">
        <v>40133</v>
      </c>
      <c r="B700" s="1">
        <v>2601.5100000000002</v>
      </c>
      <c r="C700" s="1">
        <v>3555.74</v>
      </c>
      <c r="D700" s="1">
        <v>4197.54</v>
      </c>
      <c r="E700" s="9">
        <f t="shared" ca="1" si="11"/>
        <v>4084.6519999999996</v>
      </c>
    </row>
    <row r="701" spans="1:5" x14ac:dyDescent="0.15">
      <c r="A701" s="3">
        <v>40134</v>
      </c>
      <c r="B701" s="1">
        <v>2605.81</v>
      </c>
      <c r="C701" s="1">
        <v>3558</v>
      </c>
      <c r="D701" s="1">
        <v>4226.5</v>
      </c>
      <c r="E701" s="9">
        <f t="shared" ca="1" si="11"/>
        <v>4126.3559999999998</v>
      </c>
    </row>
    <row r="702" spans="1:5" x14ac:dyDescent="0.15">
      <c r="A702" s="3">
        <v>40135</v>
      </c>
      <c r="B702" s="1">
        <v>2605.84</v>
      </c>
      <c r="C702" s="1">
        <v>3557.09</v>
      </c>
      <c r="D702" s="1">
        <v>4253.37</v>
      </c>
      <c r="E702" s="9">
        <f t="shared" ca="1" si="11"/>
        <v>4167.8079999999991</v>
      </c>
    </row>
    <row r="703" spans="1:5" x14ac:dyDescent="0.15">
      <c r="A703" s="3">
        <v>40136</v>
      </c>
      <c r="B703" s="1">
        <v>2602.84</v>
      </c>
      <c r="C703" s="1">
        <v>3560.88</v>
      </c>
      <c r="D703" s="1">
        <v>4331.01</v>
      </c>
      <c r="E703" s="9">
        <f t="shared" ca="1" si="11"/>
        <v>4222.6819999999989</v>
      </c>
    </row>
    <row r="704" spans="1:5" x14ac:dyDescent="0.15">
      <c r="A704" s="3">
        <v>40137</v>
      </c>
      <c r="B704" s="1">
        <v>2583.0100000000002</v>
      </c>
      <c r="C704" s="1">
        <v>3543.3</v>
      </c>
      <c r="D704" s="1">
        <v>4358.75</v>
      </c>
      <c r="E704" s="9">
        <f t="shared" ca="1" si="11"/>
        <v>4273.4339999999993</v>
      </c>
    </row>
    <row r="705" spans="1:5" x14ac:dyDescent="0.15">
      <c r="A705" s="3">
        <v>40140</v>
      </c>
      <c r="B705" s="1">
        <v>2594.04</v>
      </c>
      <c r="C705" s="1">
        <v>3566.69</v>
      </c>
      <c r="D705" s="1">
        <v>4445.7299999999996</v>
      </c>
      <c r="E705" s="9">
        <f t="shared" ca="1" si="11"/>
        <v>4323.0719999999992</v>
      </c>
    </row>
    <row r="706" spans="1:5" x14ac:dyDescent="0.15">
      <c r="A706" s="3">
        <v>40141</v>
      </c>
      <c r="B706" s="1">
        <v>2523.2800000000002</v>
      </c>
      <c r="C706" s="1">
        <v>3467.9</v>
      </c>
      <c r="D706" s="1">
        <v>4193.5600000000004</v>
      </c>
      <c r="E706" s="9">
        <f t="shared" ca="1" si="11"/>
        <v>4316.4840000000004</v>
      </c>
    </row>
    <row r="707" spans="1:5" x14ac:dyDescent="0.15">
      <c r="A707" s="3">
        <v>40142</v>
      </c>
      <c r="B707" s="1">
        <v>2566.21</v>
      </c>
      <c r="C707" s="1">
        <v>3537.86</v>
      </c>
      <c r="D707" s="1">
        <v>4360.0200000000004</v>
      </c>
      <c r="E707" s="9">
        <f t="shared" ca="1" si="11"/>
        <v>4337.8140000000003</v>
      </c>
    </row>
    <row r="708" spans="1:5" x14ac:dyDescent="0.15">
      <c r="A708" s="3">
        <v>40143</v>
      </c>
      <c r="B708" s="1">
        <v>2459.1999999999998</v>
      </c>
      <c r="C708" s="1">
        <v>3391.41</v>
      </c>
      <c r="D708" s="1">
        <v>4182.09</v>
      </c>
      <c r="E708" s="9">
        <f t="shared" ca="1" si="11"/>
        <v>4308.0300000000007</v>
      </c>
    </row>
    <row r="709" spans="1:5" x14ac:dyDescent="0.15">
      <c r="A709" s="3">
        <v>40144</v>
      </c>
      <c r="B709" s="1">
        <v>2388.94</v>
      </c>
      <c r="C709" s="1">
        <v>3295.32</v>
      </c>
      <c r="D709" s="1">
        <v>4074.01</v>
      </c>
      <c r="E709" s="9">
        <f t="shared" ca="1" si="11"/>
        <v>4251.0820000000003</v>
      </c>
    </row>
    <row r="710" spans="1:5" x14ac:dyDescent="0.15">
      <c r="A710" s="3">
        <v>40147</v>
      </c>
      <c r="B710" s="1">
        <v>2467.48</v>
      </c>
      <c r="C710" s="1">
        <v>3415.79</v>
      </c>
      <c r="D710" s="1">
        <v>4264.05</v>
      </c>
      <c r="E710" s="9">
        <f t="shared" ca="1" si="11"/>
        <v>4214.7460000000001</v>
      </c>
    </row>
    <row r="711" spans="1:5" x14ac:dyDescent="0.15">
      <c r="A711" s="3">
        <v>40148</v>
      </c>
      <c r="B711" s="1">
        <v>2491.9</v>
      </c>
      <c r="C711" s="1">
        <v>3454.68</v>
      </c>
      <c r="D711" s="1">
        <v>4394.99</v>
      </c>
      <c r="E711" s="9">
        <f t="shared" ca="1" si="11"/>
        <v>4255.0320000000011</v>
      </c>
    </row>
    <row r="712" spans="1:5" x14ac:dyDescent="0.15">
      <c r="A712" s="3">
        <v>40149</v>
      </c>
      <c r="B712" s="1">
        <v>2513.3200000000002</v>
      </c>
      <c r="C712" s="1">
        <v>3480.68</v>
      </c>
      <c r="D712" s="1">
        <v>4474.93</v>
      </c>
      <c r="E712" s="9">
        <f t="shared" ca="1" si="11"/>
        <v>4278.0140000000001</v>
      </c>
    </row>
    <row r="713" spans="1:5" x14ac:dyDescent="0.15">
      <c r="A713" s="3">
        <v>40150</v>
      </c>
      <c r="B713" s="1">
        <v>2497.27</v>
      </c>
      <c r="C713" s="1">
        <v>3466.52</v>
      </c>
      <c r="D713" s="1">
        <v>4515.84</v>
      </c>
      <c r="E713" s="9">
        <f t="shared" ca="1" si="11"/>
        <v>4344.764000000001</v>
      </c>
    </row>
    <row r="714" spans="1:5" x14ac:dyDescent="0.15">
      <c r="A714" s="3">
        <v>40151</v>
      </c>
      <c r="B714" s="1">
        <v>2587.15</v>
      </c>
      <c r="C714" s="1">
        <v>3559.96</v>
      </c>
      <c r="D714" s="1">
        <v>4375.9799999999996</v>
      </c>
      <c r="E714" s="9">
        <f t="shared" ca="1" si="11"/>
        <v>4405.1580000000004</v>
      </c>
    </row>
    <row r="715" spans="1:5" x14ac:dyDescent="0.15">
      <c r="A715" s="3">
        <v>40154</v>
      </c>
      <c r="B715" s="1">
        <v>2594.9699999999998</v>
      </c>
      <c r="C715" s="1">
        <v>3578.53</v>
      </c>
      <c r="D715" s="1">
        <v>4459.08</v>
      </c>
      <c r="E715" s="9">
        <f t="shared" ca="1" si="11"/>
        <v>4444.1639999999998</v>
      </c>
    </row>
    <row r="716" spans="1:5" x14ac:dyDescent="0.15">
      <c r="A716" s="3">
        <v>40155</v>
      </c>
      <c r="B716" s="1">
        <v>2552.67</v>
      </c>
      <c r="C716" s="1">
        <v>3525.04</v>
      </c>
      <c r="D716" s="1">
        <v>4450.83</v>
      </c>
      <c r="E716" s="9">
        <f t="shared" ca="1" si="11"/>
        <v>4455.3320000000003</v>
      </c>
    </row>
    <row r="717" spans="1:5" x14ac:dyDescent="0.15">
      <c r="A717" s="3">
        <v>40156</v>
      </c>
      <c r="B717" s="1">
        <v>2495.0300000000002</v>
      </c>
      <c r="C717" s="1">
        <v>3455.69</v>
      </c>
      <c r="D717" s="1">
        <v>4386.53</v>
      </c>
      <c r="E717" s="9">
        <f t="shared" ca="1" si="11"/>
        <v>4437.652</v>
      </c>
    </row>
    <row r="718" spans="1:5" x14ac:dyDescent="0.15">
      <c r="A718" s="3">
        <v>40157</v>
      </c>
      <c r="B718" s="1">
        <v>2509.75</v>
      </c>
      <c r="C718" s="1">
        <v>3476.79</v>
      </c>
      <c r="D718" s="1">
        <v>4411.6899999999996</v>
      </c>
      <c r="E718" s="9">
        <f t="shared" ref="E718:E781" ca="1" si="12">AVERAGE(OFFSET(D718,0,0,-G$3,1))</f>
        <v>4416.8219999999992</v>
      </c>
    </row>
    <row r="719" spans="1:5" x14ac:dyDescent="0.15">
      <c r="A719" s="3">
        <v>40158</v>
      </c>
      <c r="B719" s="1">
        <v>2507.1999999999998</v>
      </c>
      <c r="C719" s="1">
        <v>3472.37</v>
      </c>
      <c r="D719" s="1">
        <v>4408.3900000000003</v>
      </c>
      <c r="E719" s="9">
        <f t="shared" ca="1" si="12"/>
        <v>4423.3039999999992</v>
      </c>
    </row>
    <row r="720" spans="1:5" x14ac:dyDescent="0.15">
      <c r="A720" s="3">
        <v>40161</v>
      </c>
      <c r="B720" s="1">
        <v>2553.81</v>
      </c>
      <c r="C720" s="1">
        <v>3523.25</v>
      </c>
      <c r="D720" s="1">
        <v>4384.54</v>
      </c>
      <c r="E720" s="9">
        <f t="shared" ca="1" si="12"/>
        <v>4408.3959999999997</v>
      </c>
    </row>
    <row r="721" spans="1:5" x14ac:dyDescent="0.15">
      <c r="A721" s="3">
        <v>40162</v>
      </c>
      <c r="B721" s="1">
        <v>2524.86</v>
      </c>
      <c r="C721" s="1">
        <v>3489.86</v>
      </c>
      <c r="D721" s="1">
        <v>4412.45</v>
      </c>
      <c r="E721" s="9">
        <f t="shared" ca="1" si="12"/>
        <v>4400.72</v>
      </c>
    </row>
    <row r="722" spans="1:5" x14ac:dyDescent="0.15">
      <c r="A722" s="3">
        <v>40163</v>
      </c>
      <c r="B722" s="1">
        <v>2512.58</v>
      </c>
      <c r="C722" s="1">
        <v>3466.31</v>
      </c>
      <c r="D722" s="1">
        <v>4391.34</v>
      </c>
      <c r="E722" s="9">
        <f t="shared" ca="1" si="12"/>
        <v>4401.6819999999998</v>
      </c>
    </row>
    <row r="723" spans="1:5" x14ac:dyDescent="0.15">
      <c r="A723" s="3">
        <v>40164</v>
      </c>
      <c r="B723" s="1">
        <v>2464.8000000000002</v>
      </c>
      <c r="C723" s="1">
        <v>3398.32</v>
      </c>
      <c r="D723" s="1">
        <v>4258.45</v>
      </c>
      <c r="E723" s="9">
        <f t="shared" ca="1" si="12"/>
        <v>4371.0340000000006</v>
      </c>
    </row>
    <row r="724" spans="1:5" x14ac:dyDescent="0.15">
      <c r="A724" s="3">
        <v>40165</v>
      </c>
      <c r="B724" s="1">
        <v>2424.6799999999998</v>
      </c>
      <c r="C724" s="1">
        <v>3328.65</v>
      </c>
      <c r="D724" s="1">
        <v>4091.68</v>
      </c>
      <c r="E724" s="9">
        <f t="shared" ca="1" si="12"/>
        <v>4307.692</v>
      </c>
    </row>
    <row r="725" spans="1:5" x14ac:dyDescent="0.15">
      <c r="A725" s="3">
        <v>40168</v>
      </c>
      <c r="B725" s="1">
        <v>2413.0700000000002</v>
      </c>
      <c r="C725" s="1">
        <v>3324.74</v>
      </c>
      <c r="D725" s="1">
        <v>4146.8999999999996</v>
      </c>
      <c r="E725" s="9">
        <f t="shared" ca="1" si="12"/>
        <v>4260.1639999999998</v>
      </c>
    </row>
    <row r="726" spans="1:5" x14ac:dyDescent="0.15">
      <c r="A726" s="3">
        <v>40169</v>
      </c>
      <c r="B726" s="1">
        <v>2357.27</v>
      </c>
      <c r="C726" s="1">
        <v>3240.87</v>
      </c>
      <c r="D726" s="1">
        <v>4024.34</v>
      </c>
      <c r="E726" s="9">
        <f t="shared" ca="1" si="12"/>
        <v>4182.5420000000004</v>
      </c>
    </row>
    <row r="727" spans="1:5" x14ac:dyDescent="0.15">
      <c r="A727" s="3">
        <v>40170</v>
      </c>
      <c r="B727" s="1">
        <v>2370.08</v>
      </c>
      <c r="C727" s="1">
        <v>3262.83</v>
      </c>
      <c r="D727" s="1">
        <v>4098.22</v>
      </c>
      <c r="E727" s="9">
        <f t="shared" ca="1" si="12"/>
        <v>4123.9179999999997</v>
      </c>
    </row>
    <row r="728" spans="1:5" x14ac:dyDescent="0.15">
      <c r="A728" s="3">
        <v>40171</v>
      </c>
      <c r="B728" s="1">
        <v>2430.36</v>
      </c>
      <c r="C728" s="1">
        <v>3355.64</v>
      </c>
      <c r="D728" s="1">
        <v>4229.8</v>
      </c>
      <c r="E728" s="9">
        <f t="shared" ca="1" si="12"/>
        <v>4118.1880000000001</v>
      </c>
    </row>
    <row r="729" spans="1:5" x14ac:dyDescent="0.15">
      <c r="A729" s="3">
        <v>40172</v>
      </c>
      <c r="B729" s="1">
        <v>2406.6</v>
      </c>
      <c r="C729" s="1">
        <v>3332.71</v>
      </c>
      <c r="D729" s="1">
        <v>4255.6499999999996</v>
      </c>
      <c r="E729" s="9">
        <f t="shared" ca="1" si="12"/>
        <v>4150.9819999999991</v>
      </c>
    </row>
    <row r="730" spans="1:5" x14ac:dyDescent="0.15">
      <c r="A730" s="3">
        <v>40175</v>
      </c>
      <c r="B730" s="1">
        <v>2446.2199999999998</v>
      </c>
      <c r="C730" s="1">
        <v>3384.18</v>
      </c>
      <c r="D730" s="1">
        <v>4326.2700000000004</v>
      </c>
      <c r="E730" s="9">
        <f t="shared" ca="1" si="12"/>
        <v>4186.8560000000007</v>
      </c>
    </row>
    <row r="731" spans="1:5" x14ac:dyDescent="0.15">
      <c r="A731" s="3">
        <v>40176</v>
      </c>
      <c r="B731" s="1">
        <v>2471.36</v>
      </c>
      <c r="C731" s="1">
        <v>3411.75</v>
      </c>
      <c r="D731" s="1">
        <v>4351.1400000000003</v>
      </c>
      <c r="E731" s="9">
        <f t="shared" ca="1" si="12"/>
        <v>4252.2160000000003</v>
      </c>
    </row>
    <row r="732" spans="1:5" x14ac:dyDescent="0.15">
      <c r="A732" s="3">
        <v>40177</v>
      </c>
      <c r="B732" s="1">
        <v>2541.81</v>
      </c>
      <c r="C732" s="1">
        <v>3491.12</v>
      </c>
      <c r="D732" s="1">
        <v>4336.6000000000004</v>
      </c>
      <c r="E732" s="9">
        <f t="shared" ca="1" si="12"/>
        <v>4299.8919999999998</v>
      </c>
    </row>
    <row r="733" spans="1:5" x14ac:dyDescent="0.15">
      <c r="A733" s="3">
        <v>40178</v>
      </c>
      <c r="B733" s="1">
        <v>2553.8000000000002</v>
      </c>
      <c r="C733" s="1">
        <v>3506.16</v>
      </c>
      <c r="D733" s="1">
        <v>4391.28</v>
      </c>
      <c r="E733" s="9">
        <f t="shared" ca="1" si="12"/>
        <v>4332.1880000000001</v>
      </c>
    </row>
    <row r="734" spans="1:5" x14ac:dyDescent="0.15">
      <c r="A734" s="3">
        <v>40182</v>
      </c>
      <c r="B734" s="1">
        <v>2514.65</v>
      </c>
      <c r="C734" s="1">
        <v>3453.61</v>
      </c>
      <c r="D734" s="1">
        <v>4406.7700000000004</v>
      </c>
      <c r="E734" s="9">
        <f t="shared" ca="1" si="12"/>
        <v>4362.4120000000003</v>
      </c>
    </row>
    <row r="735" spans="1:5" x14ac:dyDescent="0.15">
      <c r="A735" s="3">
        <v>40183</v>
      </c>
      <c r="B735" s="1">
        <v>2543.9899999999998</v>
      </c>
      <c r="C735" s="1">
        <v>3481.76</v>
      </c>
      <c r="D735" s="1">
        <v>4462.2299999999996</v>
      </c>
      <c r="E735" s="9">
        <f t="shared" ca="1" si="12"/>
        <v>4389.6040000000003</v>
      </c>
    </row>
    <row r="736" spans="1:5" x14ac:dyDescent="0.15">
      <c r="A736" s="3">
        <v>40184</v>
      </c>
      <c r="B736" s="1">
        <v>2514.0100000000002</v>
      </c>
      <c r="C736" s="1">
        <v>3450.72</v>
      </c>
      <c r="D736" s="1">
        <v>4452.87</v>
      </c>
      <c r="E736" s="9">
        <f t="shared" ca="1" si="12"/>
        <v>4409.95</v>
      </c>
    </row>
    <row r="737" spans="1:5" x14ac:dyDescent="0.15">
      <c r="A737" s="3">
        <v>40185</v>
      </c>
      <c r="B737" s="1">
        <v>2463.7600000000002</v>
      </c>
      <c r="C737" s="1">
        <v>3381.69</v>
      </c>
      <c r="D737" s="1">
        <v>4361.16</v>
      </c>
      <c r="E737" s="9">
        <f t="shared" ca="1" si="12"/>
        <v>4414.8619999999992</v>
      </c>
    </row>
    <row r="738" spans="1:5" x14ac:dyDescent="0.15">
      <c r="A738" s="3">
        <v>40186</v>
      </c>
      <c r="B738" s="1">
        <v>2466.17</v>
      </c>
      <c r="C738" s="1">
        <v>3387.39</v>
      </c>
      <c r="D738" s="1">
        <v>4417.7700000000004</v>
      </c>
      <c r="E738" s="9">
        <f t="shared" ca="1" si="12"/>
        <v>4420.16</v>
      </c>
    </row>
    <row r="739" spans="1:5" x14ac:dyDescent="0.15">
      <c r="A739" s="3">
        <v>40189</v>
      </c>
      <c r="B739" s="1">
        <v>2478.81</v>
      </c>
      <c r="C739" s="1">
        <v>3383.81</v>
      </c>
      <c r="D739" s="1">
        <v>4449.9399999999996</v>
      </c>
      <c r="E739" s="9">
        <f t="shared" ca="1" si="12"/>
        <v>4428.7939999999999</v>
      </c>
    </row>
    <row r="740" spans="1:5" x14ac:dyDescent="0.15">
      <c r="A740" s="3">
        <v>40190</v>
      </c>
      <c r="B740" s="1">
        <v>2508.04</v>
      </c>
      <c r="C740" s="1">
        <v>3427.33</v>
      </c>
      <c r="D740" s="1">
        <v>4541.6000000000004</v>
      </c>
      <c r="E740" s="9">
        <f t="shared" ca="1" si="12"/>
        <v>4444.6679999999997</v>
      </c>
    </row>
    <row r="741" spans="1:5" x14ac:dyDescent="0.15">
      <c r="A741" s="3">
        <v>40191</v>
      </c>
      <c r="B741" s="1">
        <v>2399.64</v>
      </c>
      <c r="C741" s="1">
        <v>3292.88</v>
      </c>
      <c r="D741" s="1">
        <v>4485.32</v>
      </c>
      <c r="E741" s="9">
        <f t="shared" ca="1" si="12"/>
        <v>4451.1580000000004</v>
      </c>
    </row>
    <row r="742" spans="1:5" x14ac:dyDescent="0.15">
      <c r="A742" s="3">
        <v>40192</v>
      </c>
      <c r="B742" s="1">
        <v>2422.77</v>
      </c>
      <c r="C742" s="1">
        <v>3330.58</v>
      </c>
      <c r="D742" s="1">
        <v>4609.3</v>
      </c>
      <c r="E742" s="9">
        <f t="shared" ca="1" si="12"/>
        <v>4500.7859999999991</v>
      </c>
    </row>
    <row r="743" spans="1:5" x14ac:dyDescent="0.15">
      <c r="A743" s="3">
        <v>40193</v>
      </c>
      <c r="B743" s="1">
        <v>2427.81</v>
      </c>
      <c r="C743" s="1">
        <v>3338.43</v>
      </c>
      <c r="D743" s="1">
        <v>4658.09</v>
      </c>
      <c r="E743" s="9">
        <f t="shared" ca="1" si="12"/>
        <v>4548.8500000000004</v>
      </c>
    </row>
    <row r="744" spans="1:5" x14ac:dyDescent="0.15">
      <c r="A744" s="3">
        <v>40196</v>
      </c>
      <c r="B744" s="1">
        <v>2421.19</v>
      </c>
      <c r="C744" s="1">
        <v>3342.28</v>
      </c>
      <c r="D744" s="1">
        <v>4734.05</v>
      </c>
      <c r="E744" s="9">
        <f t="shared" ca="1" si="12"/>
        <v>4605.6720000000005</v>
      </c>
    </row>
    <row r="745" spans="1:5" x14ac:dyDescent="0.15">
      <c r="A745" s="3">
        <v>40197</v>
      </c>
      <c r="B745" s="1">
        <v>2432.71</v>
      </c>
      <c r="C745" s="1">
        <v>3353.37</v>
      </c>
      <c r="D745" s="1">
        <v>4740.45</v>
      </c>
      <c r="E745" s="9">
        <f t="shared" ca="1" si="12"/>
        <v>4645.442</v>
      </c>
    </row>
    <row r="746" spans="1:5" x14ac:dyDescent="0.15">
      <c r="A746" s="3">
        <v>40198</v>
      </c>
      <c r="B746" s="1">
        <v>2359.48</v>
      </c>
      <c r="C746" s="1">
        <v>3248.55</v>
      </c>
      <c r="D746" s="1">
        <v>4586.75</v>
      </c>
      <c r="E746" s="9">
        <f t="shared" ca="1" si="12"/>
        <v>4665.7280000000001</v>
      </c>
    </row>
    <row r="747" spans="1:5" x14ac:dyDescent="0.15">
      <c r="A747" s="3">
        <v>40199</v>
      </c>
      <c r="B747" s="1">
        <v>2377.75</v>
      </c>
      <c r="C747" s="1">
        <v>3269.49</v>
      </c>
      <c r="D747" s="1">
        <v>4606.43</v>
      </c>
      <c r="E747" s="9">
        <f t="shared" ca="1" si="12"/>
        <v>4665.1540000000005</v>
      </c>
    </row>
    <row r="748" spans="1:5" x14ac:dyDescent="0.15">
      <c r="A748" s="3">
        <v>40200</v>
      </c>
      <c r="B748" s="1">
        <v>2380.06</v>
      </c>
      <c r="C748" s="1">
        <v>3251.4</v>
      </c>
      <c r="D748" s="1">
        <v>4471.28</v>
      </c>
      <c r="E748" s="9">
        <f t="shared" ca="1" si="12"/>
        <v>4627.7919999999995</v>
      </c>
    </row>
    <row r="749" spans="1:5" x14ac:dyDescent="0.15">
      <c r="A749" s="3">
        <v>40203</v>
      </c>
      <c r="B749" s="1">
        <v>2353.4699999999998</v>
      </c>
      <c r="C749" s="1">
        <v>3213.84</v>
      </c>
      <c r="D749" s="1">
        <v>4407.04</v>
      </c>
      <c r="E749" s="9">
        <f t="shared" ca="1" si="12"/>
        <v>4562.3900000000003</v>
      </c>
    </row>
    <row r="750" spans="1:5" x14ac:dyDescent="0.15">
      <c r="A750" s="3">
        <v>40204</v>
      </c>
      <c r="B750" s="1">
        <v>2311.4499999999998</v>
      </c>
      <c r="C750" s="1">
        <v>3151.94</v>
      </c>
      <c r="D750" s="1">
        <v>4226.9399999999996</v>
      </c>
      <c r="E750" s="9">
        <f t="shared" ca="1" si="12"/>
        <v>4459.6880000000001</v>
      </c>
    </row>
    <row r="751" spans="1:5" x14ac:dyDescent="0.15">
      <c r="A751" s="3">
        <v>40205</v>
      </c>
      <c r="B751" s="1">
        <v>2264.61</v>
      </c>
      <c r="C751" s="1">
        <v>3098.51</v>
      </c>
      <c r="D751" s="1">
        <v>4194.63</v>
      </c>
      <c r="E751" s="9">
        <f t="shared" ca="1" si="12"/>
        <v>4381.2640000000001</v>
      </c>
    </row>
    <row r="752" spans="1:5" x14ac:dyDescent="0.15">
      <c r="A752" s="3">
        <v>40206</v>
      </c>
      <c r="B752" s="1">
        <v>2252.61</v>
      </c>
      <c r="C752" s="1">
        <v>3092.1</v>
      </c>
      <c r="D752" s="1">
        <v>4248.04</v>
      </c>
      <c r="E752" s="9">
        <f t="shared" ca="1" si="12"/>
        <v>4309.5860000000002</v>
      </c>
    </row>
    <row r="753" spans="1:5" x14ac:dyDescent="0.15">
      <c r="A753" s="3">
        <v>40207</v>
      </c>
      <c r="B753" s="1">
        <v>2243.9899999999998</v>
      </c>
      <c r="C753" s="1">
        <v>3082.68</v>
      </c>
      <c r="D753" s="1">
        <v>4290.32</v>
      </c>
      <c r="E753" s="9">
        <f t="shared" ca="1" si="12"/>
        <v>4273.3940000000002</v>
      </c>
    </row>
    <row r="754" spans="1:5" x14ac:dyDescent="0.15">
      <c r="A754" s="3">
        <v>40210</v>
      </c>
      <c r="B754" s="1">
        <v>2208.94</v>
      </c>
      <c r="C754" s="1">
        <v>3034.22</v>
      </c>
      <c r="D754" s="1">
        <v>4239.9799999999996</v>
      </c>
      <c r="E754" s="9">
        <f t="shared" ca="1" si="12"/>
        <v>4239.982</v>
      </c>
    </row>
    <row r="755" spans="1:5" x14ac:dyDescent="0.15">
      <c r="A755" s="3">
        <v>40211</v>
      </c>
      <c r="B755" s="1">
        <v>2214.0300000000002</v>
      </c>
      <c r="C755" s="1">
        <v>3032.47</v>
      </c>
      <c r="D755" s="1">
        <v>4225.47</v>
      </c>
      <c r="E755" s="9">
        <f t="shared" ca="1" si="12"/>
        <v>4239.6880000000001</v>
      </c>
    </row>
    <row r="756" spans="1:5" x14ac:dyDescent="0.15">
      <c r="A756" s="3">
        <v>40212</v>
      </c>
      <c r="B756" s="1">
        <v>2277.8000000000002</v>
      </c>
      <c r="C756" s="1">
        <v>3123.84</v>
      </c>
      <c r="D756" s="1">
        <v>4304.84</v>
      </c>
      <c r="E756" s="9">
        <f t="shared" ca="1" si="12"/>
        <v>4261.7300000000005</v>
      </c>
    </row>
    <row r="757" spans="1:5" x14ac:dyDescent="0.15">
      <c r="A757" s="3">
        <v>40213</v>
      </c>
      <c r="B757" s="1">
        <v>2261.36</v>
      </c>
      <c r="C757" s="1">
        <v>3102.91</v>
      </c>
      <c r="D757" s="1">
        <v>4364.2299999999996</v>
      </c>
      <c r="E757" s="9">
        <f t="shared" ca="1" si="12"/>
        <v>4284.9679999999998</v>
      </c>
    </row>
    <row r="758" spans="1:5" x14ac:dyDescent="0.15">
      <c r="A758" s="3">
        <v>40214</v>
      </c>
      <c r="B758" s="1">
        <v>2219.6</v>
      </c>
      <c r="C758" s="1">
        <v>3043.19</v>
      </c>
      <c r="D758" s="1">
        <v>4281.78</v>
      </c>
      <c r="E758" s="9">
        <f t="shared" ca="1" si="12"/>
        <v>4283.26</v>
      </c>
    </row>
    <row r="759" spans="1:5" x14ac:dyDescent="0.15">
      <c r="A759" s="3">
        <v>40217</v>
      </c>
      <c r="B759" s="1">
        <v>2211.13</v>
      </c>
      <c r="C759" s="1">
        <v>3037.05</v>
      </c>
      <c r="D759" s="1">
        <v>4278.58</v>
      </c>
      <c r="E759" s="9">
        <f t="shared" ca="1" si="12"/>
        <v>4290.9800000000005</v>
      </c>
    </row>
    <row r="760" spans="1:5" x14ac:dyDescent="0.15">
      <c r="A760" s="3">
        <v>40218</v>
      </c>
      <c r="B760" s="1">
        <v>2229.04</v>
      </c>
      <c r="C760" s="1">
        <v>3056.43</v>
      </c>
      <c r="D760" s="1">
        <v>4277.33</v>
      </c>
      <c r="E760" s="9">
        <f t="shared" ca="1" si="12"/>
        <v>4301.3520000000008</v>
      </c>
    </row>
    <row r="761" spans="1:5" x14ac:dyDescent="0.15">
      <c r="A761" s="3">
        <v>40219</v>
      </c>
      <c r="B761" s="1">
        <v>2259.9899999999998</v>
      </c>
      <c r="C761" s="1">
        <v>3098.42</v>
      </c>
      <c r="D761" s="1">
        <v>4330.42</v>
      </c>
      <c r="E761" s="9">
        <f t="shared" ca="1" si="12"/>
        <v>4306.4679999999989</v>
      </c>
    </row>
    <row r="762" spans="1:5" x14ac:dyDescent="0.15">
      <c r="A762" s="3">
        <v>40220</v>
      </c>
      <c r="B762" s="1">
        <v>2265.14</v>
      </c>
      <c r="C762" s="1">
        <v>3105.98</v>
      </c>
      <c r="D762" s="1">
        <v>4307.13</v>
      </c>
      <c r="E762" s="9">
        <f t="shared" ca="1" si="12"/>
        <v>4295.0480000000007</v>
      </c>
    </row>
    <row r="763" spans="1:5" x14ac:dyDescent="0.15">
      <c r="A763" s="3">
        <v>40221</v>
      </c>
      <c r="B763" s="1">
        <v>2284.39</v>
      </c>
      <c r="C763" s="1">
        <v>3136.9</v>
      </c>
      <c r="D763" s="1">
        <v>4366.28</v>
      </c>
      <c r="E763" s="9">
        <f t="shared" ca="1" si="12"/>
        <v>4311.9479999999994</v>
      </c>
    </row>
    <row r="764" spans="1:5" x14ac:dyDescent="0.15">
      <c r="A764" s="3">
        <v>40231</v>
      </c>
      <c r="B764" s="1">
        <v>2269.04</v>
      </c>
      <c r="C764" s="1">
        <v>3113.94</v>
      </c>
      <c r="D764" s="1">
        <v>4392.6899999999996</v>
      </c>
      <c r="E764" s="9">
        <f t="shared" ca="1" si="12"/>
        <v>4334.7699999999995</v>
      </c>
    </row>
    <row r="765" spans="1:5" x14ac:dyDescent="0.15">
      <c r="A765" s="3">
        <v>40232</v>
      </c>
      <c r="B765" s="1">
        <v>2227.9499999999998</v>
      </c>
      <c r="C765" s="1">
        <v>3064.92</v>
      </c>
      <c r="D765" s="1">
        <v>4464.2299999999996</v>
      </c>
      <c r="E765" s="9">
        <f t="shared" ca="1" si="12"/>
        <v>4372.1499999999996</v>
      </c>
    </row>
    <row r="766" spans="1:5" x14ac:dyDescent="0.15">
      <c r="A766" s="3">
        <v>40233</v>
      </c>
      <c r="B766" s="1">
        <v>2251.6999999999998</v>
      </c>
      <c r="C766" s="1">
        <v>3102.24</v>
      </c>
      <c r="D766" s="1">
        <v>4559.66</v>
      </c>
      <c r="E766" s="9">
        <f t="shared" ca="1" si="12"/>
        <v>4417.9979999999996</v>
      </c>
    </row>
    <row r="767" spans="1:5" x14ac:dyDescent="0.15">
      <c r="A767" s="3">
        <v>40234</v>
      </c>
      <c r="B767" s="1">
        <v>2282.64</v>
      </c>
      <c r="C767" s="1">
        <v>3147.02</v>
      </c>
      <c r="D767" s="1">
        <v>4645.0600000000004</v>
      </c>
      <c r="E767" s="9">
        <f t="shared" ca="1" si="12"/>
        <v>4485.5840000000007</v>
      </c>
    </row>
    <row r="768" spans="1:5" x14ac:dyDescent="0.15">
      <c r="A768" s="3">
        <v>40235</v>
      </c>
      <c r="B768" s="1">
        <v>2274.3200000000002</v>
      </c>
      <c r="C768" s="1">
        <v>3133.17</v>
      </c>
      <c r="D768" s="1">
        <v>4653.34</v>
      </c>
      <c r="E768" s="9">
        <f t="shared" ca="1" si="12"/>
        <v>4542.9960000000001</v>
      </c>
    </row>
    <row r="769" spans="1:5" x14ac:dyDescent="0.15">
      <c r="A769" s="3">
        <v>40238</v>
      </c>
      <c r="B769" s="1">
        <v>2311.0700000000002</v>
      </c>
      <c r="C769" s="1">
        <v>3178.92</v>
      </c>
      <c r="D769" s="1">
        <v>4721.8900000000003</v>
      </c>
      <c r="E769" s="9">
        <f t="shared" ca="1" si="12"/>
        <v>4608.8360000000002</v>
      </c>
    </row>
    <row r="770" spans="1:5" x14ac:dyDescent="0.15">
      <c r="A770" s="3">
        <v>40239</v>
      </c>
      <c r="B770" s="1">
        <v>2302.19</v>
      </c>
      <c r="C770" s="1">
        <v>3168.94</v>
      </c>
      <c r="D770" s="1">
        <v>4724.6400000000003</v>
      </c>
      <c r="E770" s="9">
        <f t="shared" ca="1" si="12"/>
        <v>4660.9179999999997</v>
      </c>
    </row>
    <row r="771" spans="1:5" x14ac:dyDescent="0.15">
      <c r="A771" s="3">
        <v>40240</v>
      </c>
      <c r="B771" s="1">
        <v>2311.84</v>
      </c>
      <c r="C771" s="1">
        <v>3185.79</v>
      </c>
      <c r="D771" s="1">
        <v>4788.5</v>
      </c>
      <c r="E771" s="9">
        <f t="shared" ca="1" si="12"/>
        <v>4706.6859999999997</v>
      </c>
    </row>
    <row r="772" spans="1:5" x14ac:dyDescent="0.15">
      <c r="A772" s="3">
        <v>40241</v>
      </c>
      <c r="B772" s="1">
        <v>2261.9299999999998</v>
      </c>
      <c r="C772" s="1">
        <v>3114.95</v>
      </c>
      <c r="D772" s="1">
        <v>4617.8500000000004</v>
      </c>
      <c r="E772" s="9">
        <f t="shared" ca="1" si="12"/>
        <v>4701.2440000000006</v>
      </c>
    </row>
    <row r="773" spans="1:5" x14ac:dyDescent="0.15">
      <c r="A773" s="3">
        <v>40242</v>
      </c>
      <c r="B773" s="1">
        <v>2267.94</v>
      </c>
      <c r="C773" s="1">
        <v>3122.21</v>
      </c>
      <c r="D773" s="1">
        <v>4617.3599999999997</v>
      </c>
      <c r="E773" s="9">
        <f t="shared" ca="1" si="12"/>
        <v>4694.0480000000007</v>
      </c>
    </row>
    <row r="774" spans="1:5" x14ac:dyDescent="0.15">
      <c r="A774" s="3">
        <v>40245</v>
      </c>
      <c r="B774" s="1">
        <v>2284.6799999999998</v>
      </c>
      <c r="C774" s="1">
        <v>3145.39</v>
      </c>
      <c r="D774" s="1">
        <v>4676.4399999999996</v>
      </c>
      <c r="E774" s="9">
        <f t="shared" ca="1" si="12"/>
        <v>4684.9579999999996</v>
      </c>
    </row>
    <row r="775" spans="1:5" x14ac:dyDescent="0.15">
      <c r="A775" s="3">
        <v>40246</v>
      </c>
      <c r="B775" s="1">
        <v>2302.39</v>
      </c>
      <c r="C775" s="1">
        <v>3168.14</v>
      </c>
      <c r="D775" s="1">
        <v>4682.25</v>
      </c>
      <c r="E775" s="9">
        <f t="shared" ca="1" si="12"/>
        <v>4676.4799999999996</v>
      </c>
    </row>
    <row r="776" spans="1:5" x14ac:dyDescent="0.15">
      <c r="A776" s="3">
        <v>40247</v>
      </c>
      <c r="B776" s="1">
        <v>2292.5</v>
      </c>
      <c r="C776" s="1">
        <v>3150.38</v>
      </c>
      <c r="D776" s="1">
        <v>4630.01</v>
      </c>
      <c r="E776" s="9">
        <f t="shared" ca="1" si="12"/>
        <v>4644.7819999999992</v>
      </c>
    </row>
    <row r="777" spans="1:5" x14ac:dyDescent="0.15">
      <c r="A777" s="3">
        <v>40248</v>
      </c>
      <c r="B777" s="1">
        <v>2300.04</v>
      </c>
      <c r="C777" s="1">
        <v>3157.26</v>
      </c>
      <c r="D777" s="1">
        <v>4605.25</v>
      </c>
      <c r="E777" s="9">
        <f t="shared" ca="1" si="12"/>
        <v>4642.2619999999997</v>
      </c>
    </row>
    <row r="778" spans="1:5" x14ac:dyDescent="0.15">
      <c r="A778" s="3">
        <v>40249</v>
      </c>
      <c r="B778" s="1">
        <v>2274.5300000000002</v>
      </c>
      <c r="C778" s="1">
        <v>3117.54</v>
      </c>
      <c r="D778" s="1">
        <v>4532.08</v>
      </c>
      <c r="E778" s="9">
        <f t="shared" ca="1" si="12"/>
        <v>4625.2060000000001</v>
      </c>
    </row>
    <row r="779" spans="1:5" x14ac:dyDescent="0.15">
      <c r="A779" s="3">
        <v>40252</v>
      </c>
      <c r="B779" s="1">
        <v>2240.73</v>
      </c>
      <c r="C779" s="1">
        <v>3065.54</v>
      </c>
      <c r="D779" s="1">
        <v>4498.09</v>
      </c>
      <c r="E779" s="9">
        <f t="shared" ca="1" si="12"/>
        <v>4589.5360000000001</v>
      </c>
    </row>
    <row r="780" spans="1:5" x14ac:dyDescent="0.15">
      <c r="A780" s="3">
        <v>40253</v>
      </c>
      <c r="B780" s="1">
        <v>2261.5100000000002</v>
      </c>
      <c r="C780" s="1">
        <v>3089.38</v>
      </c>
      <c r="D780" s="1">
        <v>4555.3100000000004</v>
      </c>
      <c r="E780" s="9">
        <f t="shared" ca="1" si="12"/>
        <v>4564.1480000000001</v>
      </c>
    </row>
    <row r="781" spans="1:5" x14ac:dyDescent="0.15">
      <c r="A781" s="3">
        <v>40254</v>
      </c>
      <c r="B781" s="1">
        <v>2307.08</v>
      </c>
      <c r="C781" s="1">
        <v>3153.66</v>
      </c>
      <c r="D781" s="1">
        <v>4674.6400000000003</v>
      </c>
      <c r="E781" s="9">
        <f t="shared" ca="1" si="12"/>
        <v>4573.0739999999996</v>
      </c>
    </row>
    <row r="782" spans="1:5" x14ac:dyDescent="0.15">
      <c r="A782" s="3">
        <v>40255</v>
      </c>
      <c r="B782" s="1">
        <v>2294.9499999999998</v>
      </c>
      <c r="C782" s="1">
        <v>3143.01</v>
      </c>
      <c r="D782" s="1">
        <v>4686.25</v>
      </c>
      <c r="E782" s="9">
        <f t="shared" ref="E782:E845" ca="1" si="13">AVERAGE(OFFSET(D782,0,0,-G$3,1))</f>
        <v>4589.2739999999994</v>
      </c>
    </row>
    <row r="783" spans="1:5" x14ac:dyDescent="0.15">
      <c r="A783" s="3">
        <v>40256</v>
      </c>
      <c r="B783" s="1">
        <v>2310.5500000000002</v>
      </c>
      <c r="C783" s="1">
        <v>3166.38</v>
      </c>
      <c r="D783" s="1">
        <v>4723.8500000000004</v>
      </c>
      <c r="E783" s="9">
        <f t="shared" ca="1" si="13"/>
        <v>4627.6279999999997</v>
      </c>
    </row>
    <row r="784" spans="1:5" x14ac:dyDescent="0.15">
      <c r="A784" s="3">
        <v>40259</v>
      </c>
      <c r="B784" s="1">
        <v>2316.63</v>
      </c>
      <c r="C784" s="1">
        <v>3173.29</v>
      </c>
      <c r="D784" s="1">
        <v>4766.9399999999996</v>
      </c>
      <c r="E784" s="9">
        <f t="shared" ca="1" si="13"/>
        <v>4681.3980000000001</v>
      </c>
    </row>
    <row r="785" spans="1:5" x14ac:dyDescent="0.15">
      <c r="A785" s="3">
        <v>40260</v>
      </c>
      <c r="B785" s="1">
        <v>2292</v>
      </c>
      <c r="C785" s="1">
        <v>3145.85</v>
      </c>
      <c r="D785" s="1">
        <v>4739.37</v>
      </c>
      <c r="E785" s="9">
        <f t="shared" ca="1" si="13"/>
        <v>4718.21</v>
      </c>
    </row>
    <row r="786" spans="1:5" x14ac:dyDescent="0.15">
      <c r="A786" s="3">
        <v>40261</v>
      </c>
      <c r="B786" s="1">
        <v>2291.83</v>
      </c>
      <c r="C786" s="1">
        <v>3145.13</v>
      </c>
      <c r="D786" s="1">
        <v>4750.99</v>
      </c>
      <c r="E786" s="9">
        <f t="shared" ca="1" si="13"/>
        <v>4733.4800000000005</v>
      </c>
    </row>
    <row r="787" spans="1:5" x14ac:dyDescent="0.15">
      <c r="A787" s="3">
        <v>40262</v>
      </c>
      <c r="B787" s="1">
        <v>2259.14</v>
      </c>
      <c r="C787" s="1">
        <v>3099.26</v>
      </c>
      <c r="D787" s="1">
        <v>4678.8100000000004</v>
      </c>
      <c r="E787" s="9">
        <f t="shared" ca="1" si="13"/>
        <v>4731.9920000000002</v>
      </c>
    </row>
    <row r="788" spans="1:5" x14ac:dyDescent="0.15">
      <c r="A788" s="3">
        <v>40263</v>
      </c>
      <c r="B788" s="1">
        <v>2292.67</v>
      </c>
      <c r="C788" s="1">
        <v>3144.34</v>
      </c>
      <c r="D788" s="1">
        <v>4742.47</v>
      </c>
      <c r="E788" s="9">
        <f t="shared" ca="1" si="13"/>
        <v>4735.7160000000003</v>
      </c>
    </row>
    <row r="789" spans="1:5" x14ac:dyDescent="0.15">
      <c r="A789" s="3">
        <v>40266</v>
      </c>
      <c r="B789" s="1">
        <v>2363.98</v>
      </c>
      <c r="C789" s="1">
        <v>3235.45</v>
      </c>
      <c r="D789" s="1">
        <v>4770.54</v>
      </c>
      <c r="E789" s="9">
        <f t="shared" ca="1" si="13"/>
        <v>4736.4360000000006</v>
      </c>
    </row>
    <row r="790" spans="1:5" x14ac:dyDescent="0.15">
      <c r="A790" s="3">
        <v>40267</v>
      </c>
      <c r="B790" s="1">
        <v>2368.5100000000002</v>
      </c>
      <c r="C790" s="1">
        <v>3240.15</v>
      </c>
      <c r="D790" s="1">
        <v>4800.45</v>
      </c>
      <c r="E790" s="9">
        <f t="shared" ca="1" si="13"/>
        <v>4748.652</v>
      </c>
    </row>
    <row r="791" spans="1:5" x14ac:dyDescent="0.15">
      <c r="A791" s="3">
        <v>40268</v>
      </c>
      <c r="B791" s="1">
        <v>2350.8200000000002</v>
      </c>
      <c r="C791" s="1">
        <v>3217.11</v>
      </c>
      <c r="D791" s="1">
        <v>4822.08</v>
      </c>
      <c r="E791" s="9">
        <f t="shared" ca="1" si="13"/>
        <v>4762.87</v>
      </c>
    </row>
    <row r="792" spans="1:5" x14ac:dyDescent="0.15">
      <c r="A792" s="3">
        <v>40269</v>
      </c>
      <c r="B792" s="1">
        <v>2376.6</v>
      </c>
      <c r="C792" s="1">
        <v>3255.23</v>
      </c>
      <c r="D792" s="1">
        <v>4904.3</v>
      </c>
      <c r="E792" s="9">
        <f t="shared" ca="1" si="13"/>
        <v>4807.9679999999998</v>
      </c>
    </row>
    <row r="793" spans="1:5" x14ac:dyDescent="0.15">
      <c r="A793" s="3">
        <v>40270</v>
      </c>
      <c r="B793" s="1">
        <v>2379.19</v>
      </c>
      <c r="C793" s="1">
        <v>3262.55</v>
      </c>
      <c r="D793" s="1">
        <v>4922.82</v>
      </c>
      <c r="E793" s="9">
        <f t="shared" ca="1" si="13"/>
        <v>4844.0379999999996</v>
      </c>
    </row>
    <row r="794" spans="1:5" x14ac:dyDescent="0.15">
      <c r="A794" s="3">
        <v>40274</v>
      </c>
      <c r="B794" s="1">
        <v>2378.58</v>
      </c>
      <c r="C794" s="1">
        <v>3260.27</v>
      </c>
      <c r="D794" s="1">
        <v>4942.33</v>
      </c>
      <c r="E794" s="9">
        <f t="shared" ca="1" si="13"/>
        <v>4878.3959999999988</v>
      </c>
    </row>
    <row r="795" spans="1:5" x14ac:dyDescent="0.15">
      <c r="A795" s="3">
        <v>40275</v>
      </c>
      <c r="B795" s="1">
        <v>2362.2800000000002</v>
      </c>
      <c r="C795" s="1">
        <v>3238.58</v>
      </c>
      <c r="D795" s="1">
        <v>4951.7299999999996</v>
      </c>
      <c r="E795" s="9">
        <f t="shared" ca="1" si="13"/>
        <v>4908.652</v>
      </c>
    </row>
    <row r="796" spans="1:5" x14ac:dyDescent="0.15">
      <c r="A796" s="3">
        <v>40276</v>
      </c>
      <c r="B796" s="1">
        <v>2325.67</v>
      </c>
      <c r="C796" s="1">
        <v>3188.67</v>
      </c>
      <c r="D796" s="1">
        <v>4956.37</v>
      </c>
      <c r="E796" s="9">
        <f t="shared" ca="1" si="13"/>
        <v>4935.51</v>
      </c>
    </row>
    <row r="797" spans="1:5" x14ac:dyDescent="0.15">
      <c r="A797" s="3">
        <v>40277</v>
      </c>
      <c r="B797" s="1">
        <v>2345.75</v>
      </c>
      <c r="C797" s="1">
        <v>3215.71</v>
      </c>
      <c r="D797" s="1">
        <v>5031.25</v>
      </c>
      <c r="E797" s="9">
        <f t="shared" ca="1" si="13"/>
        <v>4960.8999999999996</v>
      </c>
    </row>
    <row r="798" spans="1:5" x14ac:dyDescent="0.15">
      <c r="A798" s="3">
        <v>40280</v>
      </c>
      <c r="B798" s="1">
        <v>2317.38</v>
      </c>
      <c r="C798" s="1">
        <v>3175.46</v>
      </c>
      <c r="D798" s="1">
        <v>5088.29</v>
      </c>
      <c r="E798" s="9">
        <f t="shared" ca="1" si="13"/>
        <v>4993.9940000000006</v>
      </c>
    </row>
    <row r="799" spans="1:5" x14ac:dyDescent="0.15">
      <c r="A799" s="3">
        <v>40281</v>
      </c>
      <c r="B799" s="1">
        <v>2364.84</v>
      </c>
      <c r="C799" s="1">
        <v>3226.63</v>
      </c>
      <c r="D799" s="1">
        <v>4989.3900000000003</v>
      </c>
      <c r="E799" s="9">
        <f t="shared" ca="1" si="13"/>
        <v>5003.4059999999999</v>
      </c>
    </row>
    <row r="800" spans="1:5" x14ac:dyDescent="0.15">
      <c r="A800" s="3">
        <v>40282</v>
      </c>
      <c r="B800" s="1">
        <v>2366.61</v>
      </c>
      <c r="C800" s="1">
        <v>3228.64</v>
      </c>
      <c r="D800" s="1">
        <v>5074.68</v>
      </c>
      <c r="E800" s="9">
        <f t="shared" ca="1" si="13"/>
        <v>5027.9960000000001</v>
      </c>
    </row>
    <row r="801" spans="1:5" x14ac:dyDescent="0.15">
      <c r="A801" s="3">
        <v>40283</v>
      </c>
      <c r="B801" s="1">
        <v>2366.5700000000002</v>
      </c>
      <c r="C801" s="1">
        <v>3224.94</v>
      </c>
      <c r="D801" s="1">
        <v>5024.7700000000004</v>
      </c>
      <c r="E801" s="9">
        <f t="shared" ca="1" si="13"/>
        <v>5041.6760000000004</v>
      </c>
    </row>
    <row r="802" spans="1:5" x14ac:dyDescent="0.15">
      <c r="A802" s="3">
        <v>40284</v>
      </c>
      <c r="B802" s="1">
        <v>2329.12</v>
      </c>
      <c r="C802" s="1">
        <v>3180.94</v>
      </c>
      <c r="D802" s="1">
        <v>5019.3500000000004</v>
      </c>
      <c r="E802" s="9">
        <f t="shared" ca="1" si="13"/>
        <v>5039.2960000000003</v>
      </c>
    </row>
    <row r="803" spans="1:5" x14ac:dyDescent="0.15">
      <c r="A803" s="3">
        <v>40287</v>
      </c>
      <c r="B803" s="1">
        <v>2210.8200000000002</v>
      </c>
      <c r="C803" s="1">
        <v>3007.11</v>
      </c>
      <c r="D803" s="1">
        <v>4806.1099999999997</v>
      </c>
      <c r="E803" s="9">
        <f t="shared" ca="1" si="13"/>
        <v>4982.8600000000006</v>
      </c>
    </row>
    <row r="804" spans="1:5" x14ac:dyDescent="0.15">
      <c r="A804" s="3">
        <v>40288</v>
      </c>
      <c r="B804" s="1">
        <v>2204.81</v>
      </c>
      <c r="C804" s="1">
        <v>2987.13</v>
      </c>
      <c r="D804" s="1">
        <v>4875.09</v>
      </c>
      <c r="E804" s="9">
        <f t="shared" ca="1" si="13"/>
        <v>4960</v>
      </c>
    </row>
    <row r="805" spans="1:5" x14ac:dyDescent="0.15">
      <c r="A805" s="3">
        <v>40289</v>
      </c>
      <c r="B805" s="1">
        <v>2238.5</v>
      </c>
      <c r="C805" s="1">
        <v>3036.09</v>
      </c>
      <c r="D805" s="1">
        <v>5029.03</v>
      </c>
      <c r="E805" s="9">
        <f t="shared" ca="1" si="13"/>
        <v>4950.87</v>
      </c>
    </row>
    <row r="806" spans="1:5" x14ac:dyDescent="0.15">
      <c r="A806" s="3">
        <v>40290</v>
      </c>
      <c r="B806" s="1">
        <v>2196.2199999999998</v>
      </c>
      <c r="C806" s="1">
        <v>2988.35</v>
      </c>
      <c r="D806" s="1">
        <v>5060.75</v>
      </c>
      <c r="E806" s="9">
        <f t="shared" ca="1" si="13"/>
        <v>4958.0659999999998</v>
      </c>
    </row>
    <row r="807" spans="1:5" x14ac:dyDescent="0.15">
      <c r="A807" s="3">
        <v>40291</v>
      </c>
      <c r="B807" s="1">
        <v>2185.16</v>
      </c>
      <c r="C807" s="1">
        <v>2974.23</v>
      </c>
      <c r="D807" s="1">
        <v>5007.6000000000004</v>
      </c>
      <c r="E807" s="9">
        <f t="shared" ca="1" si="13"/>
        <v>4955.7160000000003</v>
      </c>
    </row>
    <row r="808" spans="1:5" x14ac:dyDescent="0.15">
      <c r="A808" s="3">
        <v>40294</v>
      </c>
      <c r="B808" s="1">
        <v>2170.3200000000002</v>
      </c>
      <c r="C808" s="1">
        <v>2951.27</v>
      </c>
      <c r="D808" s="1">
        <v>4999.0600000000004</v>
      </c>
      <c r="E808" s="9">
        <f t="shared" ca="1" si="13"/>
        <v>4994.3060000000005</v>
      </c>
    </row>
    <row r="809" spans="1:5" x14ac:dyDescent="0.15">
      <c r="A809" s="3">
        <v>40295</v>
      </c>
      <c r="B809" s="1">
        <v>2131.84</v>
      </c>
      <c r="C809" s="1">
        <v>2893.67</v>
      </c>
      <c r="D809" s="1">
        <v>4869.6099999999997</v>
      </c>
      <c r="E809" s="9">
        <f t="shared" ca="1" si="13"/>
        <v>4993.21</v>
      </c>
    </row>
    <row r="810" spans="1:5" x14ac:dyDescent="0.15">
      <c r="A810" s="3">
        <v>40296</v>
      </c>
      <c r="B810" s="1">
        <v>2126.5300000000002</v>
      </c>
      <c r="C810" s="1">
        <v>2889.84</v>
      </c>
      <c r="D810" s="1">
        <v>4834.79</v>
      </c>
      <c r="E810" s="9">
        <f t="shared" ca="1" si="13"/>
        <v>4954.3620000000001</v>
      </c>
    </row>
    <row r="811" spans="1:5" x14ac:dyDescent="0.15">
      <c r="A811" s="3">
        <v>40297</v>
      </c>
      <c r="B811" s="1">
        <v>2124.39</v>
      </c>
      <c r="C811" s="1">
        <v>2879.55</v>
      </c>
      <c r="D811" s="1">
        <v>4686.9399999999996</v>
      </c>
      <c r="E811" s="9">
        <f t="shared" ca="1" si="13"/>
        <v>4879.6000000000004</v>
      </c>
    </row>
    <row r="812" spans="1:5" x14ac:dyDescent="0.15">
      <c r="A812" s="3">
        <v>40298</v>
      </c>
      <c r="B812" s="1">
        <v>2149.4499999999998</v>
      </c>
      <c r="C812" s="1">
        <v>2906.3</v>
      </c>
      <c r="D812" s="1">
        <v>4527.76</v>
      </c>
      <c r="E812" s="9">
        <f t="shared" ca="1" si="13"/>
        <v>4783.6319999999996</v>
      </c>
    </row>
    <row r="813" spans="1:5" x14ac:dyDescent="0.15">
      <c r="A813" s="3">
        <v>40302</v>
      </c>
      <c r="B813" s="1">
        <v>2109.81</v>
      </c>
      <c r="C813" s="1">
        <v>2847.9</v>
      </c>
      <c r="D813" s="1">
        <v>4520.3599999999997</v>
      </c>
      <c r="E813" s="9">
        <f t="shared" ca="1" si="13"/>
        <v>4687.8919999999998</v>
      </c>
    </row>
    <row r="814" spans="1:5" x14ac:dyDescent="0.15">
      <c r="A814" s="3">
        <v>40303</v>
      </c>
      <c r="B814" s="1">
        <v>2110.0500000000002</v>
      </c>
      <c r="C814" s="1">
        <v>2852.96</v>
      </c>
      <c r="D814" s="1">
        <v>4662.84</v>
      </c>
      <c r="E814" s="9">
        <f t="shared" ca="1" si="13"/>
        <v>4646.5379999999996</v>
      </c>
    </row>
    <row r="815" spans="1:5" x14ac:dyDescent="0.15">
      <c r="A815" s="3">
        <v>40304</v>
      </c>
      <c r="B815" s="1">
        <v>2007.01</v>
      </c>
      <c r="C815" s="1">
        <v>2711.48</v>
      </c>
      <c r="D815" s="1">
        <v>4533.8999999999996</v>
      </c>
      <c r="E815" s="9">
        <f t="shared" ca="1" si="13"/>
        <v>4586.3600000000006</v>
      </c>
    </row>
    <row r="816" spans="1:5" x14ac:dyDescent="0.15">
      <c r="A816" s="3">
        <v>40305</v>
      </c>
      <c r="B816" s="1">
        <v>1980.17</v>
      </c>
      <c r="C816" s="1">
        <v>2664.69</v>
      </c>
      <c r="D816" s="1">
        <v>4453.17</v>
      </c>
      <c r="E816" s="9">
        <f t="shared" ca="1" si="13"/>
        <v>4539.6059999999998</v>
      </c>
    </row>
    <row r="817" spans="1:5" x14ac:dyDescent="0.15">
      <c r="A817" s="3">
        <v>40308</v>
      </c>
      <c r="B817" s="1">
        <v>2007.52</v>
      </c>
      <c r="C817" s="1">
        <v>2701.6</v>
      </c>
      <c r="D817" s="1">
        <v>4367.2700000000004</v>
      </c>
      <c r="E817" s="9">
        <f t="shared" ca="1" si="13"/>
        <v>4507.5079999999998</v>
      </c>
    </row>
    <row r="818" spans="1:5" x14ac:dyDescent="0.15">
      <c r="A818" s="3">
        <v>40309</v>
      </c>
      <c r="B818" s="1">
        <v>1967.66</v>
      </c>
      <c r="C818" s="1">
        <v>2650.55</v>
      </c>
      <c r="D818" s="1">
        <v>4239.79</v>
      </c>
      <c r="E818" s="9">
        <f t="shared" ca="1" si="13"/>
        <v>4451.3940000000002</v>
      </c>
    </row>
    <row r="819" spans="1:5" x14ac:dyDescent="0.15">
      <c r="A819" s="3">
        <v>40310</v>
      </c>
      <c r="B819" s="1">
        <v>2001.13</v>
      </c>
      <c r="C819" s="1">
        <v>2685.94</v>
      </c>
      <c r="D819" s="1">
        <v>4134.5200000000004</v>
      </c>
      <c r="E819" s="9">
        <f t="shared" ca="1" si="13"/>
        <v>4345.7300000000005</v>
      </c>
    </row>
    <row r="820" spans="1:5" x14ac:dyDescent="0.15">
      <c r="A820" s="3">
        <v>40311</v>
      </c>
      <c r="B820" s="1">
        <v>2041.56</v>
      </c>
      <c r="C820" s="1">
        <v>2744.71</v>
      </c>
      <c r="D820" s="1">
        <v>4236.3999999999996</v>
      </c>
      <c r="E820" s="9">
        <f t="shared" ca="1" si="13"/>
        <v>4286.2300000000005</v>
      </c>
    </row>
    <row r="821" spans="1:5" x14ac:dyDescent="0.15">
      <c r="A821" s="3">
        <v>40312</v>
      </c>
      <c r="B821" s="1">
        <v>2019.73</v>
      </c>
      <c r="C821" s="1">
        <v>2717.01</v>
      </c>
      <c r="D821" s="1">
        <v>4257.8100000000004</v>
      </c>
      <c r="E821" s="9">
        <f t="shared" ca="1" si="13"/>
        <v>4247.1580000000013</v>
      </c>
    </row>
    <row r="822" spans="1:5" x14ac:dyDescent="0.15">
      <c r="A822" s="3">
        <v>40315</v>
      </c>
      <c r="B822" s="1">
        <v>1927.69</v>
      </c>
      <c r="C822" s="1">
        <v>2582.65</v>
      </c>
      <c r="D822" s="1">
        <v>3981.29</v>
      </c>
      <c r="E822" s="9">
        <f t="shared" ca="1" si="13"/>
        <v>4169.9620000000004</v>
      </c>
    </row>
    <row r="823" spans="1:5" x14ac:dyDescent="0.15">
      <c r="A823" s="3">
        <v>40316</v>
      </c>
      <c r="B823" s="1">
        <v>1968.37</v>
      </c>
      <c r="C823" s="1">
        <v>2641.5</v>
      </c>
      <c r="D823" s="1">
        <v>4007.42</v>
      </c>
      <c r="E823" s="9">
        <f t="shared" ca="1" si="13"/>
        <v>4123.4880000000003</v>
      </c>
    </row>
    <row r="824" spans="1:5" x14ac:dyDescent="0.15">
      <c r="A824" s="3">
        <v>40317</v>
      </c>
      <c r="B824" s="1">
        <v>1956.22</v>
      </c>
      <c r="C824" s="1">
        <v>2629.11</v>
      </c>
      <c r="D824" s="1">
        <v>4007.16</v>
      </c>
      <c r="E824" s="9">
        <f t="shared" ca="1" si="13"/>
        <v>4098.0159999999996</v>
      </c>
    </row>
    <row r="825" spans="1:5" x14ac:dyDescent="0.15">
      <c r="A825" s="3">
        <v>40318</v>
      </c>
      <c r="B825" s="1">
        <v>1925.24</v>
      </c>
      <c r="C825" s="1">
        <v>2594.7399999999998</v>
      </c>
      <c r="D825" s="1">
        <v>3918.58</v>
      </c>
      <c r="E825" s="9">
        <f t="shared" ca="1" si="13"/>
        <v>4034.4520000000002</v>
      </c>
    </row>
    <row r="826" spans="1:5" x14ac:dyDescent="0.15">
      <c r="A826" s="3">
        <v>40319</v>
      </c>
      <c r="B826" s="1">
        <v>1943.43</v>
      </c>
      <c r="C826" s="1">
        <v>2631.33</v>
      </c>
      <c r="D826" s="1">
        <v>3993.74</v>
      </c>
      <c r="E826" s="9">
        <f t="shared" ca="1" si="13"/>
        <v>3981.6379999999999</v>
      </c>
    </row>
    <row r="827" spans="1:5" x14ac:dyDescent="0.15">
      <c r="A827" s="3">
        <v>40322</v>
      </c>
      <c r="B827" s="1">
        <v>2007.76</v>
      </c>
      <c r="C827" s="1">
        <v>2720.86</v>
      </c>
      <c r="D827" s="1">
        <v>4179.3500000000004</v>
      </c>
      <c r="E827" s="9">
        <f t="shared" ca="1" si="13"/>
        <v>4021.25</v>
      </c>
    </row>
    <row r="828" spans="1:5" x14ac:dyDescent="0.15">
      <c r="A828" s="3">
        <v>40323</v>
      </c>
      <c r="B828" s="1">
        <v>1958.46</v>
      </c>
      <c r="C828" s="1">
        <v>2651.87</v>
      </c>
      <c r="D828" s="1">
        <v>4169.41</v>
      </c>
      <c r="E828" s="9">
        <f t="shared" ca="1" si="13"/>
        <v>4053.6479999999997</v>
      </c>
    </row>
    <row r="829" spans="1:5" x14ac:dyDescent="0.15">
      <c r="A829" s="3">
        <v>40324</v>
      </c>
      <c r="B829" s="1">
        <v>1957.94</v>
      </c>
      <c r="C829" s="1">
        <v>2651.71</v>
      </c>
      <c r="D829" s="1">
        <v>4182.71</v>
      </c>
      <c r="E829" s="9">
        <f t="shared" ca="1" si="13"/>
        <v>4088.7580000000003</v>
      </c>
    </row>
    <row r="830" spans="1:5" x14ac:dyDescent="0.15">
      <c r="A830" s="3">
        <v>40325</v>
      </c>
      <c r="B830" s="1">
        <v>1982.95</v>
      </c>
      <c r="C830" s="1">
        <v>2688.67</v>
      </c>
      <c r="D830" s="1">
        <v>4264.16</v>
      </c>
      <c r="E830" s="9">
        <f t="shared" ca="1" si="13"/>
        <v>4157.8739999999998</v>
      </c>
    </row>
    <row r="831" spans="1:5" x14ac:dyDescent="0.15">
      <c r="A831" s="3">
        <v>40326</v>
      </c>
      <c r="B831" s="1">
        <v>1973.62</v>
      </c>
      <c r="C831" s="1">
        <v>2675.69</v>
      </c>
      <c r="D831" s="1">
        <v>4281.09</v>
      </c>
      <c r="E831" s="9">
        <f t="shared" ca="1" si="13"/>
        <v>4215.3440000000001</v>
      </c>
    </row>
    <row r="832" spans="1:5" x14ac:dyDescent="0.15">
      <c r="A832" s="3">
        <v>40329</v>
      </c>
      <c r="B832" s="1">
        <v>1926.11</v>
      </c>
      <c r="C832" s="1">
        <v>2606.31</v>
      </c>
      <c r="D832" s="1">
        <v>4149.96</v>
      </c>
      <c r="E832" s="9">
        <f t="shared" ca="1" si="13"/>
        <v>4209.4659999999994</v>
      </c>
    </row>
    <row r="833" spans="1:5" x14ac:dyDescent="0.15">
      <c r="A833" s="3">
        <v>40330</v>
      </c>
      <c r="B833" s="1">
        <v>1911.43</v>
      </c>
      <c r="C833" s="1">
        <v>2581.84</v>
      </c>
      <c r="D833" s="1">
        <v>4061.45</v>
      </c>
      <c r="E833" s="9">
        <f t="shared" ca="1" si="13"/>
        <v>4187.8739999999998</v>
      </c>
    </row>
    <row r="834" spans="1:5" x14ac:dyDescent="0.15">
      <c r="A834" s="3">
        <v>40331</v>
      </c>
      <c r="B834" s="1">
        <v>1907.9</v>
      </c>
      <c r="C834" s="1">
        <v>2585.3200000000002</v>
      </c>
      <c r="D834" s="1">
        <v>4129.53</v>
      </c>
      <c r="E834" s="9">
        <f t="shared" ca="1" si="13"/>
        <v>4177.2379999999994</v>
      </c>
    </row>
    <row r="835" spans="1:5" x14ac:dyDescent="0.15">
      <c r="A835" s="3">
        <v>40332</v>
      </c>
      <c r="B835" s="1">
        <v>1895.15</v>
      </c>
      <c r="C835" s="1">
        <v>2566.66</v>
      </c>
      <c r="D835" s="1">
        <v>4098.8999999999996</v>
      </c>
      <c r="E835" s="9">
        <f t="shared" ca="1" si="13"/>
        <v>4144.1859999999997</v>
      </c>
    </row>
    <row r="836" spans="1:5" x14ac:dyDescent="0.15">
      <c r="A836" s="3">
        <v>40333</v>
      </c>
      <c r="B836" s="1">
        <v>1894.45</v>
      </c>
      <c r="C836" s="1">
        <v>2569.91</v>
      </c>
      <c r="D836" s="1">
        <v>4133.33</v>
      </c>
      <c r="E836" s="9">
        <f t="shared" ca="1" si="13"/>
        <v>4114.634</v>
      </c>
    </row>
    <row r="837" spans="1:5" x14ac:dyDescent="0.15">
      <c r="A837" s="3">
        <v>40336</v>
      </c>
      <c r="B837" s="1">
        <v>1853.36</v>
      </c>
      <c r="C837" s="1">
        <v>2515.87</v>
      </c>
      <c r="D837" s="1">
        <v>4119.62</v>
      </c>
      <c r="E837" s="9">
        <f t="shared" ca="1" si="13"/>
        <v>4108.5659999999998</v>
      </c>
    </row>
    <row r="838" spans="1:5" x14ac:dyDescent="0.15">
      <c r="A838" s="3">
        <v>40337</v>
      </c>
      <c r="B838" s="1">
        <v>1845.13</v>
      </c>
      <c r="C838" s="1">
        <v>2509.62</v>
      </c>
      <c r="D838" s="1">
        <v>4180.62</v>
      </c>
      <c r="E838" s="9">
        <f t="shared" ca="1" si="13"/>
        <v>4132.3999999999996</v>
      </c>
    </row>
    <row r="839" spans="1:5" x14ac:dyDescent="0.15">
      <c r="A839" s="3">
        <v>40338</v>
      </c>
      <c r="B839" s="1">
        <v>1906.9</v>
      </c>
      <c r="C839" s="1">
        <v>2593.6799999999998</v>
      </c>
      <c r="D839" s="1">
        <v>4288.8999999999996</v>
      </c>
      <c r="E839" s="9">
        <f t="shared" ca="1" si="13"/>
        <v>4164.2739999999994</v>
      </c>
    </row>
    <row r="840" spans="1:5" x14ac:dyDescent="0.15">
      <c r="A840" s="3">
        <v>40339</v>
      </c>
      <c r="B840" s="1">
        <v>1873.82</v>
      </c>
      <c r="C840" s="1">
        <v>2553.42</v>
      </c>
      <c r="D840" s="1">
        <v>4297.88</v>
      </c>
      <c r="E840" s="9">
        <f t="shared" ca="1" si="13"/>
        <v>4204.0700000000006</v>
      </c>
    </row>
    <row r="841" spans="1:5" x14ac:dyDescent="0.15">
      <c r="A841" s="3">
        <v>40340</v>
      </c>
      <c r="B841" s="1">
        <v>1883.2</v>
      </c>
      <c r="C841" s="1">
        <v>2564.2800000000002</v>
      </c>
      <c r="D841" s="1">
        <v>4277.1400000000003</v>
      </c>
      <c r="E841" s="9">
        <f t="shared" ca="1" si="13"/>
        <v>4232.8320000000003</v>
      </c>
    </row>
    <row r="842" spans="1:5" x14ac:dyDescent="0.15">
      <c r="A842" s="3">
        <v>40346</v>
      </c>
      <c r="B842" s="1">
        <v>1882.13</v>
      </c>
      <c r="C842" s="1">
        <v>2561.0100000000002</v>
      </c>
      <c r="D842" s="1">
        <v>4231.55</v>
      </c>
      <c r="E842" s="9">
        <f t="shared" ca="1" si="13"/>
        <v>4255.2179999999998</v>
      </c>
    </row>
    <row r="843" spans="1:5" x14ac:dyDescent="0.15">
      <c r="A843" s="3">
        <v>40347</v>
      </c>
      <c r="B843" s="1">
        <v>1870.87</v>
      </c>
      <c r="C843" s="1">
        <v>2537.94</v>
      </c>
      <c r="D843" s="1">
        <v>4067.74</v>
      </c>
      <c r="E843" s="9">
        <f t="shared" ca="1" si="13"/>
        <v>4232.6419999999998</v>
      </c>
    </row>
    <row r="844" spans="1:5" x14ac:dyDescent="0.15">
      <c r="A844" s="3">
        <v>40350</v>
      </c>
      <c r="B844" s="1">
        <v>1933.62</v>
      </c>
      <c r="C844" s="1">
        <v>2622.79</v>
      </c>
      <c r="D844" s="1">
        <v>4169.3599999999997</v>
      </c>
      <c r="E844" s="9">
        <f t="shared" ca="1" si="13"/>
        <v>4208.7339999999995</v>
      </c>
    </row>
    <row r="845" spans="1:5" x14ac:dyDescent="0.15">
      <c r="A845" s="3">
        <v>40351</v>
      </c>
      <c r="B845" s="1">
        <v>1930</v>
      </c>
      <c r="C845" s="1">
        <v>2621.46</v>
      </c>
      <c r="D845" s="1">
        <v>4207.43</v>
      </c>
      <c r="E845" s="9">
        <f t="shared" ca="1" si="13"/>
        <v>4190.6440000000002</v>
      </c>
    </row>
    <row r="846" spans="1:5" x14ac:dyDescent="0.15">
      <c r="A846" s="3">
        <v>40352</v>
      </c>
      <c r="B846" s="1">
        <v>1913.63</v>
      </c>
      <c r="C846" s="1">
        <v>2597.02</v>
      </c>
      <c r="D846" s="1">
        <v>4205.53</v>
      </c>
      <c r="E846" s="9">
        <f t="shared" ref="E846:E909" ca="1" si="14">AVERAGE(OFFSET(D846,0,0,-G$3,1))</f>
        <v>4176.3220000000001</v>
      </c>
    </row>
    <row r="847" spans="1:5" x14ac:dyDescent="0.15">
      <c r="A847" s="3">
        <v>40353</v>
      </c>
      <c r="B847" s="1">
        <v>1914.65</v>
      </c>
      <c r="C847" s="1">
        <v>2597.69</v>
      </c>
      <c r="D847" s="1">
        <v>4207.91</v>
      </c>
      <c r="E847" s="9">
        <f t="shared" ca="1" si="14"/>
        <v>4171.5939999999991</v>
      </c>
    </row>
    <row r="848" spans="1:5" x14ac:dyDescent="0.15">
      <c r="A848" s="3">
        <v>40354</v>
      </c>
      <c r="B848" s="1">
        <v>1915.91</v>
      </c>
      <c r="C848" s="1">
        <v>2588.6999999999998</v>
      </c>
      <c r="D848" s="1">
        <v>4139.8100000000004</v>
      </c>
      <c r="E848" s="9">
        <f t="shared" ca="1" si="14"/>
        <v>4186.0079999999998</v>
      </c>
    </row>
    <row r="849" spans="1:5" x14ac:dyDescent="0.15">
      <c r="A849" s="3">
        <v>40357</v>
      </c>
      <c r="B849" s="1">
        <v>1910.47</v>
      </c>
      <c r="C849" s="1">
        <v>2576.91</v>
      </c>
      <c r="D849" s="1">
        <v>4053.19</v>
      </c>
      <c r="E849" s="9">
        <f t="shared" ca="1" si="14"/>
        <v>4162.7739999999994</v>
      </c>
    </row>
    <row r="850" spans="1:5" x14ac:dyDescent="0.15">
      <c r="A850" s="3">
        <v>40358</v>
      </c>
      <c r="B850" s="1">
        <v>1833.04</v>
      </c>
      <c r="C850" s="1">
        <v>2465.86</v>
      </c>
      <c r="D850" s="1">
        <v>3814.47</v>
      </c>
      <c r="E850" s="9">
        <f t="shared" ca="1" si="14"/>
        <v>4084.1819999999998</v>
      </c>
    </row>
    <row r="851" spans="1:5" x14ac:dyDescent="0.15">
      <c r="A851" s="3">
        <v>40359</v>
      </c>
      <c r="B851" s="1">
        <v>1819.11</v>
      </c>
      <c r="C851" s="1">
        <v>2444.9899999999998</v>
      </c>
      <c r="D851" s="1">
        <v>3732.65</v>
      </c>
      <c r="E851" s="9">
        <f t="shared" ca="1" si="14"/>
        <v>3989.6060000000007</v>
      </c>
    </row>
    <row r="852" spans="1:5" x14ac:dyDescent="0.15">
      <c r="A852" s="3">
        <v>40360</v>
      </c>
      <c r="B852" s="1">
        <v>1799.88</v>
      </c>
      <c r="C852" s="1">
        <v>2416.12</v>
      </c>
      <c r="D852" s="1">
        <v>3685.54</v>
      </c>
      <c r="E852" s="9">
        <f t="shared" ca="1" si="14"/>
        <v>3885.1320000000001</v>
      </c>
    </row>
    <row r="853" spans="1:5" x14ac:dyDescent="0.15">
      <c r="A853" s="3">
        <v>40361</v>
      </c>
      <c r="B853" s="1">
        <v>1812.58</v>
      </c>
      <c r="C853" s="1">
        <v>2432.14</v>
      </c>
      <c r="D853" s="1">
        <v>3659.95</v>
      </c>
      <c r="E853" s="9">
        <f t="shared" ca="1" si="14"/>
        <v>3789.16</v>
      </c>
    </row>
    <row r="854" spans="1:5" x14ac:dyDescent="0.15">
      <c r="A854" s="3">
        <v>40364</v>
      </c>
      <c r="B854" s="1">
        <v>1797.66</v>
      </c>
      <c r="C854" s="1">
        <v>2412.37</v>
      </c>
      <c r="D854" s="1">
        <v>3627.29</v>
      </c>
      <c r="E854" s="9">
        <f t="shared" ca="1" si="14"/>
        <v>3703.9800000000005</v>
      </c>
    </row>
    <row r="855" spans="1:5" x14ac:dyDescent="0.15">
      <c r="A855" s="3">
        <v>40365</v>
      </c>
      <c r="B855" s="1">
        <v>1826.4</v>
      </c>
      <c r="C855" s="1">
        <v>2453.2800000000002</v>
      </c>
      <c r="D855" s="1">
        <v>3738.74</v>
      </c>
      <c r="E855" s="9">
        <f t="shared" ca="1" si="14"/>
        <v>3688.8339999999998</v>
      </c>
    </row>
    <row r="856" spans="1:5" x14ac:dyDescent="0.15">
      <c r="A856" s="3">
        <v>40366</v>
      </c>
      <c r="B856" s="1">
        <v>1829.56</v>
      </c>
      <c r="C856" s="1">
        <v>2464.37</v>
      </c>
      <c r="D856" s="1">
        <v>3795.59</v>
      </c>
      <c r="E856" s="9">
        <f t="shared" ca="1" si="14"/>
        <v>3701.422</v>
      </c>
    </row>
    <row r="857" spans="1:5" x14ac:dyDescent="0.15">
      <c r="A857" s="3">
        <v>40367</v>
      </c>
      <c r="B857" s="1">
        <v>1828.13</v>
      </c>
      <c r="C857" s="1">
        <v>2460</v>
      </c>
      <c r="D857" s="1">
        <v>3773.37</v>
      </c>
      <c r="E857" s="9">
        <f t="shared" ca="1" si="14"/>
        <v>3718.9879999999998</v>
      </c>
    </row>
    <row r="858" spans="1:5" x14ac:dyDescent="0.15">
      <c r="A858" s="3">
        <v>40368</v>
      </c>
      <c r="B858" s="1">
        <v>1870.3</v>
      </c>
      <c r="C858" s="1">
        <v>2525.39</v>
      </c>
      <c r="D858" s="1">
        <v>3886.27</v>
      </c>
      <c r="E858" s="9">
        <f t="shared" ca="1" si="14"/>
        <v>3764.2519999999995</v>
      </c>
    </row>
    <row r="859" spans="1:5" x14ac:dyDescent="0.15">
      <c r="A859" s="3">
        <v>40371</v>
      </c>
      <c r="B859" s="1">
        <v>1887.67</v>
      </c>
      <c r="C859" s="1">
        <v>2552.42</v>
      </c>
      <c r="D859" s="1">
        <v>3934.18</v>
      </c>
      <c r="E859" s="9">
        <f t="shared" ca="1" si="14"/>
        <v>3825.63</v>
      </c>
    </row>
    <row r="860" spans="1:5" x14ac:dyDescent="0.15">
      <c r="A860" s="3">
        <v>40372</v>
      </c>
      <c r="B860" s="1">
        <v>1859.15</v>
      </c>
      <c r="C860" s="1">
        <v>2514.21</v>
      </c>
      <c r="D860" s="1">
        <v>3878.64</v>
      </c>
      <c r="E860" s="9">
        <f t="shared" ca="1" si="14"/>
        <v>3853.6099999999997</v>
      </c>
    </row>
    <row r="861" spans="1:5" x14ac:dyDescent="0.15">
      <c r="A861" s="3">
        <v>40373</v>
      </c>
      <c r="B861" s="1">
        <v>1873.04</v>
      </c>
      <c r="C861" s="1">
        <v>2530.88</v>
      </c>
      <c r="D861" s="1">
        <v>3916.17</v>
      </c>
      <c r="E861" s="9">
        <f t="shared" ca="1" si="14"/>
        <v>3877.7259999999997</v>
      </c>
    </row>
    <row r="862" spans="1:5" x14ac:dyDescent="0.15">
      <c r="A862" s="3">
        <v>40374</v>
      </c>
      <c r="B862" s="1">
        <v>1840.67</v>
      </c>
      <c r="C862" s="1">
        <v>2491.77</v>
      </c>
      <c r="D862" s="1">
        <v>3816.8</v>
      </c>
      <c r="E862" s="9">
        <f t="shared" ca="1" si="14"/>
        <v>3886.4120000000003</v>
      </c>
    </row>
    <row r="863" spans="1:5" x14ac:dyDescent="0.15">
      <c r="A863" s="3">
        <v>40375</v>
      </c>
      <c r="B863" s="1">
        <v>1839.22</v>
      </c>
      <c r="C863" s="1">
        <v>2496.1</v>
      </c>
      <c r="D863" s="1">
        <v>3841.83</v>
      </c>
      <c r="E863" s="9">
        <f t="shared" ca="1" si="14"/>
        <v>3877.5240000000003</v>
      </c>
    </row>
    <row r="864" spans="1:5" x14ac:dyDescent="0.15">
      <c r="A864" s="3">
        <v>40378</v>
      </c>
      <c r="B864" s="1">
        <v>1878.53</v>
      </c>
      <c r="C864" s="1">
        <v>2557.23</v>
      </c>
      <c r="D864" s="1">
        <v>3930.96</v>
      </c>
      <c r="E864" s="9">
        <f t="shared" ca="1" si="14"/>
        <v>3876.88</v>
      </c>
    </row>
    <row r="865" spans="1:5" x14ac:dyDescent="0.15">
      <c r="A865" s="3">
        <v>40379</v>
      </c>
      <c r="B865" s="1">
        <v>1909.96</v>
      </c>
      <c r="C865" s="1">
        <v>2605.34</v>
      </c>
      <c r="D865" s="1">
        <v>4053.19</v>
      </c>
      <c r="E865" s="9">
        <f t="shared" ca="1" si="14"/>
        <v>3911.7899999999995</v>
      </c>
    </row>
    <row r="866" spans="1:5" x14ac:dyDescent="0.15">
      <c r="A866" s="3">
        <v>40380</v>
      </c>
      <c r="B866" s="1">
        <v>1914.33</v>
      </c>
      <c r="C866" s="1">
        <v>2611.25</v>
      </c>
      <c r="D866" s="1">
        <v>4059.38</v>
      </c>
      <c r="E866" s="9">
        <f t="shared" ca="1" si="14"/>
        <v>3940.4319999999998</v>
      </c>
    </row>
    <row r="867" spans="1:5" x14ac:dyDescent="0.15">
      <c r="A867" s="3">
        <v>40381</v>
      </c>
      <c r="B867" s="1">
        <v>1933.88</v>
      </c>
      <c r="C867" s="1">
        <v>2640.02</v>
      </c>
      <c r="D867" s="1">
        <v>4125.25</v>
      </c>
      <c r="E867" s="9">
        <f t="shared" ca="1" si="14"/>
        <v>4002.1220000000003</v>
      </c>
    </row>
    <row r="868" spans="1:5" x14ac:dyDescent="0.15">
      <c r="A868" s="3">
        <v>40382</v>
      </c>
      <c r="B868" s="1">
        <v>1945.45</v>
      </c>
      <c r="C868" s="1">
        <v>2654.51</v>
      </c>
      <c r="D868" s="1">
        <v>4131.47</v>
      </c>
      <c r="E868" s="9">
        <f t="shared" ca="1" si="14"/>
        <v>4060.05</v>
      </c>
    </row>
    <row r="869" spans="1:5" x14ac:dyDescent="0.15">
      <c r="A869" s="3">
        <v>40385</v>
      </c>
      <c r="B869" s="1">
        <v>1951.87</v>
      </c>
      <c r="C869" s="1">
        <v>2663.73</v>
      </c>
      <c r="D869" s="1">
        <v>4188.47</v>
      </c>
      <c r="E869" s="9">
        <f t="shared" ca="1" si="14"/>
        <v>4111.5520000000006</v>
      </c>
    </row>
    <row r="870" spans="1:5" x14ac:dyDescent="0.15">
      <c r="A870" s="3">
        <v>40386</v>
      </c>
      <c r="B870" s="1">
        <v>1936.07</v>
      </c>
      <c r="C870" s="1">
        <v>2646.36</v>
      </c>
      <c r="D870" s="1">
        <v>4184.58</v>
      </c>
      <c r="E870" s="9">
        <f t="shared" ca="1" si="14"/>
        <v>4137.83</v>
      </c>
    </row>
    <row r="871" spans="1:5" x14ac:dyDescent="0.15">
      <c r="A871" s="3">
        <v>40387</v>
      </c>
      <c r="B871" s="1">
        <v>1983.63</v>
      </c>
      <c r="C871" s="1">
        <v>2713.22</v>
      </c>
      <c r="D871" s="1">
        <v>4266.8500000000004</v>
      </c>
      <c r="E871" s="9">
        <f t="shared" ca="1" si="14"/>
        <v>4179.3240000000005</v>
      </c>
    </row>
    <row r="872" spans="1:5" x14ac:dyDescent="0.15">
      <c r="A872" s="3">
        <v>40388</v>
      </c>
      <c r="B872" s="1">
        <v>1993.87</v>
      </c>
      <c r="C872" s="1">
        <v>2723.28</v>
      </c>
      <c r="D872" s="1">
        <v>4296.21</v>
      </c>
      <c r="E872" s="9">
        <f t="shared" ca="1" si="14"/>
        <v>4213.5160000000005</v>
      </c>
    </row>
    <row r="873" spans="1:5" x14ac:dyDescent="0.15">
      <c r="A873" s="3">
        <v>40389</v>
      </c>
      <c r="B873" s="1">
        <v>1986.76</v>
      </c>
      <c r="C873" s="1">
        <v>2712.59</v>
      </c>
      <c r="D873" s="1">
        <v>4299.05</v>
      </c>
      <c r="E873" s="9">
        <f t="shared" ca="1" si="14"/>
        <v>4247.0320000000002</v>
      </c>
    </row>
    <row r="874" spans="1:5" x14ac:dyDescent="0.15">
      <c r="A874" s="3">
        <v>40392</v>
      </c>
      <c r="B874" s="1">
        <v>2015.65</v>
      </c>
      <c r="C874" s="1">
        <v>2756.08</v>
      </c>
      <c r="D874" s="1">
        <v>4389.72</v>
      </c>
      <c r="E874" s="9">
        <f t="shared" ca="1" si="14"/>
        <v>4287.2820000000002</v>
      </c>
    </row>
    <row r="875" spans="1:5" x14ac:dyDescent="0.15">
      <c r="A875" s="3">
        <v>40393</v>
      </c>
      <c r="B875" s="1">
        <v>1978.41</v>
      </c>
      <c r="C875" s="1">
        <v>2708.23</v>
      </c>
      <c r="D875" s="1">
        <v>4320.95</v>
      </c>
      <c r="E875" s="9">
        <f t="shared" ca="1" si="14"/>
        <v>4314.5560000000005</v>
      </c>
    </row>
    <row r="876" spans="1:5" x14ac:dyDescent="0.15">
      <c r="A876" s="3">
        <v>40394</v>
      </c>
      <c r="B876" s="1">
        <v>1981.53</v>
      </c>
      <c r="C876" s="1">
        <v>2714.74</v>
      </c>
      <c r="D876" s="1">
        <v>4372.51</v>
      </c>
      <c r="E876" s="9">
        <f t="shared" ca="1" si="14"/>
        <v>4335.6880000000001</v>
      </c>
    </row>
    <row r="877" spans="1:5" x14ac:dyDescent="0.15">
      <c r="A877" s="3">
        <v>40395</v>
      </c>
      <c r="B877" s="1">
        <v>1954.34</v>
      </c>
      <c r="C877" s="1">
        <v>2680.33</v>
      </c>
      <c r="D877" s="1">
        <v>4396.12</v>
      </c>
      <c r="E877" s="9">
        <f t="shared" ca="1" si="14"/>
        <v>4355.67</v>
      </c>
    </row>
    <row r="878" spans="1:5" x14ac:dyDescent="0.15">
      <c r="A878" s="3">
        <v>40396</v>
      </c>
      <c r="B878" s="1">
        <v>1979.23</v>
      </c>
      <c r="C878" s="1">
        <v>2718.72</v>
      </c>
      <c r="D878" s="1">
        <v>4480.6499999999996</v>
      </c>
      <c r="E878" s="9">
        <f t="shared" ca="1" si="14"/>
        <v>4391.99</v>
      </c>
    </row>
    <row r="879" spans="1:5" x14ac:dyDescent="0.15">
      <c r="A879" s="3">
        <v>40399</v>
      </c>
      <c r="B879" s="1">
        <v>1988.02</v>
      </c>
      <c r="C879" s="1">
        <v>2732.36</v>
      </c>
      <c r="D879" s="1">
        <v>4549.79</v>
      </c>
      <c r="E879" s="9">
        <f t="shared" ca="1" si="14"/>
        <v>4424.003999999999</v>
      </c>
    </row>
    <row r="880" spans="1:5" x14ac:dyDescent="0.15">
      <c r="A880" s="3">
        <v>40400</v>
      </c>
      <c r="B880" s="1">
        <v>1934.59</v>
      </c>
      <c r="C880" s="1">
        <v>2656.39</v>
      </c>
      <c r="D880" s="1">
        <v>4385.8100000000004</v>
      </c>
      <c r="E880" s="9">
        <f t="shared" ca="1" si="14"/>
        <v>4436.9760000000006</v>
      </c>
    </row>
    <row r="881" spans="1:5" x14ac:dyDescent="0.15">
      <c r="A881" s="3">
        <v>40401</v>
      </c>
      <c r="B881" s="1">
        <v>1939.84</v>
      </c>
      <c r="C881" s="1">
        <v>2667.72</v>
      </c>
      <c r="D881" s="1">
        <v>4439.1099999999997</v>
      </c>
      <c r="E881" s="9">
        <f t="shared" ca="1" si="14"/>
        <v>4450.2960000000003</v>
      </c>
    </row>
    <row r="882" spans="1:5" x14ac:dyDescent="0.15">
      <c r="A882" s="3">
        <v>40402</v>
      </c>
      <c r="B882" s="1">
        <v>1914.45</v>
      </c>
      <c r="C882" s="1">
        <v>2634.21</v>
      </c>
      <c r="D882" s="1">
        <v>4388.62</v>
      </c>
      <c r="E882" s="9">
        <f t="shared" ca="1" si="14"/>
        <v>4448.7960000000003</v>
      </c>
    </row>
    <row r="883" spans="1:5" x14ac:dyDescent="0.15">
      <c r="A883" s="3">
        <v>40403</v>
      </c>
      <c r="B883" s="1">
        <v>1930.67</v>
      </c>
      <c r="C883" s="1">
        <v>2665.44</v>
      </c>
      <c r="D883" s="1">
        <v>4471.54</v>
      </c>
      <c r="E883" s="9">
        <f t="shared" ca="1" si="14"/>
        <v>4446.9740000000002</v>
      </c>
    </row>
    <row r="884" spans="1:5" x14ac:dyDescent="0.15">
      <c r="A884" s="3">
        <v>40406</v>
      </c>
      <c r="B884" s="1">
        <v>1971.29</v>
      </c>
      <c r="C884" s="1">
        <v>2726.06</v>
      </c>
      <c r="D884" s="1">
        <v>4573.42</v>
      </c>
      <c r="E884" s="9">
        <f t="shared" ca="1" si="14"/>
        <v>4451.7</v>
      </c>
    </row>
    <row r="885" spans="1:5" x14ac:dyDescent="0.15">
      <c r="A885" s="3">
        <v>40407</v>
      </c>
      <c r="B885" s="1">
        <v>1979.79</v>
      </c>
      <c r="C885" s="1">
        <v>2745.7</v>
      </c>
      <c r="D885" s="1">
        <v>4618.33</v>
      </c>
      <c r="E885" s="9">
        <f t="shared" ca="1" si="14"/>
        <v>4498.2040000000006</v>
      </c>
    </row>
    <row r="886" spans="1:5" x14ac:dyDescent="0.15">
      <c r="A886" s="3">
        <v>40408</v>
      </c>
      <c r="B886" s="1">
        <v>1974.66</v>
      </c>
      <c r="C886" s="1">
        <v>2739.74</v>
      </c>
      <c r="D886" s="1">
        <v>4611.6499999999996</v>
      </c>
      <c r="E886" s="9">
        <f t="shared" ca="1" si="14"/>
        <v>4532.7119999999995</v>
      </c>
    </row>
    <row r="887" spans="1:5" x14ac:dyDescent="0.15">
      <c r="A887" s="3">
        <v>40409</v>
      </c>
      <c r="B887" s="1">
        <v>1994.16</v>
      </c>
      <c r="C887" s="1">
        <v>2761.74</v>
      </c>
      <c r="D887" s="1">
        <v>4621.57</v>
      </c>
      <c r="E887" s="9">
        <f t="shared" ca="1" si="14"/>
        <v>4579.3019999999997</v>
      </c>
    </row>
    <row r="888" spans="1:5" x14ac:dyDescent="0.15">
      <c r="A888" s="3">
        <v>40410</v>
      </c>
      <c r="B888" s="1">
        <v>1967.06</v>
      </c>
      <c r="C888" s="1">
        <v>2719.06</v>
      </c>
      <c r="D888" s="1">
        <v>4522.6099999999997</v>
      </c>
      <c r="E888" s="9">
        <f t="shared" ca="1" si="14"/>
        <v>4589.5160000000005</v>
      </c>
    </row>
    <row r="889" spans="1:5" x14ac:dyDescent="0.15">
      <c r="A889" s="3">
        <v>40413</v>
      </c>
      <c r="B889" s="1">
        <v>1962.78</v>
      </c>
      <c r="C889" s="1">
        <v>2714.33</v>
      </c>
      <c r="D889" s="1">
        <v>4565.87</v>
      </c>
      <c r="E889" s="9">
        <f t="shared" ca="1" si="14"/>
        <v>4588.0059999999994</v>
      </c>
    </row>
    <row r="890" spans="1:5" x14ac:dyDescent="0.15">
      <c r="A890" s="3">
        <v>40414</v>
      </c>
      <c r="B890" s="1">
        <v>1960.05</v>
      </c>
      <c r="C890" s="1">
        <v>2721.77</v>
      </c>
      <c r="D890" s="1">
        <v>4626.3500000000004</v>
      </c>
      <c r="E890" s="9">
        <f t="shared" ca="1" si="14"/>
        <v>4589.6099999999988</v>
      </c>
    </row>
    <row r="891" spans="1:5" x14ac:dyDescent="0.15">
      <c r="A891" s="3">
        <v>40415</v>
      </c>
      <c r="B891" s="1">
        <v>1915</v>
      </c>
      <c r="C891" s="1">
        <v>2659.02</v>
      </c>
      <c r="D891" s="1">
        <v>4534.71</v>
      </c>
      <c r="E891" s="9">
        <f t="shared" ca="1" si="14"/>
        <v>4574.2219999999998</v>
      </c>
    </row>
    <row r="892" spans="1:5" x14ac:dyDescent="0.15">
      <c r="A892" s="3">
        <v>40416</v>
      </c>
      <c r="B892" s="1">
        <v>1914.64</v>
      </c>
      <c r="C892" s="1">
        <v>2661.52</v>
      </c>
      <c r="D892" s="1">
        <v>4562.3500000000004</v>
      </c>
      <c r="E892" s="9">
        <f t="shared" ca="1" si="14"/>
        <v>4562.3779999999997</v>
      </c>
    </row>
    <row r="893" spans="1:5" x14ac:dyDescent="0.15">
      <c r="A893" s="3">
        <v>40417</v>
      </c>
      <c r="B893" s="1">
        <v>1917.58</v>
      </c>
      <c r="C893" s="1">
        <v>2666.77</v>
      </c>
      <c r="D893" s="1">
        <v>4585.51</v>
      </c>
      <c r="E893" s="9">
        <f t="shared" ca="1" si="14"/>
        <v>4574.9580000000005</v>
      </c>
    </row>
    <row r="894" spans="1:5" x14ac:dyDescent="0.15">
      <c r="A894" s="3">
        <v>40420</v>
      </c>
      <c r="B894" s="1">
        <v>1942.56</v>
      </c>
      <c r="C894" s="1">
        <v>2710.3</v>
      </c>
      <c r="D894" s="1">
        <v>4705.88</v>
      </c>
      <c r="E894" s="9">
        <f t="shared" ca="1" si="14"/>
        <v>4602.9600000000009</v>
      </c>
    </row>
    <row r="895" spans="1:5" x14ac:dyDescent="0.15">
      <c r="A895" s="3">
        <v>40421</v>
      </c>
      <c r="B895" s="1">
        <v>1923.91</v>
      </c>
      <c r="C895" s="1">
        <v>2691.32</v>
      </c>
      <c r="D895" s="1">
        <v>4755.8500000000004</v>
      </c>
      <c r="E895" s="9">
        <f t="shared" ca="1" si="14"/>
        <v>4628.8600000000006</v>
      </c>
    </row>
    <row r="896" spans="1:5" x14ac:dyDescent="0.15">
      <c r="A896" s="3">
        <v>40422</v>
      </c>
      <c r="B896" s="1">
        <v>1917.33</v>
      </c>
      <c r="C896" s="1">
        <v>2683.49</v>
      </c>
      <c r="D896" s="1">
        <v>4698.7299999999996</v>
      </c>
      <c r="E896" s="9">
        <f t="shared" ca="1" si="14"/>
        <v>4661.6640000000007</v>
      </c>
    </row>
    <row r="897" spans="1:5" x14ac:dyDescent="0.15">
      <c r="A897" s="3">
        <v>40423</v>
      </c>
      <c r="B897" s="1">
        <v>1935.92</v>
      </c>
      <c r="C897" s="1">
        <v>2710.98</v>
      </c>
      <c r="D897" s="1">
        <v>4802.2700000000004</v>
      </c>
      <c r="E897" s="9">
        <f t="shared" ca="1" si="14"/>
        <v>4709.6480000000001</v>
      </c>
    </row>
    <row r="898" spans="1:5" x14ac:dyDescent="0.15">
      <c r="A898" s="3">
        <v>40424</v>
      </c>
      <c r="B898" s="1">
        <v>1929.19</v>
      </c>
      <c r="C898" s="1">
        <v>2704.31</v>
      </c>
      <c r="D898" s="1">
        <v>4845.91</v>
      </c>
      <c r="E898" s="9">
        <f t="shared" ca="1" si="14"/>
        <v>4761.7280000000001</v>
      </c>
    </row>
    <row r="899" spans="1:5" x14ac:dyDescent="0.15">
      <c r="A899" s="3">
        <v>40427</v>
      </c>
      <c r="B899" s="1">
        <v>1975.68</v>
      </c>
      <c r="C899" s="1">
        <v>2765.63</v>
      </c>
      <c r="D899" s="1">
        <v>4824.3100000000004</v>
      </c>
      <c r="E899" s="9">
        <f t="shared" ca="1" si="14"/>
        <v>4785.4140000000007</v>
      </c>
    </row>
    <row r="900" spans="1:5" x14ac:dyDescent="0.15">
      <c r="A900" s="3">
        <v>40428</v>
      </c>
      <c r="B900" s="1">
        <v>1973.14</v>
      </c>
      <c r="C900" s="1">
        <v>2764.7</v>
      </c>
      <c r="D900" s="1">
        <v>4865.78</v>
      </c>
      <c r="E900" s="9">
        <f t="shared" ca="1" si="14"/>
        <v>4807.3999999999996</v>
      </c>
    </row>
    <row r="901" spans="1:5" x14ac:dyDescent="0.15">
      <c r="A901" s="3">
        <v>40429</v>
      </c>
      <c r="B901" s="1">
        <v>1956.33</v>
      </c>
      <c r="C901" s="1">
        <v>2750.09</v>
      </c>
      <c r="D901" s="1">
        <v>4905.63</v>
      </c>
      <c r="E901" s="9">
        <f t="shared" ca="1" si="14"/>
        <v>4848.7800000000007</v>
      </c>
    </row>
    <row r="902" spans="1:5" x14ac:dyDescent="0.15">
      <c r="A902" s="3">
        <v>40430</v>
      </c>
      <c r="B902" s="1">
        <v>1918.29</v>
      </c>
      <c r="C902" s="1">
        <v>2692.79</v>
      </c>
      <c r="D902" s="1">
        <v>4837.0200000000004</v>
      </c>
      <c r="E902" s="9">
        <f t="shared" ca="1" si="14"/>
        <v>4855.7300000000005</v>
      </c>
    </row>
    <row r="903" spans="1:5" x14ac:dyDescent="0.15">
      <c r="A903" s="3">
        <v>40431</v>
      </c>
      <c r="B903" s="1">
        <v>1915.64</v>
      </c>
      <c r="C903" s="1">
        <v>2691.02</v>
      </c>
      <c r="D903" s="1">
        <v>4886.05</v>
      </c>
      <c r="E903" s="9">
        <f t="shared" ca="1" si="14"/>
        <v>4863.7579999999998</v>
      </c>
    </row>
    <row r="904" spans="1:5" x14ac:dyDescent="0.15">
      <c r="A904" s="3">
        <v>40434</v>
      </c>
      <c r="B904" s="1">
        <v>1922.14</v>
      </c>
      <c r="C904" s="1">
        <v>2709.01</v>
      </c>
      <c r="D904" s="1">
        <v>4967.47</v>
      </c>
      <c r="E904" s="9">
        <f t="shared" ca="1" si="14"/>
        <v>4892.3900000000003</v>
      </c>
    </row>
    <row r="905" spans="1:5" x14ac:dyDescent="0.15">
      <c r="A905" s="3">
        <v>40435</v>
      </c>
      <c r="B905" s="1">
        <v>1925.01</v>
      </c>
      <c r="C905" s="1">
        <v>2713.2</v>
      </c>
      <c r="D905" s="1">
        <v>4982.8599999999997</v>
      </c>
      <c r="E905" s="9">
        <f t="shared" ca="1" si="14"/>
        <v>4915.8060000000005</v>
      </c>
    </row>
    <row r="906" spans="1:5" x14ac:dyDescent="0.15">
      <c r="A906" s="3">
        <v>40436</v>
      </c>
      <c r="B906" s="1">
        <v>1893.03</v>
      </c>
      <c r="C906" s="1">
        <v>2665.14</v>
      </c>
      <c r="D906" s="1">
        <v>4888.01</v>
      </c>
      <c r="E906" s="9">
        <f t="shared" ca="1" si="14"/>
        <v>4912.2820000000011</v>
      </c>
    </row>
    <row r="907" spans="1:5" x14ac:dyDescent="0.15">
      <c r="A907" s="3">
        <v>40437</v>
      </c>
      <c r="B907" s="1">
        <v>1858.45</v>
      </c>
      <c r="C907" s="1">
        <v>2614.29</v>
      </c>
      <c r="D907" s="1">
        <v>4766.8500000000004</v>
      </c>
      <c r="E907" s="9">
        <f t="shared" ca="1" si="14"/>
        <v>4898.2479999999996</v>
      </c>
    </row>
    <row r="908" spans="1:5" x14ac:dyDescent="0.15">
      <c r="A908" s="3">
        <v>40438</v>
      </c>
      <c r="B908" s="1">
        <v>1857.31</v>
      </c>
      <c r="C908" s="1">
        <v>2614.79</v>
      </c>
      <c r="D908" s="1">
        <v>4767.4799999999996</v>
      </c>
      <c r="E908" s="9">
        <f t="shared" ca="1" si="14"/>
        <v>4874.5340000000006</v>
      </c>
    </row>
    <row r="909" spans="1:5" x14ac:dyDescent="0.15">
      <c r="A909" s="3">
        <v>40441</v>
      </c>
      <c r="B909" s="1">
        <v>1860.85</v>
      </c>
      <c r="C909" s="1">
        <v>2614.81</v>
      </c>
      <c r="D909" s="1">
        <v>4695.95</v>
      </c>
      <c r="E909" s="9">
        <f t="shared" ca="1" si="14"/>
        <v>4820.2299999999996</v>
      </c>
    </row>
    <row r="910" spans="1:5" x14ac:dyDescent="0.15">
      <c r="A910" s="3">
        <v>40442</v>
      </c>
      <c r="B910" s="1">
        <v>1864.41</v>
      </c>
      <c r="C910" s="1">
        <v>2623.58</v>
      </c>
      <c r="D910" s="1">
        <v>4677.68</v>
      </c>
      <c r="E910" s="9">
        <f t="shared" ref="E910:E973" ca="1" si="15">AVERAGE(OFFSET(D910,0,0,-G$3,1))</f>
        <v>4759.1940000000004</v>
      </c>
    </row>
    <row r="911" spans="1:5" x14ac:dyDescent="0.15">
      <c r="A911" s="3">
        <v>40448</v>
      </c>
      <c r="B911" s="1">
        <v>1881.55</v>
      </c>
      <c r="C911" s="1">
        <v>2653.46</v>
      </c>
      <c r="D911" s="1">
        <v>4801.46</v>
      </c>
      <c r="E911" s="9">
        <f t="shared" ca="1" si="15"/>
        <v>4741.884</v>
      </c>
    </row>
    <row r="912" spans="1:5" x14ac:dyDescent="0.15">
      <c r="A912" s="3">
        <v>40449</v>
      </c>
      <c r="B912" s="1">
        <v>1863.88</v>
      </c>
      <c r="C912" s="1">
        <v>2625.85</v>
      </c>
      <c r="D912" s="1">
        <v>4785.7</v>
      </c>
      <c r="E912" s="9">
        <f t="shared" ca="1" si="15"/>
        <v>4745.6540000000005</v>
      </c>
    </row>
    <row r="913" spans="1:5" x14ac:dyDescent="0.15">
      <c r="A913" s="3">
        <v>40450</v>
      </c>
      <c r="B913" s="1">
        <v>1868.75</v>
      </c>
      <c r="C913" s="1">
        <v>2626.22</v>
      </c>
      <c r="D913" s="1">
        <v>4720.63</v>
      </c>
      <c r="E913" s="9">
        <f t="shared" ca="1" si="15"/>
        <v>4736.2840000000006</v>
      </c>
    </row>
    <row r="914" spans="1:5" x14ac:dyDescent="0.15">
      <c r="A914" s="3">
        <v>40451</v>
      </c>
      <c r="B914" s="1">
        <v>1913.11</v>
      </c>
      <c r="C914" s="1">
        <v>2683.14</v>
      </c>
      <c r="D914" s="1">
        <v>4785.49</v>
      </c>
      <c r="E914" s="9">
        <f t="shared" ca="1" si="15"/>
        <v>4754.192</v>
      </c>
    </row>
    <row r="915" spans="1:5" x14ac:dyDescent="0.15">
      <c r="A915" s="3">
        <v>40459</v>
      </c>
      <c r="B915" s="1">
        <v>1990.01</v>
      </c>
      <c r="C915" s="1">
        <v>2789.09</v>
      </c>
      <c r="D915" s="1">
        <v>4899.57</v>
      </c>
      <c r="E915" s="9">
        <f t="shared" ca="1" si="15"/>
        <v>4798.57</v>
      </c>
    </row>
    <row r="916" spans="1:5" x14ac:dyDescent="0.15">
      <c r="A916" s="3">
        <v>40462</v>
      </c>
      <c r="B916" s="1">
        <v>2066.9499999999998</v>
      </c>
      <c r="C916" s="1">
        <v>2887.75</v>
      </c>
      <c r="D916" s="1">
        <v>4922.59</v>
      </c>
      <c r="E916" s="9">
        <f t="shared" ca="1" si="15"/>
        <v>4822.7960000000003</v>
      </c>
    </row>
    <row r="917" spans="1:5" x14ac:dyDescent="0.15">
      <c r="A917" s="3">
        <v>40463</v>
      </c>
      <c r="B917" s="1">
        <v>2091.7800000000002</v>
      </c>
      <c r="C917" s="1">
        <v>2921.11</v>
      </c>
      <c r="D917" s="1">
        <v>4950.26</v>
      </c>
      <c r="E917" s="9">
        <f t="shared" ca="1" si="15"/>
        <v>4855.7080000000005</v>
      </c>
    </row>
    <row r="918" spans="1:5" x14ac:dyDescent="0.15">
      <c r="A918" s="3">
        <v>40464</v>
      </c>
      <c r="B918" s="1">
        <v>2125.61</v>
      </c>
      <c r="C918" s="1">
        <v>2972.54</v>
      </c>
      <c r="D918" s="1">
        <v>4968.83</v>
      </c>
      <c r="E918" s="9">
        <f t="shared" ca="1" si="15"/>
        <v>4905.348</v>
      </c>
    </row>
    <row r="919" spans="1:5" x14ac:dyDescent="0.15">
      <c r="A919" s="3">
        <v>40465</v>
      </c>
      <c r="B919" s="1">
        <v>2160.84</v>
      </c>
      <c r="C919" s="1">
        <v>3003.44</v>
      </c>
      <c r="D919" s="1">
        <v>4809.47</v>
      </c>
      <c r="E919" s="9">
        <f t="shared" ca="1" si="15"/>
        <v>4910.1440000000002</v>
      </c>
    </row>
    <row r="920" spans="1:5" x14ac:dyDescent="0.15">
      <c r="A920" s="3">
        <v>40466</v>
      </c>
      <c r="B920" s="1">
        <v>2254.39</v>
      </c>
      <c r="C920" s="1">
        <v>3122.81</v>
      </c>
      <c r="D920" s="1">
        <v>4789.4799999999996</v>
      </c>
      <c r="E920" s="9">
        <f t="shared" ca="1" si="15"/>
        <v>4888.1260000000002</v>
      </c>
    </row>
    <row r="921" spans="1:5" x14ac:dyDescent="0.15">
      <c r="A921" s="3">
        <v>40469</v>
      </c>
      <c r="B921" s="1">
        <v>2241.7199999999998</v>
      </c>
      <c r="C921" s="1">
        <v>3107.42</v>
      </c>
      <c r="D921" s="1">
        <v>4708.41</v>
      </c>
      <c r="E921" s="9">
        <f t="shared" ca="1" si="15"/>
        <v>4845.29</v>
      </c>
    </row>
    <row r="922" spans="1:5" x14ac:dyDescent="0.15">
      <c r="A922" s="3">
        <v>40470</v>
      </c>
      <c r="B922" s="1">
        <v>2278.35</v>
      </c>
      <c r="C922" s="1">
        <v>3167.81</v>
      </c>
      <c r="D922" s="1">
        <v>4865.7</v>
      </c>
      <c r="E922" s="9">
        <f t="shared" ca="1" si="15"/>
        <v>4828.3779999999997</v>
      </c>
    </row>
    <row r="923" spans="1:5" x14ac:dyDescent="0.15">
      <c r="A923" s="3">
        <v>40471</v>
      </c>
      <c r="B923" s="1">
        <v>2285.21</v>
      </c>
      <c r="C923" s="1">
        <v>3185.07</v>
      </c>
      <c r="D923" s="1">
        <v>4892.28</v>
      </c>
      <c r="E923" s="9">
        <f t="shared" ca="1" si="15"/>
        <v>4813.0680000000002</v>
      </c>
    </row>
    <row r="924" spans="1:5" x14ac:dyDescent="0.15">
      <c r="A924" s="3">
        <v>40472</v>
      </c>
      <c r="B924" s="1">
        <v>2245.25</v>
      </c>
      <c r="C924" s="1">
        <v>3139.98</v>
      </c>
      <c r="D924" s="1">
        <v>4930.62</v>
      </c>
      <c r="E924" s="9">
        <f t="shared" ca="1" si="15"/>
        <v>4837.2979999999998</v>
      </c>
    </row>
    <row r="925" spans="1:5" x14ac:dyDescent="0.15">
      <c r="A925" s="3">
        <v>40473</v>
      </c>
      <c r="B925" s="1">
        <v>2231.06</v>
      </c>
      <c r="C925" s="1">
        <v>3131.92</v>
      </c>
      <c r="D925" s="1">
        <v>4985.8500000000004</v>
      </c>
      <c r="E925" s="9">
        <f t="shared" ca="1" si="15"/>
        <v>4876.5720000000001</v>
      </c>
    </row>
    <row r="926" spans="1:5" x14ac:dyDescent="0.15">
      <c r="A926" s="3">
        <v>40476</v>
      </c>
      <c r="B926" s="1">
        <v>2294.4499999999998</v>
      </c>
      <c r="C926" s="1">
        <v>3228.57</v>
      </c>
      <c r="D926" s="1">
        <v>5107.28</v>
      </c>
      <c r="E926" s="9">
        <f t="shared" ca="1" si="15"/>
        <v>4956.3459999999995</v>
      </c>
    </row>
    <row r="927" spans="1:5" x14ac:dyDescent="0.15">
      <c r="A927" s="3">
        <v>40477</v>
      </c>
      <c r="B927" s="1">
        <v>2272.21</v>
      </c>
      <c r="C927" s="1">
        <v>3205.16</v>
      </c>
      <c r="D927" s="1">
        <v>5158.05</v>
      </c>
      <c r="E927" s="9">
        <f t="shared" ca="1" si="15"/>
        <v>5014.8159999999998</v>
      </c>
    </row>
    <row r="928" spans="1:5" x14ac:dyDescent="0.15">
      <c r="A928" s="3">
        <v>40478</v>
      </c>
      <c r="B928" s="1">
        <v>2225.37</v>
      </c>
      <c r="C928" s="1">
        <v>3144.33</v>
      </c>
      <c r="D928" s="1">
        <v>5124.13</v>
      </c>
      <c r="E928" s="9">
        <f t="shared" ca="1" si="15"/>
        <v>5061.1859999999997</v>
      </c>
    </row>
    <row r="929" spans="1:5" x14ac:dyDescent="0.15">
      <c r="A929" s="3">
        <v>40479</v>
      </c>
      <c r="B929" s="1">
        <v>2224.2399999999998</v>
      </c>
      <c r="C929" s="1">
        <v>3139.37</v>
      </c>
      <c r="D929" s="1">
        <v>5145.5600000000004</v>
      </c>
      <c r="E929" s="9">
        <f t="shared" ca="1" si="15"/>
        <v>5104.1740000000009</v>
      </c>
    </row>
    <row r="930" spans="1:5" x14ac:dyDescent="0.15">
      <c r="A930" s="3">
        <v>40480</v>
      </c>
      <c r="B930" s="1">
        <v>2189.48</v>
      </c>
      <c r="C930" s="1">
        <v>3102.58</v>
      </c>
      <c r="D930" s="1">
        <v>5211.5200000000004</v>
      </c>
      <c r="E930" s="9">
        <f t="shared" ca="1" si="15"/>
        <v>5149.308</v>
      </c>
    </row>
    <row r="931" spans="1:5" x14ac:dyDescent="0.15">
      <c r="A931" s="3">
        <v>40483</v>
      </c>
      <c r="B931" s="1">
        <v>2238.4699999999998</v>
      </c>
      <c r="C931" s="1">
        <v>3177.82</v>
      </c>
      <c r="D931" s="1">
        <v>5362.95</v>
      </c>
      <c r="E931" s="9">
        <f t="shared" ca="1" si="15"/>
        <v>5200.4420000000009</v>
      </c>
    </row>
    <row r="932" spans="1:5" x14ac:dyDescent="0.15">
      <c r="A932" s="3">
        <v>40484</v>
      </c>
      <c r="B932" s="1">
        <v>2231.6999999999998</v>
      </c>
      <c r="C932" s="1">
        <v>3166.61</v>
      </c>
      <c r="D932" s="1">
        <v>5343.49</v>
      </c>
      <c r="E932" s="9">
        <f t="shared" ca="1" si="15"/>
        <v>5237.5300000000007</v>
      </c>
    </row>
    <row r="933" spans="1:5" x14ac:dyDescent="0.15">
      <c r="A933" s="3">
        <v>40485</v>
      </c>
      <c r="B933" s="1">
        <v>2226.4699999999998</v>
      </c>
      <c r="C933" s="1">
        <v>3147.53</v>
      </c>
      <c r="D933" s="1">
        <v>5271.82</v>
      </c>
      <c r="E933" s="9">
        <f t="shared" ca="1" si="15"/>
        <v>5267.0680000000011</v>
      </c>
    </row>
    <row r="934" spans="1:5" x14ac:dyDescent="0.15">
      <c r="A934" s="3">
        <v>40486</v>
      </c>
      <c r="B934" s="1">
        <v>2254.7600000000002</v>
      </c>
      <c r="C934" s="1">
        <v>3189.64</v>
      </c>
      <c r="D934" s="1">
        <v>5392.56</v>
      </c>
      <c r="E934" s="9">
        <f t="shared" ca="1" si="15"/>
        <v>5316.4679999999998</v>
      </c>
    </row>
    <row r="935" spans="1:5" x14ac:dyDescent="0.15">
      <c r="A935" s="3">
        <v>40487</v>
      </c>
      <c r="B935" s="1">
        <v>2279</v>
      </c>
      <c r="C935" s="1">
        <v>3219.76</v>
      </c>
      <c r="D935" s="1">
        <v>5473.11</v>
      </c>
      <c r="E935" s="9">
        <f t="shared" ca="1" si="15"/>
        <v>5368.7860000000001</v>
      </c>
    </row>
    <row r="936" spans="1:5" x14ac:dyDescent="0.15">
      <c r="A936" s="3">
        <v>40490</v>
      </c>
      <c r="B936" s="1">
        <v>2289.96</v>
      </c>
      <c r="C936" s="1">
        <v>3238.25</v>
      </c>
      <c r="D936" s="1">
        <v>5598.49</v>
      </c>
      <c r="E936" s="9">
        <f t="shared" ca="1" si="15"/>
        <v>5415.8940000000002</v>
      </c>
    </row>
    <row r="937" spans="1:5" x14ac:dyDescent="0.15">
      <c r="A937" s="3">
        <v>40491</v>
      </c>
      <c r="B937" s="1">
        <v>2257.35</v>
      </c>
      <c r="C937" s="1">
        <v>3196.93</v>
      </c>
      <c r="D937" s="1">
        <v>5635.75</v>
      </c>
      <c r="E937" s="9">
        <f t="shared" ca="1" si="15"/>
        <v>5474.3460000000005</v>
      </c>
    </row>
    <row r="938" spans="1:5" x14ac:dyDescent="0.15">
      <c r="A938" s="3">
        <v>40492</v>
      </c>
      <c r="B938" s="1">
        <v>2226.16</v>
      </c>
      <c r="C938" s="1">
        <v>3158.49</v>
      </c>
      <c r="D938" s="1">
        <v>5651.39</v>
      </c>
      <c r="E938" s="9">
        <f t="shared" ca="1" si="15"/>
        <v>5550.26</v>
      </c>
    </row>
    <row r="939" spans="1:5" x14ac:dyDescent="0.15">
      <c r="A939" s="3">
        <v>40493</v>
      </c>
      <c r="B939" s="1">
        <v>2252.2800000000002</v>
      </c>
      <c r="C939" s="1">
        <v>3187.64</v>
      </c>
      <c r="D939" s="1">
        <v>5596.38</v>
      </c>
      <c r="E939" s="9">
        <f t="shared" ca="1" si="15"/>
        <v>5591.0239999999994</v>
      </c>
    </row>
    <row r="940" spans="1:5" x14ac:dyDescent="0.15">
      <c r="A940" s="3">
        <v>40494</v>
      </c>
      <c r="B940" s="1">
        <v>2130.58</v>
      </c>
      <c r="C940" s="1">
        <v>3001.68</v>
      </c>
      <c r="D940" s="1">
        <v>5227.25</v>
      </c>
      <c r="E940" s="9">
        <f t="shared" ca="1" si="15"/>
        <v>5541.8520000000008</v>
      </c>
    </row>
    <row r="941" spans="1:5" x14ac:dyDescent="0.15">
      <c r="A941" s="3">
        <v>40497</v>
      </c>
      <c r="B941" s="1">
        <v>2126.6999999999998</v>
      </c>
      <c r="C941" s="1">
        <v>3004.56</v>
      </c>
      <c r="D941" s="1">
        <v>5367.21</v>
      </c>
      <c r="E941" s="9">
        <f t="shared" ca="1" si="15"/>
        <v>5495.5959999999995</v>
      </c>
    </row>
    <row r="942" spans="1:5" x14ac:dyDescent="0.15">
      <c r="A942" s="3">
        <v>40498</v>
      </c>
      <c r="B942" s="1">
        <v>2032.5</v>
      </c>
      <c r="C942" s="1">
        <v>2875.42</v>
      </c>
      <c r="D942" s="1">
        <v>5197.37</v>
      </c>
      <c r="E942" s="9">
        <f t="shared" ca="1" si="15"/>
        <v>5407.92</v>
      </c>
    </row>
    <row r="943" spans="1:5" x14ac:dyDescent="0.15">
      <c r="A943" s="3">
        <v>40499</v>
      </c>
      <c r="B943" s="1">
        <v>2013.61</v>
      </c>
      <c r="C943" s="1">
        <v>2832.7</v>
      </c>
      <c r="D943" s="1">
        <v>5001.9399999999996</v>
      </c>
      <c r="E943" s="9">
        <f t="shared" ca="1" si="15"/>
        <v>5278.03</v>
      </c>
    </row>
    <row r="944" spans="1:5" x14ac:dyDescent="0.15">
      <c r="A944" s="3">
        <v>40500</v>
      </c>
      <c r="B944" s="1">
        <v>2037.46</v>
      </c>
      <c r="C944" s="1">
        <v>2869.75</v>
      </c>
      <c r="D944" s="1">
        <v>5080.88</v>
      </c>
      <c r="E944" s="9">
        <f t="shared" ca="1" si="15"/>
        <v>5174.9299999999994</v>
      </c>
    </row>
    <row r="945" spans="1:5" x14ac:dyDescent="0.15">
      <c r="A945" s="3">
        <v>40501</v>
      </c>
      <c r="B945" s="1">
        <v>2039.44</v>
      </c>
      <c r="C945" s="1">
        <v>2886.44</v>
      </c>
      <c r="D945" s="1">
        <v>5236.57</v>
      </c>
      <c r="E945" s="9">
        <f t="shared" ca="1" si="15"/>
        <v>5176.7939999999999</v>
      </c>
    </row>
    <row r="946" spans="1:5" x14ac:dyDescent="0.15">
      <c r="A946" s="3">
        <v>40504</v>
      </c>
      <c r="B946" s="1">
        <v>2019.67</v>
      </c>
      <c r="C946" s="1">
        <v>2867.68</v>
      </c>
      <c r="D946" s="1">
        <v>5332.61</v>
      </c>
      <c r="E946" s="9">
        <f t="shared" ca="1" si="15"/>
        <v>5169.8739999999998</v>
      </c>
    </row>
    <row r="947" spans="1:5" x14ac:dyDescent="0.15">
      <c r="A947" s="3">
        <v>40505</v>
      </c>
      <c r="B947" s="1">
        <v>1981.26</v>
      </c>
      <c r="C947" s="1">
        <v>2811.36</v>
      </c>
      <c r="D947" s="1">
        <v>5261.92</v>
      </c>
      <c r="E947" s="9">
        <f t="shared" ca="1" si="15"/>
        <v>5182.7839999999997</v>
      </c>
    </row>
    <row r="948" spans="1:5" x14ac:dyDescent="0.15">
      <c r="A948" s="3">
        <v>40506</v>
      </c>
      <c r="B948" s="1">
        <v>2014.16</v>
      </c>
      <c r="C948" s="1">
        <v>2862.85</v>
      </c>
      <c r="D948" s="1">
        <v>5414.17</v>
      </c>
      <c r="E948" s="9">
        <f t="shared" ca="1" si="15"/>
        <v>5265.2300000000005</v>
      </c>
    </row>
    <row r="949" spans="1:5" x14ac:dyDescent="0.15">
      <c r="A949" s="3">
        <v>40507</v>
      </c>
      <c r="B949" s="1">
        <v>2041.34</v>
      </c>
      <c r="C949" s="1">
        <v>2906.46</v>
      </c>
      <c r="D949" s="1">
        <v>5452.84</v>
      </c>
      <c r="E949" s="9">
        <f t="shared" ca="1" si="15"/>
        <v>5339.6220000000003</v>
      </c>
    </row>
    <row r="950" spans="1:5" x14ac:dyDescent="0.15">
      <c r="A950" s="3">
        <v>40508</v>
      </c>
      <c r="B950" s="1">
        <v>2018.4</v>
      </c>
      <c r="C950" s="1">
        <v>2878.97</v>
      </c>
      <c r="D950" s="1">
        <v>5444.86</v>
      </c>
      <c r="E950" s="9">
        <f t="shared" ca="1" si="15"/>
        <v>5381.2800000000007</v>
      </c>
    </row>
    <row r="951" spans="1:5" x14ac:dyDescent="0.15">
      <c r="A951" s="3">
        <v>40511</v>
      </c>
      <c r="B951" s="1">
        <v>2011.9</v>
      </c>
      <c r="C951" s="1">
        <v>2870</v>
      </c>
      <c r="D951" s="1">
        <v>5458.1</v>
      </c>
      <c r="E951" s="9">
        <f t="shared" ca="1" si="15"/>
        <v>5406.3779999999997</v>
      </c>
    </row>
    <row r="952" spans="1:5" x14ac:dyDescent="0.15">
      <c r="A952" s="3">
        <v>40512</v>
      </c>
      <c r="B952" s="1">
        <v>1979.89</v>
      </c>
      <c r="C952" s="1">
        <v>2821.46</v>
      </c>
      <c r="D952" s="1">
        <v>5294.7</v>
      </c>
      <c r="E952" s="9">
        <f t="shared" ca="1" si="15"/>
        <v>5412.9340000000002</v>
      </c>
    </row>
    <row r="953" spans="1:5" x14ac:dyDescent="0.15">
      <c r="A953" s="3">
        <v>40513</v>
      </c>
      <c r="B953" s="1">
        <v>1984.31</v>
      </c>
      <c r="C953" s="1">
        <v>2825.64</v>
      </c>
      <c r="D953" s="1">
        <v>5306.36</v>
      </c>
      <c r="E953" s="9">
        <f t="shared" ca="1" si="15"/>
        <v>5391.3720000000003</v>
      </c>
    </row>
    <row r="954" spans="1:5" x14ac:dyDescent="0.15">
      <c r="A954" s="3">
        <v>40514</v>
      </c>
      <c r="B954" s="1">
        <v>1998.15</v>
      </c>
      <c r="C954" s="1">
        <v>2842.2</v>
      </c>
      <c r="D954" s="1">
        <v>5333.58</v>
      </c>
      <c r="E954" s="9">
        <f t="shared" ca="1" si="15"/>
        <v>5367.5199999999995</v>
      </c>
    </row>
    <row r="955" spans="1:5" x14ac:dyDescent="0.15">
      <c r="A955" s="3">
        <v>40515</v>
      </c>
      <c r="B955" s="1">
        <v>2008.12</v>
      </c>
      <c r="C955" s="1">
        <v>2851.32</v>
      </c>
      <c r="D955" s="1">
        <v>5299.78</v>
      </c>
      <c r="E955" s="9">
        <f t="shared" ca="1" si="15"/>
        <v>5338.503999999999</v>
      </c>
    </row>
    <row r="956" spans="1:5" x14ac:dyDescent="0.15">
      <c r="A956" s="3">
        <v>40518</v>
      </c>
      <c r="B956" s="1">
        <v>2032.03</v>
      </c>
      <c r="C956" s="1">
        <v>2875.33</v>
      </c>
      <c r="D956" s="1">
        <v>5224.88</v>
      </c>
      <c r="E956" s="9">
        <f t="shared" ca="1" si="15"/>
        <v>5291.86</v>
      </c>
    </row>
    <row r="957" spans="1:5" x14ac:dyDescent="0.15">
      <c r="A957" s="3">
        <v>40519</v>
      </c>
      <c r="B957" s="1">
        <v>2046.72</v>
      </c>
      <c r="C957" s="1">
        <v>2901.99</v>
      </c>
      <c r="D957" s="1">
        <v>5295.33</v>
      </c>
      <c r="E957" s="9">
        <f t="shared" ca="1" si="15"/>
        <v>5291.9859999999999</v>
      </c>
    </row>
    <row r="958" spans="1:5" x14ac:dyDescent="0.15">
      <c r="A958" s="3">
        <v>40520</v>
      </c>
      <c r="B958" s="1">
        <v>2018.46</v>
      </c>
      <c r="C958" s="1">
        <v>2868.96</v>
      </c>
      <c r="D958" s="1">
        <v>5294.81</v>
      </c>
      <c r="E958" s="9">
        <f t="shared" ca="1" si="15"/>
        <v>5289.6760000000004</v>
      </c>
    </row>
    <row r="959" spans="1:5" x14ac:dyDescent="0.15">
      <c r="A959" s="3">
        <v>40521</v>
      </c>
      <c r="B959" s="1">
        <v>1996.38</v>
      </c>
      <c r="C959" s="1">
        <v>2832.95</v>
      </c>
      <c r="D959" s="1">
        <v>5186.43</v>
      </c>
      <c r="E959" s="9">
        <f t="shared" ca="1" si="15"/>
        <v>5260.2460000000001</v>
      </c>
    </row>
    <row r="960" spans="1:5" x14ac:dyDescent="0.15">
      <c r="A960" s="3">
        <v>40522</v>
      </c>
      <c r="B960" s="1">
        <v>2021.65</v>
      </c>
      <c r="C960" s="1">
        <v>2866.67</v>
      </c>
      <c r="D960" s="1">
        <v>5253.71</v>
      </c>
      <c r="E960" s="9">
        <f t="shared" ca="1" si="15"/>
        <v>5251.0320000000002</v>
      </c>
    </row>
    <row r="961" spans="1:5" x14ac:dyDescent="0.15">
      <c r="A961" s="3">
        <v>40525</v>
      </c>
      <c r="B961" s="1">
        <v>2074.33</v>
      </c>
      <c r="C961" s="1">
        <v>2953.61</v>
      </c>
      <c r="D961" s="1">
        <v>5403.93</v>
      </c>
      <c r="E961" s="9">
        <f t="shared" ca="1" si="15"/>
        <v>5286.8419999999996</v>
      </c>
    </row>
    <row r="962" spans="1:5" x14ac:dyDescent="0.15">
      <c r="A962" s="3">
        <v>40526</v>
      </c>
      <c r="B962" s="1">
        <v>2069.92</v>
      </c>
      <c r="C962" s="1">
        <v>2953.07</v>
      </c>
      <c r="D962" s="1">
        <v>5482.79</v>
      </c>
      <c r="E962" s="9">
        <f t="shared" ca="1" si="15"/>
        <v>5324.3340000000007</v>
      </c>
    </row>
    <row r="963" spans="1:5" x14ac:dyDescent="0.15">
      <c r="A963" s="3">
        <v>40527</v>
      </c>
      <c r="B963" s="1">
        <v>2054.02</v>
      </c>
      <c r="C963" s="1">
        <v>2933.65</v>
      </c>
      <c r="D963" s="1">
        <v>5464.14</v>
      </c>
      <c r="E963" s="9">
        <f t="shared" ca="1" si="15"/>
        <v>5358.2</v>
      </c>
    </row>
    <row r="964" spans="1:5" x14ac:dyDescent="0.15">
      <c r="A964" s="3">
        <v>40528</v>
      </c>
      <c r="B964" s="1">
        <v>2036.55</v>
      </c>
      <c r="C964" s="1">
        <v>2914.88</v>
      </c>
      <c r="D964" s="1">
        <v>5470.23</v>
      </c>
      <c r="E964" s="9">
        <f t="shared" ca="1" si="15"/>
        <v>5414.96</v>
      </c>
    </row>
    <row r="965" spans="1:5" x14ac:dyDescent="0.15">
      <c r="A965" s="3">
        <v>40529</v>
      </c>
      <c r="B965" s="1">
        <v>2032.14</v>
      </c>
      <c r="C965" s="1">
        <v>2907.26</v>
      </c>
      <c r="D965" s="1">
        <v>5473.97</v>
      </c>
      <c r="E965" s="9">
        <f t="shared" ca="1" si="15"/>
        <v>5459.0120000000006</v>
      </c>
    </row>
    <row r="966" spans="1:5" x14ac:dyDescent="0.15">
      <c r="A966" s="3">
        <v>40532</v>
      </c>
      <c r="B966" s="1">
        <v>1999.52</v>
      </c>
      <c r="C966" s="1">
        <v>2861.6</v>
      </c>
      <c r="D966" s="1">
        <v>5409.48</v>
      </c>
      <c r="E966" s="9">
        <f t="shared" ca="1" si="15"/>
        <v>5460.1220000000003</v>
      </c>
    </row>
    <row r="967" spans="1:5" x14ac:dyDescent="0.15">
      <c r="A967" s="3">
        <v>40533</v>
      </c>
      <c r="B967" s="1">
        <v>2049.2199999999998</v>
      </c>
      <c r="C967" s="1">
        <v>2933.9</v>
      </c>
      <c r="D967" s="1">
        <v>5461.56</v>
      </c>
      <c r="E967" s="9">
        <f t="shared" ca="1" si="15"/>
        <v>5455.8760000000002</v>
      </c>
    </row>
    <row r="968" spans="1:5" x14ac:dyDescent="0.15">
      <c r="A968" s="3">
        <v>40534</v>
      </c>
      <c r="B968" s="1">
        <v>2021.98</v>
      </c>
      <c r="C968" s="1">
        <v>2899.6</v>
      </c>
      <c r="D968" s="1">
        <v>5420.19</v>
      </c>
      <c r="E968" s="9">
        <f t="shared" ca="1" si="15"/>
        <v>5447.0860000000002</v>
      </c>
    </row>
    <row r="969" spans="1:5" x14ac:dyDescent="0.15">
      <c r="A969" s="3">
        <v>40535</v>
      </c>
      <c r="B969" s="1">
        <v>2017.66</v>
      </c>
      <c r="C969" s="1">
        <v>2884.16</v>
      </c>
      <c r="D969" s="1">
        <v>5307.19</v>
      </c>
      <c r="E969" s="9">
        <f t="shared" ca="1" si="15"/>
        <v>5414.4780000000001</v>
      </c>
    </row>
    <row r="970" spans="1:5" x14ac:dyDescent="0.15">
      <c r="A970" s="3">
        <v>40536</v>
      </c>
      <c r="B970" s="1">
        <v>2013.25</v>
      </c>
      <c r="C970" s="1">
        <v>2870.52</v>
      </c>
      <c r="D970" s="1">
        <v>5205.72</v>
      </c>
      <c r="E970" s="9">
        <f t="shared" ca="1" si="15"/>
        <v>5360.8279999999995</v>
      </c>
    </row>
    <row r="971" spans="1:5" x14ac:dyDescent="0.15">
      <c r="A971" s="3">
        <v>40539</v>
      </c>
      <c r="B971" s="1">
        <v>1977.69</v>
      </c>
      <c r="C971" s="1">
        <v>2818.73</v>
      </c>
      <c r="D971" s="1">
        <v>5046.6400000000003</v>
      </c>
      <c r="E971" s="9">
        <f t="shared" ca="1" si="15"/>
        <v>5288.26</v>
      </c>
    </row>
    <row r="972" spans="1:5" x14ac:dyDescent="0.15">
      <c r="A972" s="3">
        <v>40540</v>
      </c>
      <c r="B972" s="1">
        <v>1950.33</v>
      </c>
      <c r="C972" s="1">
        <v>2775</v>
      </c>
      <c r="D972" s="1">
        <v>4934.75</v>
      </c>
      <c r="E972" s="9">
        <f t="shared" ca="1" si="15"/>
        <v>5182.8979999999992</v>
      </c>
    </row>
    <row r="973" spans="1:5" x14ac:dyDescent="0.15">
      <c r="A973" s="3">
        <v>40541</v>
      </c>
      <c r="B973" s="1">
        <v>1953.33</v>
      </c>
      <c r="C973" s="1">
        <v>2782.66</v>
      </c>
      <c r="D973" s="1">
        <v>5022.07</v>
      </c>
      <c r="E973" s="9">
        <f t="shared" ca="1" si="15"/>
        <v>5103.2739999999994</v>
      </c>
    </row>
    <row r="974" spans="1:5" x14ac:dyDescent="0.15">
      <c r="A974" s="3">
        <v>40542</v>
      </c>
      <c r="B974" s="1">
        <v>1946.51</v>
      </c>
      <c r="C974" s="1">
        <v>2779.79</v>
      </c>
      <c r="D974" s="1">
        <v>5044.62</v>
      </c>
      <c r="E974" s="9">
        <f t="shared" ref="E974:E1037" ca="1" si="16">AVERAGE(OFFSET(D974,0,0,-G$3,1))</f>
        <v>5050.76</v>
      </c>
    </row>
    <row r="975" spans="1:5" x14ac:dyDescent="0.15">
      <c r="A975" s="3">
        <v>40543</v>
      </c>
      <c r="B975" s="1">
        <v>1977.37</v>
      </c>
      <c r="C975" s="1">
        <v>2830.34</v>
      </c>
      <c r="D975" s="1">
        <v>5155.5600000000004</v>
      </c>
      <c r="E975" s="9">
        <f t="shared" ca="1" si="16"/>
        <v>5040.7280000000001</v>
      </c>
    </row>
    <row r="976" spans="1:5" x14ac:dyDescent="0.15">
      <c r="A976" s="3">
        <v>40547</v>
      </c>
      <c r="B976" s="1">
        <v>2015.11</v>
      </c>
      <c r="C976" s="1">
        <v>2886.61</v>
      </c>
      <c r="D976" s="1">
        <v>5230.7299999999996</v>
      </c>
      <c r="E976" s="9">
        <f t="shared" ca="1" si="16"/>
        <v>5077.5460000000003</v>
      </c>
    </row>
    <row r="977" spans="1:5" x14ac:dyDescent="0.15">
      <c r="A977" s="3">
        <v>40548</v>
      </c>
      <c r="B977" s="1">
        <v>1999.22</v>
      </c>
      <c r="C977" s="1">
        <v>2870.77</v>
      </c>
      <c r="D977" s="1">
        <v>5243.37</v>
      </c>
      <c r="E977" s="9">
        <f t="shared" ca="1" si="16"/>
        <v>5139.2699999999995</v>
      </c>
    </row>
    <row r="978" spans="1:5" x14ac:dyDescent="0.15">
      <c r="A978" s="3">
        <v>40549</v>
      </c>
      <c r="B978" s="1">
        <v>1984.28</v>
      </c>
      <c r="C978" s="1">
        <v>2850.58</v>
      </c>
      <c r="D978" s="1">
        <v>5224.82</v>
      </c>
      <c r="E978" s="9">
        <f t="shared" ca="1" si="16"/>
        <v>5179.82</v>
      </c>
    </row>
    <row r="979" spans="1:5" x14ac:dyDescent="0.15">
      <c r="A979" s="3">
        <v>40550</v>
      </c>
      <c r="B979" s="1">
        <v>2006.37</v>
      </c>
      <c r="C979" s="1">
        <v>2873.52</v>
      </c>
      <c r="D979" s="1">
        <v>5191.95</v>
      </c>
      <c r="E979" s="9">
        <f t="shared" ca="1" si="16"/>
        <v>5209.2860000000001</v>
      </c>
    </row>
    <row r="980" spans="1:5" x14ac:dyDescent="0.15">
      <c r="A980" s="3">
        <v>40553</v>
      </c>
      <c r="B980" s="1">
        <v>1975.74</v>
      </c>
      <c r="C980" s="1">
        <v>2826.92</v>
      </c>
      <c r="D980" s="1">
        <v>5051.95</v>
      </c>
      <c r="E980" s="9">
        <f t="shared" ca="1" si="16"/>
        <v>5188.5640000000003</v>
      </c>
    </row>
    <row r="981" spans="1:5" x14ac:dyDescent="0.15">
      <c r="A981" s="3">
        <v>40554</v>
      </c>
      <c r="B981" s="1">
        <v>1999.76</v>
      </c>
      <c r="C981" s="1">
        <v>2852.53</v>
      </c>
      <c r="D981" s="1">
        <v>5006.63</v>
      </c>
      <c r="E981" s="9">
        <f t="shared" ca="1" si="16"/>
        <v>5143.7440000000006</v>
      </c>
    </row>
    <row r="982" spans="1:5" x14ac:dyDescent="0.15">
      <c r="A982" s="3">
        <v>40555</v>
      </c>
      <c r="B982" s="1">
        <v>2017.15</v>
      </c>
      <c r="C982" s="1">
        <v>2872.91</v>
      </c>
      <c r="D982" s="1">
        <v>5042.24</v>
      </c>
      <c r="E982" s="9">
        <f t="shared" ca="1" si="16"/>
        <v>5103.5180000000009</v>
      </c>
    </row>
    <row r="983" spans="1:5" x14ac:dyDescent="0.15">
      <c r="A983" s="3">
        <v>40556</v>
      </c>
      <c r="B983" s="1">
        <v>2014.17</v>
      </c>
      <c r="C983" s="1">
        <v>2871.58</v>
      </c>
      <c r="D983" s="1">
        <v>5043.7700000000004</v>
      </c>
      <c r="E983" s="9">
        <f t="shared" ca="1" si="16"/>
        <v>5067.3079999999991</v>
      </c>
    </row>
    <row r="984" spans="1:5" x14ac:dyDescent="0.15">
      <c r="A984" s="3">
        <v>40557</v>
      </c>
      <c r="B984" s="1">
        <v>1982.62</v>
      </c>
      <c r="C984" s="1">
        <v>2832.49</v>
      </c>
      <c r="D984" s="1">
        <v>4942.07</v>
      </c>
      <c r="E984" s="9">
        <f t="shared" ca="1" si="16"/>
        <v>5017.3320000000003</v>
      </c>
    </row>
    <row r="985" spans="1:5" x14ac:dyDescent="0.15">
      <c r="A985" s="3">
        <v>40560</v>
      </c>
      <c r="B985" s="1">
        <v>1918.42</v>
      </c>
      <c r="C985" s="1">
        <v>2730.79</v>
      </c>
      <c r="D985" s="1">
        <v>4728.3100000000004</v>
      </c>
      <c r="E985" s="9">
        <f t="shared" ca="1" si="16"/>
        <v>4952.6040000000003</v>
      </c>
    </row>
    <row r="986" spans="1:5" x14ac:dyDescent="0.15">
      <c r="A986" s="3">
        <v>40561</v>
      </c>
      <c r="B986" s="1">
        <v>1923.69</v>
      </c>
      <c r="C986" s="1">
        <v>2735.55</v>
      </c>
      <c r="D986" s="1">
        <v>4750.1499999999996</v>
      </c>
      <c r="E986" s="9">
        <f t="shared" ca="1" si="16"/>
        <v>4901.308</v>
      </c>
    </row>
    <row r="987" spans="1:5" x14ac:dyDescent="0.15">
      <c r="A987" s="3">
        <v>40562</v>
      </c>
      <c r="B987" s="1">
        <v>1953.35</v>
      </c>
      <c r="C987" s="1">
        <v>2790.02</v>
      </c>
      <c r="D987" s="1">
        <v>4873.8</v>
      </c>
      <c r="E987" s="9">
        <f t="shared" ca="1" si="16"/>
        <v>4867.6200000000008</v>
      </c>
    </row>
    <row r="988" spans="1:5" x14ac:dyDescent="0.15">
      <c r="A988" s="3">
        <v>40563</v>
      </c>
      <c r="B988" s="1">
        <v>1895</v>
      </c>
      <c r="C988" s="1">
        <v>2701.46</v>
      </c>
      <c r="D988" s="1">
        <v>4699.95</v>
      </c>
      <c r="E988" s="9">
        <f t="shared" ca="1" si="16"/>
        <v>4798.8560000000007</v>
      </c>
    </row>
    <row r="989" spans="1:5" x14ac:dyDescent="0.15">
      <c r="A989" s="3">
        <v>40564</v>
      </c>
      <c r="B989" s="1">
        <v>1925.84</v>
      </c>
      <c r="C989" s="1">
        <v>2742.01</v>
      </c>
      <c r="D989" s="1">
        <v>4739.8999999999996</v>
      </c>
      <c r="E989" s="9">
        <f t="shared" ca="1" si="16"/>
        <v>4758.4220000000005</v>
      </c>
    </row>
    <row r="990" spans="1:5" x14ac:dyDescent="0.15">
      <c r="A990" s="3">
        <v>40567</v>
      </c>
      <c r="B990" s="1">
        <v>1911.75</v>
      </c>
      <c r="C990" s="1">
        <v>2724.34</v>
      </c>
      <c r="D990" s="1">
        <v>4636.91</v>
      </c>
      <c r="E990" s="9">
        <f t="shared" ca="1" si="16"/>
        <v>4740.1420000000007</v>
      </c>
    </row>
    <row r="991" spans="1:5" x14ac:dyDescent="0.15">
      <c r="A991" s="3">
        <v>40568</v>
      </c>
      <c r="B991" s="1">
        <v>1911.31</v>
      </c>
      <c r="C991" s="1">
        <v>2716.99</v>
      </c>
      <c r="D991" s="1">
        <v>4540.68</v>
      </c>
      <c r="E991" s="9">
        <f t="shared" ca="1" si="16"/>
        <v>4698.2479999999996</v>
      </c>
    </row>
    <row r="992" spans="1:5" x14ac:dyDescent="0.15">
      <c r="A992" s="3">
        <v>40569</v>
      </c>
      <c r="B992" s="1">
        <v>1926.04</v>
      </c>
      <c r="C992" s="1">
        <v>2747.49</v>
      </c>
      <c r="D992" s="1">
        <v>4619.12</v>
      </c>
      <c r="E992" s="9">
        <f t="shared" ca="1" si="16"/>
        <v>4647.3119999999999</v>
      </c>
    </row>
    <row r="993" spans="1:5" x14ac:dyDescent="0.15">
      <c r="A993" s="3">
        <v>40570</v>
      </c>
      <c r="B993" s="1">
        <v>1949.37</v>
      </c>
      <c r="C993" s="1">
        <v>2787.16</v>
      </c>
      <c r="D993" s="1">
        <v>4695.33</v>
      </c>
      <c r="E993" s="9">
        <f t="shared" ca="1" si="16"/>
        <v>4646.3880000000008</v>
      </c>
    </row>
    <row r="994" spans="1:5" x14ac:dyDescent="0.15">
      <c r="A994" s="3">
        <v>40571</v>
      </c>
      <c r="B994" s="1">
        <v>1945.14</v>
      </c>
      <c r="C994" s="1">
        <v>2785.89</v>
      </c>
      <c r="D994" s="1">
        <v>4749.43</v>
      </c>
      <c r="E994" s="9">
        <f t="shared" ca="1" si="16"/>
        <v>4648.2939999999999</v>
      </c>
    </row>
    <row r="995" spans="1:5" x14ac:dyDescent="0.15">
      <c r="A995" s="3">
        <v>40574</v>
      </c>
      <c r="B995" s="1">
        <v>1964.11</v>
      </c>
      <c r="C995" s="1">
        <v>2817.62</v>
      </c>
      <c r="D995" s="1">
        <v>4816.66</v>
      </c>
      <c r="E995" s="9">
        <f t="shared" ca="1" si="16"/>
        <v>4684.2439999999997</v>
      </c>
    </row>
    <row r="996" spans="1:5" x14ac:dyDescent="0.15">
      <c r="A996" s="3">
        <v>40575</v>
      </c>
      <c r="B996" s="1">
        <v>1968.69</v>
      </c>
      <c r="C996" s="1">
        <v>2817.68</v>
      </c>
      <c r="D996" s="1">
        <v>4830.41</v>
      </c>
      <c r="E996" s="9">
        <f t="shared" ca="1" si="16"/>
        <v>4742.1900000000005</v>
      </c>
    </row>
    <row r="997" spans="1:5" x14ac:dyDescent="0.15">
      <c r="A997" s="3">
        <v>40583</v>
      </c>
      <c r="B997" s="1">
        <v>1943</v>
      </c>
      <c r="C997" s="1">
        <v>2784.41</v>
      </c>
      <c r="D997" s="1">
        <v>4820.3599999999997</v>
      </c>
      <c r="E997" s="9">
        <f t="shared" ca="1" si="16"/>
        <v>4782.4380000000001</v>
      </c>
    </row>
    <row r="998" spans="1:5" x14ac:dyDescent="0.15">
      <c r="A998" s="3">
        <v>40584</v>
      </c>
      <c r="B998" s="1">
        <v>1975.98</v>
      </c>
      <c r="C998" s="1">
        <v>2834.56</v>
      </c>
      <c r="D998" s="1">
        <v>4962.5200000000004</v>
      </c>
      <c r="E998" s="9">
        <f t="shared" ca="1" si="16"/>
        <v>4835.8760000000002</v>
      </c>
    </row>
    <row r="999" spans="1:5" x14ac:dyDescent="0.15">
      <c r="A999" s="3">
        <v>40585</v>
      </c>
      <c r="B999" s="1">
        <v>1976.47</v>
      </c>
      <c r="C999" s="1">
        <v>2844.27</v>
      </c>
      <c r="D999" s="1">
        <v>5012.78</v>
      </c>
      <c r="E999" s="9">
        <f t="shared" ca="1" si="16"/>
        <v>4888.5460000000003</v>
      </c>
    </row>
    <row r="1000" spans="1:5" x14ac:dyDescent="0.15">
      <c r="A1000" s="3">
        <v>40588</v>
      </c>
      <c r="B1000" s="1">
        <v>2047.69</v>
      </c>
      <c r="C1000" s="1">
        <v>2942.19</v>
      </c>
      <c r="D1000" s="1">
        <v>5087.25</v>
      </c>
      <c r="E1000" s="9">
        <f t="shared" ca="1" si="16"/>
        <v>4942.6639999999998</v>
      </c>
    </row>
    <row r="1001" spans="1:5" x14ac:dyDescent="0.15">
      <c r="A1001" s="3">
        <v>40589</v>
      </c>
      <c r="B1001" s="1">
        <v>2042.64</v>
      </c>
      <c r="C1001" s="1">
        <v>2934.13</v>
      </c>
      <c r="D1001" s="1">
        <v>5100.43</v>
      </c>
      <c r="E1001" s="9">
        <f t="shared" ca="1" si="16"/>
        <v>4996.6679999999997</v>
      </c>
    </row>
    <row r="1002" spans="1:5" x14ac:dyDescent="0.15">
      <c r="A1002" s="3">
        <v>40590</v>
      </c>
      <c r="B1002" s="1">
        <v>2051.4899999999998</v>
      </c>
      <c r="C1002" s="1">
        <v>2952.63</v>
      </c>
      <c r="D1002" s="1">
        <v>5196.1499999999996</v>
      </c>
      <c r="E1002" s="9">
        <f t="shared" ca="1" si="16"/>
        <v>5071.8259999999991</v>
      </c>
    </row>
    <row r="1003" spans="1:5" x14ac:dyDescent="0.15">
      <c r="A1003" s="3">
        <v>40591</v>
      </c>
      <c r="B1003" s="1">
        <v>2046.98</v>
      </c>
      <c r="C1003" s="1">
        <v>2945.24</v>
      </c>
      <c r="D1003" s="1">
        <v>5231.71</v>
      </c>
      <c r="E1003" s="9">
        <f t="shared" ca="1" si="16"/>
        <v>5125.6639999999998</v>
      </c>
    </row>
    <row r="1004" spans="1:5" x14ac:dyDescent="0.15">
      <c r="A1004" s="3">
        <v>40592</v>
      </c>
      <c r="B1004" s="1">
        <v>2030.32</v>
      </c>
      <c r="C1004" s="1">
        <v>2916.64</v>
      </c>
      <c r="D1004" s="1">
        <v>5197.12</v>
      </c>
      <c r="E1004" s="9">
        <f t="shared" ca="1" si="16"/>
        <v>5162.5320000000002</v>
      </c>
    </row>
    <row r="1005" spans="1:5" x14ac:dyDescent="0.15">
      <c r="A1005" s="3">
        <v>40595</v>
      </c>
      <c r="B1005" s="1">
        <v>2046.08</v>
      </c>
      <c r="C1005" s="1">
        <v>2948.19</v>
      </c>
      <c r="D1005" s="1">
        <v>5304.08</v>
      </c>
      <c r="E1005" s="9">
        <f t="shared" ca="1" si="16"/>
        <v>5205.8979999999992</v>
      </c>
    </row>
    <row r="1006" spans="1:5" x14ac:dyDescent="0.15">
      <c r="A1006" s="3">
        <v>40596</v>
      </c>
      <c r="B1006" s="1">
        <v>1991.01</v>
      </c>
      <c r="C1006" s="1">
        <v>2863.92</v>
      </c>
      <c r="D1006" s="1">
        <v>5166.97</v>
      </c>
      <c r="E1006" s="9">
        <f t="shared" ca="1" si="16"/>
        <v>5219.2060000000001</v>
      </c>
    </row>
    <row r="1007" spans="1:5" x14ac:dyDescent="0.15">
      <c r="A1007" s="3">
        <v>40597</v>
      </c>
      <c r="B1007" s="1">
        <v>1995.68</v>
      </c>
      <c r="C1007" s="1">
        <v>2868.47</v>
      </c>
      <c r="D1007" s="1">
        <v>5235.2700000000004</v>
      </c>
      <c r="E1007" s="9">
        <f t="shared" ca="1" si="16"/>
        <v>5227.0300000000007</v>
      </c>
    </row>
    <row r="1008" spans="1:5" x14ac:dyDescent="0.15">
      <c r="A1008" s="3">
        <v>40598</v>
      </c>
      <c r="B1008" s="1">
        <v>2002.83</v>
      </c>
      <c r="C1008" s="1">
        <v>2880.6</v>
      </c>
      <c r="D1008" s="1">
        <v>5269.96</v>
      </c>
      <c r="E1008" s="9">
        <f t="shared" ca="1" si="16"/>
        <v>5234.68</v>
      </c>
    </row>
    <row r="1009" spans="1:5" x14ac:dyDescent="0.15">
      <c r="A1009" s="3">
        <v>40599</v>
      </c>
      <c r="B1009" s="1">
        <v>2006.66</v>
      </c>
      <c r="C1009" s="1">
        <v>2888.77</v>
      </c>
      <c r="D1009" s="1">
        <v>5279.13</v>
      </c>
      <c r="E1009" s="9">
        <f t="shared" ca="1" si="16"/>
        <v>5251.0820000000003</v>
      </c>
    </row>
    <row r="1010" spans="1:5" x14ac:dyDescent="0.15">
      <c r="A1010" s="3">
        <v>40602</v>
      </c>
      <c r="B1010" s="1">
        <v>2021.85</v>
      </c>
      <c r="C1010" s="1">
        <v>2923.64</v>
      </c>
      <c r="D1010" s="1">
        <v>5347.3</v>
      </c>
      <c r="E1010" s="9">
        <f t="shared" ca="1" si="16"/>
        <v>5259.7260000000006</v>
      </c>
    </row>
    <row r="1011" spans="1:5" x14ac:dyDescent="0.15">
      <c r="A1011" s="3">
        <v>40603</v>
      </c>
      <c r="B1011" s="1">
        <v>2035.37</v>
      </c>
      <c r="C1011" s="1">
        <v>2939.08</v>
      </c>
      <c r="D1011" s="1">
        <v>5373.2</v>
      </c>
      <c r="E1011" s="9">
        <f t="shared" ca="1" si="16"/>
        <v>5300.9719999999998</v>
      </c>
    </row>
    <row r="1012" spans="1:5" x14ac:dyDescent="0.15">
      <c r="A1012" s="3">
        <v>40604</v>
      </c>
      <c r="B1012" s="1">
        <v>2040.89</v>
      </c>
      <c r="C1012" s="1">
        <v>2936.52</v>
      </c>
      <c r="D1012" s="1">
        <v>5362.24</v>
      </c>
      <c r="E1012" s="9">
        <f t="shared" ca="1" si="16"/>
        <v>5326.366</v>
      </c>
    </row>
    <row r="1013" spans="1:5" x14ac:dyDescent="0.15">
      <c r="A1013" s="3">
        <v>40605</v>
      </c>
      <c r="B1013" s="1">
        <v>2051.65</v>
      </c>
      <c r="C1013" s="1">
        <v>2933.23</v>
      </c>
      <c r="D1013" s="1">
        <v>5266.44</v>
      </c>
      <c r="E1013" s="9">
        <f t="shared" ca="1" si="16"/>
        <v>5325.6620000000003</v>
      </c>
    </row>
    <row r="1014" spans="1:5" x14ac:dyDescent="0.15">
      <c r="A1014" s="3">
        <v>40606</v>
      </c>
      <c r="B1014" s="1">
        <v>2080.14</v>
      </c>
      <c r="C1014" s="1">
        <v>2977.28</v>
      </c>
      <c r="D1014" s="1">
        <v>5330.17</v>
      </c>
      <c r="E1014" s="9">
        <f t="shared" ca="1" si="16"/>
        <v>5335.87</v>
      </c>
    </row>
    <row r="1015" spans="1:5" x14ac:dyDescent="0.15">
      <c r="A1015" s="3">
        <v>40609</v>
      </c>
      <c r="B1015" s="1">
        <v>2123.2800000000002</v>
      </c>
      <c r="C1015" s="1">
        <v>3038.18</v>
      </c>
      <c r="D1015" s="1">
        <v>5389.84</v>
      </c>
      <c r="E1015" s="9">
        <f t="shared" ca="1" si="16"/>
        <v>5344.3779999999988</v>
      </c>
    </row>
    <row r="1016" spans="1:5" x14ac:dyDescent="0.15">
      <c r="A1016" s="3">
        <v>40610</v>
      </c>
      <c r="B1016" s="1">
        <v>2123.7800000000002</v>
      </c>
      <c r="C1016" s="1">
        <v>3037.59</v>
      </c>
      <c r="D1016" s="1">
        <v>5425.68</v>
      </c>
      <c r="E1016" s="9">
        <f t="shared" ca="1" si="16"/>
        <v>5354.8740000000007</v>
      </c>
    </row>
    <row r="1017" spans="1:5" x14ac:dyDescent="0.15">
      <c r="A1017" s="3">
        <v>40611</v>
      </c>
      <c r="B1017" s="1">
        <v>2120.21</v>
      </c>
      <c r="C1017" s="1">
        <v>3040.1</v>
      </c>
      <c r="D1017" s="1">
        <v>5446.14</v>
      </c>
      <c r="E1017" s="9">
        <f t="shared" ca="1" si="16"/>
        <v>5371.6540000000005</v>
      </c>
    </row>
    <row r="1018" spans="1:5" x14ac:dyDescent="0.15">
      <c r="A1018" s="3">
        <v>40612</v>
      </c>
      <c r="B1018" s="1">
        <v>2071.7199999999998</v>
      </c>
      <c r="C1018" s="1">
        <v>2979.86</v>
      </c>
      <c r="D1018" s="1">
        <v>5413.57</v>
      </c>
      <c r="E1018" s="9">
        <f t="shared" ca="1" si="16"/>
        <v>5401.08</v>
      </c>
    </row>
    <row r="1019" spans="1:5" x14ac:dyDescent="0.15">
      <c r="A1019" s="3">
        <v>40613</v>
      </c>
      <c r="B1019" s="1">
        <v>2049.11</v>
      </c>
      <c r="C1019" s="1">
        <v>2945.27</v>
      </c>
      <c r="D1019" s="1">
        <v>5406.95</v>
      </c>
      <c r="E1019" s="9">
        <f t="shared" ca="1" si="16"/>
        <v>5416.4359999999997</v>
      </c>
    </row>
    <row r="1020" spans="1:5" x14ac:dyDescent="0.15">
      <c r="A1020" s="3">
        <v>40616</v>
      </c>
      <c r="B1020" s="1">
        <v>2053.52</v>
      </c>
      <c r="C1020" s="1">
        <v>2954.1</v>
      </c>
      <c r="D1020" s="1">
        <v>5462.4</v>
      </c>
      <c r="E1020" s="9">
        <f t="shared" ca="1" si="16"/>
        <v>5430.9479999999994</v>
      </c>
    </row>
    <row r="1021" spans="1:5" x14ac:dyDescent="0.15">
      <c r="A1021" s="3">
        <v>40617</v>
      </c>
      <c r="B1021" s="1">
        <v>2018.39</v>
      </c>
      <c r="C1021" s="1">
        <v>2900.94</v>
      </c>
      <c r="D1021" s="1">
        <v>5411.27</v>
      </c>
      <c r="E1021" s="9">
        <f t="shared" ca="1" si="16"/>
        <v>5428.0659999999998</v>
      </c>
    </row>
    <row r="1022" spans="1:5" x14ac:dyDescent="0.15">
      <c r="A1022" s="3">
        <v>40618</v>
      </c>
      <c r="B1022" s="1">
        <v>2048.9299999999998</v>
      </c>
      <c r="C1022" s="1">
        <v>2941.62</v>
      </c>
      <c r="D1022" s="1">
        <v>5481.89</v>
      </c>
      <c r="E1022" s="9">
        <f t="shared" ca="1" si="16"/>
        <v>5435.2160000000003</v>
      </c>
    </row>
    <row r="1023" spans="1:5" x14ac:dyDescent="0.15">
      <c r="A1023" s="3">
        <v>40619</v>
      </c>
      <c r="B1023" s="1">
        <v>2023.05</v>
      </c>
      <c r="C1023" s="1">
        <v>2901.52</v>
      </c>
      <c r="D1023" s="1">
        <v>5377.46</v>
      </c>
      <c r="E1023" s="9">
        <f t="shared" ca="1" si="16"/>
        <v>5427.9939999999997</v>
      </c>
    </row>
    <row r="1024" spans="1:5" x14ac:dyDescent="0.15">
      <c r="A1024" s="3">
        <v>40620</v>
      </c>
      <c r="B1024" s="1">
        <v>2034.48</v>
      </c>
      <c r="C1024" s="1">
        <v>2918.41</v>
      </c>
      <c r="D1024" s="1">
        <v>5417.94</v>
      </c>
      <c r="E1024" s="9">
        <f t="shared" ca="1" si="16"/>
        <v>5430.192</v>
      </c>
    </row>
    <row r="1025" spans="1:5" x14ac:dyDescent="0.15">
      <c r="A1025" s="3">
        <v>40623</v>
      </c>
      <c r="B1025" s="1">
        <v>2036.23</v>
      </c>
      <c r="C1025" s="1">
        <v>2915.9</v>
      </c>
      <c r="D1025" s="1">
        <v>5389.57</v>
      </c>
      <c r="E1025" s="9">
        <f t="shared" ca="1" si="16"/>
        <v>5415.6259999999993</v>
      </c>
    </row>
    <row r="1026" spans="1:5" x14ac:dyDescent="0.15">
      <c r="A1026" s="3">
        <v>40624</v>
      </c>
      <c r="B1026" s="1">
        <v>2054.75</v>
      </c>
      <c r="C1026" s="1">
        <v>2937.75</v>
      </c>
      <c r="D1026" s="1">
        <v>5389.59</v>
      </c>
      <c r="E1026" s="9">
        <f t="shared" ca="1" si="16"/>
        <v>5411.29</v>
      </c>
    </row>
    <row r="1027" spans="1:5" x14ac:dyDescent="0.15">
      <c r="A1027" s="3">
        <v>40625</v>
      </c>
      <c r="B1027" s="1">
        <v>2074.81</v>
      </c>
      <c r="C1027" s="1">
        <v>2970.27</v>
      </c>
      <c r="D1027" s="1">
        <v>5448.02</v>
      </c>
      <c r="E1027" s="9">
        <f t="shared" ca="1" si="16"/>
        <v>5404.5159999999996</v>
      </c>
    </row>
    <row r="1028" spans="1:5" x14ac:dyDescent="0.15">
      <c r="A1028" s="3">
        <v>40626</v>
      </c>
      <c r="B1028" s="1">
        <v>2064.17</v>
      </c>
      <c r="C1028" s="1">
        <v>2956.84</v>
      </c>
      <c r="D1028" s="1">
        <v>5473.54</v>
      </c>
      <c r="E1028" s="9">
        <f t="shared" ca="1" si="16"/>
        <v>5423.732</v>
      </c>
    </row>
    <row r="1029" spans="1:5" x14ac:dyDescent="0.15">
      <c r="A1029" s="3">
        <v>40627</v>
      </c>
      <c r="B1029" s="1">
        <v>2096.29</v>
      </c>
      <c r="C1029" s="1">
        <v>2998.2</v>
      </c>
      <c r="D1029" s="1">
        <v>5502.75</v>
      </c>
      <c r="E1029" s="9">
        <f t="shared" ca="1" si="16"/>
        <v>5440.6940000000004</v>
      </c>
    </row>
    <row r="1030" spans="1:5" x14ac:dyDescent="0.15">
      <c r="A1030" s="3">
        <v>40630</v>
      </c>
      <c r="B1030" s="1">
        <v>2103.04</v>
      </c>
      <c r="C1030" s="1">
        <v>2999.46</v>
      </c>
      <c r="D1030" s="1">
        <v>5493.79</v>
      </c>
      <c r="E1030" s="9">
        <f t="shared" ca="1" si="16"/>
        <v>5461.5380000000005</v>
      </c>
    </row>
    <row r="1031" spans="1:5" x14ac:dyDescent="0.15">
      <c r="A1031" s="3">
        <v>40631</v>
      </c>
      <c r="B1031" s="1">
        <v>2097.56</v>
      </c>
      <c r="C1031" s="1">
        <v>2982.41</v>
      </c>
      <c r="D1031" s="1">
        <v>5404.85</v>
      </c>
      <c r="E1031" s="9">
        <f t="shared" ca="1" si="16"/>
        <v>5464.5900000000011</v>
      </c>
    </row>
    <row r="1032" spans="1:5" x14ac:dyDescent="0.15">
      <c r="A1032" s="3">
        <v>40632</v>
      </c>
      <c r="B1032" s="1">
        <v>2101.44</v>
      </c>
      <c r="C1032" s="1">
        <v>2981.42</v>
      </c>
      <c r="D1032" s="1">
        <v>5357.8</v>
      </c>
      <c r="E1032" s="9">
        <f t="shared" ca="1" si="16"/>
        <v>5446.5460000000003</v>
      </c>
    </row>
    <row r="1033" spans="1:5" x14ac:dyDescent="0.15">
      <c r="A1033" s="3">
        <v>40633</v>
      </c>
      <c r="B1033" s="1">
        <v>2083.75</v>
      </c>
      <c r="C1033" s="1">
        <v>2955.12</v>
      </c>
      <c r="D1033" s="1">
        <v>5285.19</v>
      </c>
      <c r="E1033" s="9">
        <f t="shared" ca="1" si="16"/>
        <v>5408.8759999999993</v>
      </c>
    </row>
    <row r="1034" spans="1:5" x14ac:dyDescent="0.15">
      <c r="A1034" s="3">
        <v>40634</v>
      </c>
      <c r="B1034" s="1">
        <v>2126.4499999999998</v>
      </c>
      <c r="C1034" s="1">
        <v>3007.85</v>
      </c>
      <c r="D1034" s="1">
        <v>5346.7</v>
      </c>
      <c r="E1034" s="9">
        <f t="shared" ca="1" si="16"/>
        <v>5377.6659999999993</v>
      </c>
    </row>
    <row r="1035" spans="1:5" x14ac:dyDescent="0.15">
      <c r="A1035" s="3">
        <v>40639</v>
      </c>
      <c r="B1035" s="1">
        <v>2175.7800000000002</v>
      </c>
      <c r="C1035" s="1">
        <v>3053.67</v>
      </c>
      <c r="D1035" s="1">
        <v>5345.4</v>
      </c>
      <c r="E1035" s="9">
        <f t="shared" ca="1" si="16"/>
        <v>5347.9880000000003</v>
      </c>
    </row>
    <row r="1036" spans="1:5" x14ac:dyDescent="0.15">
      <c r="A1036" s="3">
        <v>40640</v>
      </c>
      <c r="B1036" s="1">
        <v>2174.4</v>
      </c>
      <c r="C1036" s="1">
        <v>3066.62</v>
      </c>
      <c r="D1036" s="1">
        <v>5373.33</v>
      </c>
      <c r="E1036" s="9">
        <f t="shared" ca="1" si="16"/>
        <v>5341.6839999999993</v>
      </c>
    </row>
    <row r="1037" spans="1:5" x14ac:dyDescent="0.15">
      <c r="A1037" s="3">
        <v>40641</v>
      </c>
      <c r="B1037" s="1">
        <v>2185.3200000000002</v>
      </c>
      <c r="C1037" s="1">
        <v>3082.78</v>
      </c>
      <c r="D1037" s="1">
        <v>5430.06</v>
      </c>
      <c r="E1037" s="9">
        <f t="shared" ca="1" si="16"/>
        <v>5356.1360000000004</v>
      </c>
    </row>
    <row r="1038" spans="1:5" x14ac:dyDescent="0.15">
      <c r="A1038" s="3">
        <v>40644</v>
      </c>
      <c r="B1038" s="1">
        <v>2175.96</v>
      </c>
      <c r="C1038" s="1">
        <v>3064.39</v>
      </c>
      <c r="D1038" s="1">
        <v>5396.87</v>
      </c>
      <c r="E1038" s="9">
        <f t="shared" ref="E1038:E1101" ca="1" si="17">AVERAGE(OFFSET(D1038,0,0,-G$3,1))</f>
        <v>5378.4719999999998</v>
      </c>
    </row>
    <row r="1039" spans="1:5" x14ac:dyDescent="0.15">
      <c r="A1039" s="3">
        <v>40645</v>
      </c>
      <c r="B1039" s="1">
        <v>2165.83</v>
      </c>
      <c r="C1039" s="1">
        <v>3061.07</v>
      </c>
      <c r="D1039" s="1">
        <v>5377.31</v>
      </c>
      <c r="E1039" s="9">
        <f t="shared" ca="1" si="17"/>
        <v>5384.5940000000001</v>
      </c>
    </row>
    <row r="1040" spans="1:5" x14ac:dyDescent="0.15">
      <c r="A1040" s="3">
        <v>40646</v>
      </c>
      <c r="B1040" s="1">
        <v>2199.23</v>
      </c>
      <c r="C1040" s="1">
        <v>3107.1</v>
      </c>
      <c r="D1040" s="1">
        <v>5424.46</v>
      </c>
      <c r="E1040" s="9">
        <f t="shared" ca="1" si="17"/>
        <v>5400.4059999999999</v>
      </c>
    </row>
    <row r="1041" spans="1:5" x14ac:dyDescent="0.15">
      <c r="A1041" s="3">
        <v>40647</v>
      </c>
      <c r="B1041" s="1">
        <v>2190.15</v>
      </c>
      <c r="C1041" s="1">
        <v>3087.88</v>
      </c>
      <c r="D1041" s="1">
        <v>5419.14</v>
      </c>
      <c r="E1041" s="9">
        <f t="shared" ca="1" si="17"/>
        <v>5409.5680000000002</v>
      </c>
    </row>
    <row r="1042" spans="1:5" x14ac:dyDescent="0.15">
      <c r="A1042" s="3">
        <v>40648</v>
      </c>
      <c r="B1042" s="1">
        <v>2201.09</v>
      </c>
      <c r="C1042" s="1">
        <v>3097.32</v>
      </c>
      <c r="D1042" s="1">
        <v>5418.88</v>
      </c>
      <c r="E1042" s="9">
        <f t="shared" ca="1" si="17"/>
        <v>5407.3320000000003</v>
      </c>
    </row>
    <row r="1043" spans="1:5" x14ac:dyDescent="0.15">
      <c r="A1043" s="3">
        <v>40651</v>
      </c>
      <c r="B1043" s="1">
        <v>2201.37</v>
      </c>
      <c r="C1043" s="1">
        <v>3100.16</v>
      </c>
      <c r="D1043" s="1">
        <v>5453.71</v>
      </c>
      <c r="E1043" s="9">
        <f t="shared" ca="1" si="17"/>
        <v>5418.7</v>
      </c>
    </row>
    <row r="1044" spans="1:5" x14ac:dyDescent="0.15">
      <c r="A1044" s="3">
        <v>40652</v>
      </c>
      <c r="B1044" s="1">
        <v>2151.96</v>
      </c>
      <c r="C1044" s="1">
        <v>3039.9</v>
      </c>
      <c r="D1044" s="1">
        <v>5408.91</v>
      </c>
      <c r="E1044" s="9">
        <f t="shared" ca="1" si="17"/>
        <v>5425.0199999999995</v>
      </c>
    </row>
    <row r="1045" spans="1:5" x14ac:dyDescent="0.15">
      <c r="A1045" s="3">
        <v>40653</v>
      </c>
      <c r="B1045" s="1">
        <v>2144.27</v>
      </c>
      <c r="C1045" s="1">
        <v>3029.96</v>
      </c>
      <c r="D1045" s="1">
        <v>5446.99</v>
      </c>
      <c r="E1045" s="9">
        <f t="shared" ca="1" si="17"/>
        <v>5429.5259999999998</v>
      </c>
    </row>
    <row r="1046" spans="1:5" x14ac:dyDescent="0.15">
      <c r="A1046" s="3">
        <v>40654</v>
      </c>
      <c r="B1046" s="1">
        <v>2160.6999999999998</v>
      </c>
      <c r="C1046" s="1">
        <v>3049.65</v>
      </c>
      <c r="D1046" s="1">
        <v>5472.29</v>
      </c>
      <c r="E1046" s="9">
        <f t="shared" ca="1" si="17"/>
        <v>5440.1559999999999</v>
      </c>
    </row>
    <row r="1047" spans="1:5" x14ac:dyDescent="0.15">
      <c r="A1047" s="3">
        <v>40655</v>
      </c>
      <c r="B1047" s="1">
        <v>2151.67</v>
      </c>
      <c r="C1047" s="1">
        <v>3035.24</v>
      </c>
      <c r="D1047" s="1">
        <v>5430.41</v>
      </c>
      <c r="E1047" s="9">
        <f t="shared" ca="1" si="17"/>
        <v>5442.4619999999995</v>
      </c>
    </row>
    <row r="1048" spans="1:5" x14ac:dyDescent="0.15">
      <c r="A1048" s="3">
        <v>40658</v>
      </c>
      <c r="B1048" s="1">
        <v>2127.46</v>
      </c>
      <c r="C1048" s="1">
        <v>2996.74</v>
      </c>
      <c r="D1048" s="1">
        <v>5298.65</v>
      </c>
      <c r="E1048" s="9">
        <f t="shared" ca="1" si="17"/>
        <v>5411.45</v>
      </c>
    </row>
    <row r="1049" spans="1:5" x14ac:dyDescent="0.15">
      <c r="A1049" s="3">
        <v>40659</v>
      </c>
      <c r="B1049" s="1">
        <v>2118.33</v>
      </c>
      <c r="C1049" s="1">
        <v>2982.63</v>
      </c>
      <c r="D1049" s="1">
        <v>5196.5200000000004</v>
      </c>
      <c r="E1049" s="9">
        <f t="shared" ca="1" si="17"/>
        <v>5368.9719999999998</v>
      </c>
    </row>
    <row r="1050" spans="1:5" x14ac:dyDescent="0.15">
      <c r="A1050" s="3">
        <v>40660</v>
      </c>
      <c r="B1050" s="1">
        <v>2113.0100000000002</v>
      </c>
      <c r="C1050" s="1">
        <v>2971.78</v>
      </c>
      <c r="D1050" s="1">
        <v>5128.22</v>
      </c>
      <c r="E1050" s="9">
        <f t="shared" ca="1" si="17"/>
        <v>5305.2180000000008</v>
      </c>
    </row>
    <row r="1051" spans="1:5" x14ac:dyDescent="0.15">
      <c r="A1051" s="3">
        <v>40661</v>
      </c>
      <c r="B1051" s="1">
        <v>2111.4899999999998</v>
      </c>
      <c r="C1051" s="1">
        <v>2950.46</v>
      </c>
      <c r="D1051" s="1">
        <v>4948.71</v>
      </c>
      <c r="E1051" s="9">
        <f t="shared" ca="1" si="17"/>
        <v>5200.5019999999995</v>
      </c>
    </row>
    <row r="1052" spans="1:5" x14ac:dyDescent="0.15">
      <c r="A1052" s="3">
        <v>40662</v>
      </c>
      <c r="B1052" s="1">
        <v>2113.87</v>
      </c>
      <c r="C1052" s="1">
        <v>2967.38</v>
      </c>
      <c r="D1052" s="1">
        <v>5027.55</v>
      </c>
      <c r="E1052" s="9">
        <f t="shared" ca="1" si="17"/>
        <v>5119.9299999999994</v>
      </c>
    </row>
    <row r="1053" spans="1:5" x14ac:dyDescent="0.15">
      <c r="A1053" s="3">
        <v>40666</v>
      </c>
      <c r="B1053" s="1">
        <v>2114.42</v>
      </c>
      <c r="C1053" s="1">
        <v>2977.98</v>
      </c>
      <c r="D1053" s="1">
        <v>5119.16</v>
      </c>
      <c r="E1053" s="9">
        <f t="shared" ca="1" si="17"/>
        <v>5084.0320000000002</v>
      </c>
    </row>
    <row r="1054" spans="1:5" x14ac:dyDescent="0.15">
      <c r="A1054" s="3">
        <v>40667</v>
      </c>
      <c r="B1054" s="1">
        <v>2056.6999999999998</v>
      </c>
      <c r="C1054" s="1">
        <v>2897.08</v>
      </c>
      <c r="D1054" s="1">
        <v>5016.8100000000004</v>
      </c>
      <c r="E1054" s="9">
        <f t="shared" ca="1" si="17"/>
        <v>5048.09</v>
      </c>
    </row>
    <row r="1055" spans="1:5" x14ac:dyDescent="0.15">
      <c r="A1055" s="3">
        <v>40668</v>
      </c>
      <c r="B1055" s="1">
        <v>2050.0700000000002</v>
      </c>
      <c r="C1055" s="1">
        <v>2888.88</v>
      </c>
      <c r="D1055" s="1">
        <v>5040.33</v>
      </c>
      <c r="E1055" s="9">
        <f t="shared" ca="1" si="17"/>
        <v>5030.5119999999997</v>
      </c>
    </row>
    <row r="1056" spans="1:5" x14ac:dyDescent="0.15">
      <c r="A1056" s="3">
        <v>40669</v>
      </c>
      <c r="B1056" s="1">
        <v>2037.75</v>
      </c>
      <c r="C1056" s="1">
        <v>2874.59</v>
      </c>
      <c r="D1056" s="1">
        <v>5080.04</v>
      </c>
      <c r="E1056" s="9">
        <f t="shared" ca="1" si="17"/>
        <v>5056.7780000000002</v>
      </c>
    </row>
    <row r="1057" spans="1:5" x14ac:dyDescent="0.15">
      <c r="A1057" s="3">
        <v>40672</v>
      </c>
      <c r="B1057" s="1">
        <v>2036.76</v>
      </c>
      <c r="C1057" s="1">
        <v>2879.64</v>
      </c>
      <c r="D1057" s="1">
        <v>5126.68</v>
      </c>
      <c r="E1057" s="9">
        <f t="shared" ca="1" si="17"/>
        <v>5076.6040000000003</v>
      </c>
    </row>
    <row r="1058" spans="1:5" x14ac:dyDescent="0.15">
      <c r="A1058" s="3">
        <v>40673</v>
      </c>
      <c r="B1058" s="1">
        <v>2057.67</v>
      </c>
      <c r="C1058" s="1">
        <v>2902.56</v>
      </c>
      <c r="D1058" s="1">
        <v>5169.2299999999996</v>
      </c>
      <c r="E1058" s="9">
        <f t="shared" ca="1" si="17"/>
        <v>5086.6180000000004</v>
      </c>
    </row>
    <row r="1059" spans="1:5" x14ac:dyDescent="0.15">
      <c r="A1059" s="3">
        <v>40674</v>
      </c>
      <c r="B1059" s="1">
        <v>2048.34</v>
      </c>
      <c r="C1059" s="1">
        <v>2891.75</v>
      </c>
      <c r="D1059" s="1">
        <v>5179.6099999999997</v>
      </c>
      <c r="E1059" s="9">
        <f t="shared" ca="1" si="17"/>
        <v>5119.1779999999999</v>
      </c>
    </row>
    <row r="1060" spans="1:5" x14ac:dyDescent="0.15">
      <c r="A1060" s="3">
        <v>40675</v>
      </c>
      <c r="B1060" s="1">
        <v>2021.28</v>
      </c>
      <c r="C1060" s="1">
        <v>2854.8</v>
      </c>
      <c r="D1060" s="1">
        <v>5100.2700000000004</v>
      </c>
      <c r="E1060" s="9">
        <f t="shared" ca="1" si="17"/>
        <v>5131.1660000000002</v>
      </c>
    </row>
    <row r="1061" spans="1:5" x14ac:dyDescent="0.15">
      <c r="A1061" s="3">
        <v>40676</v>
      </c>
      <c r="B1061" s="1">
        <v>2043.26</v>
      </c>
      <c r="C1061" s="1">
        <v>2878.97</v>
      </c>
      <c r="D1061" s="1">
        <v>5143.46</v>
      </c>
      <c r="E1061" s="9">
        <f t="shared" ca="1" si="17"/>
        <v>5143.8500000000004</v>
      </c>
    </row>
    <row r="1062" spans="1:5" x14ac:dyDescent="0.15">
      <c r="A1062" s="3">
        <v>40679</v>
      </c>
      <c r="B1062" s="1">
        <v>2019.54</v>
      </c>
      <c r="C1062" s="1">
        <v>2847.7</v>
      </c>
      <c r="D1062" s="1">
        <v>5141.2299999999996</v>
      </c>
      <c r="E1062" s="9">
        <f t="shared" ca="1" si="17"/>
        <v>5146.76</v>
      </c>
    </row>
    <row r="1063" spans="1:5" x14ac:dyDescent="0.15">
      <c r="A1063" s="3">
        <v>40680</v>
      </c>
      <c r="B1063" s="1">
        <v>2033.78</v>
      </c>
      <c r="C1063" s="1">
        <v>2868.78</v>
      </c>
      <c r="D1063" s="1">
        <v>5100.07</v>
      </c>
      <c r="E1063" s="9">
        <f t="shared" ca="1" si="17"/>
        <v>5132.9279999999999</v>
      </c>
    </row>
    <row r="1064" spans="1:5" x14ac:dyDescent="0.15">
      <c r="A1064" s="3">
        <v>40681</v>
      </c>
      <c r="B1064" s="1">
        <v>2053.64</v>
      </c>
      <c r="C1064" s="1">
        <v>2896.87</v>
      </c>
      <c r="D1064" s="1">
        <v>5137.72</v>
      </c>
      <c r="E1064" s="9">
        <f t="shared" ca="1" si="17"/>
        <v>5124.55</v>
      </c>
    </row>
    <row r="1065" spans="1:5" x14ac:dyDescent="0.15">
      <c r="A1065" s="3">
        <v>40682</v>
      </c>
      <c r="B1065" s="1">
        <v>2046.11</v>
      </c>
      <c r="C1065" s="1">
        <v>2882.11</v>
      </c>
      <c r="D1065" s="1">
        <v>5115.63</v>
      </c>
      <c r="E1065" s="9">
        <f t="shared" ca="1" si="17"/>
        <v>5127.6220000000003</v>
      </c>
    </row>
    <row r="1066" spans="1:5" x14ac:dyDescent="0.15">
      <c r="A1066" s="3">
        <v>40683</v>
      </c>
      <c r="B1066" s="1">
        <v>2052.54</v>
      </c>
      <c r="C1066" s="1">
        <v>2884.62</v>
      </c>
      <c r="D1066" s="1">
        <v>5102.13</v>
      </c>
      <c r="E1066" s="9">
        <f t="shared" ca="1" si="17"/>
        <v>5119.3560000000007</v>
      </c>
    </row>
    <row r="1067" spans="1:5" x14ac:dyDescent="0.15">
      <c r="A1067" s="3">
        <v>40686</v>
      </c>
      <c r="B1067" s="1">
        <v>1993.07</v>
      </c>
      <c r="C1067" s="1">
        <v>2797.73</v>
      </c>
      <c r="D1067" s="1">
        <v>4907.3900000000003</v>
      </c>
      <c r="E1067" s="9">
        <f t="shared" ca="1" si="17"/>
        <v>5072.5880000000006</v>
      </c>
    </row>
    <row r="1068" spans="1:5" x14ac:dyDescent="0.15">
      <c r="A1068" s="3">
        <v>40687</v>
      </c>
      <c r="B1068" s="1">
        <v>1995.27</v>
      </c>
      <c r="C1068" s="1">
        <v>2797.78</v>
      </c>
      <c r="D1068" s="1">
        <v>4908.91</v>
      </c>
      <c r="E1068" s="9">
        <f t="shared" ca="1" si="17"/>
        <v>5034.3559999999998</v>
      </c>
    </row>
    <row r="1069" spans="1:5" x14ac:dyDescent="0.15">
      <c r="A1069" s="3">
        <v>40688</v>
      </c>
      <c r="B1069" s="1">
        <v>1971.1</v>
      </c>
      <c r="C1069" s="1">
        <v>2763.87</v>
      </c>
      <c r="D1069" s="1">
        <v>4855.59</v>
      </c>
      <c r="E1069" s="9">
        <f t="shared" ca="1" si="17"/>
        <v>4977.93</v>
      </c>
    </row>
    <row r="1070" spans="1:5" x14ac:dyDescent="0.15">
      <c r="A1070" s="3">
        <v>40689</v>
      </c>
      <c r="B1070" s="1">
        <v>1974.33</v>
      </c>
      <c r="C1070" s="1">
        <v>2759.58</v>
      </c>
      <c r="D1070" s="1">
        <v>4815.8500000000004</v>
      </c>
      <c r="E1070" s="9">
        <f t="shared" ca="1" si="17"/>
        <v>4917.9740000000002</v>
      </c>
    </row>
    <row r="1071" spans="1:5" x14ac:dyDescent="0.15">
      <c r="A1071" s="3">
        <v>40690</v>
      </c>
      <c r="B1071" s="1">
        <v>1976.69</v>
      </c>
      <c r="C1071" s="1">
        <v>2759.4</v>
      </c>
      <c r="D1071" s="1">
        <v>4644.29</v>
      </c>
      <c r="E1071" s="9">
        <f t="shared" ca="1" si="17"/>
        <v>4826.4059999999999</v>
      </c>
    </row>
    <row r="1072" spans="1:5" x14ac:dyDescent="0.15">
      <c r="A1072" s="3">
        <v>40693</v>
      </c>
      <c r="B1072" s="1">
        <v>1980.74</v>
      </c>
      <c r="C1072" s="1">
        <v>2762.02</v>
      </c>
      <c r="D1072" s="1">
        <v>4565.12</v>
      </c>
      <c r="E1072" s="9">
        <f t="shared" ca="1" si="17"/>
        <v>4757.9519999999993</v>
      </c>
    </row>
    <row r="1073" spans="1:5" x14ac:dyDescent="0.15">
      <c r="A1073" s="3">
        <v>40694</v>
      </c>
      <c r="B1073" s="1">
        <v>2010.56</v>
      </c>
      <c r="C1073" s="1">
        <v>2801.82</v>
      </c>
      <c r="D1073" s="1">
        <v>4661.6899999999996</v>
      </c>
      <c r="E1073" s="9">
        <f t="shared" ca="1" si="17"/>
        <v>4708.5079999999998</v>
      </c>
    </row>
    <row r="1074" spans="1:5" x14ac:dyDescent="0.15">
      <c r="A1074" s="3">
        <v>40695</v>
      </c>
      <c r="B1074" s="1">
        <v>2002.66</v>
      </c>
      <c r="C1074" s="1">
        <v>2797.35</v>
      </c>
      <c r="D1074" s="1">
        <v>4723.71</v>
      </c>
      <c r="E1074" s="9">
        <f t="shared" ca="1" si="17"/>
        <v>4682.1319999999996</v>
      </c>
    </row>
    <row r="1075" spans="1:5" x14ac:dyDescent="0.15">
      <c r="A1075" s="3">
        <v>40696</v>
      </c>
      <c r="B1075" s="1">
        <v>1963.05</v>
      </c>
      <c r="C1075" s="1">
        <v>2743.97</v>
      </c>
      <c r="D1075" s="1">
        <v>4658.37</v>
      </c>
      <c r="E1075" s="9">
        <f t="shared" ca="1" si="17"/>
        <v>4650.6359999999995</v>
      </c>
    </row>
    <row r="1076" spans="1:5" x14ac:dyDescent="0.15">
      <c r="A1076" s="3">
        <v>40697</v>
      </c>
      <c r="B1076" s="1">
        <v>1974.95</v>
      </c>
      <c r="C1076" s="1">
        <v>2764.9</v>
      </c>
      <c r="D1076" s="1">
        <v>4739.3599999999997</v>
      </c>
      <c r="E1076" s="9">
        <f t="shared" ca="1" si="17"/>
        <v>4669.6499999999996</v>
      </c>
    </row>
    <row r="1077" spans="1:5" x14ac:dyDescent="0.15">
      <c r="A1077" s="3">
        <v>40701</v>
      </c>
      <c r="B1077" s="1">
        <v>1984.45</v>
      </c>
      <c r="C1077" s="1">
        <v>2777.57</v>
      </c>
      <c r="D1077" s="1">
        <v>4792.0200000000004</v>
      </c>
      <c r="E1077" s="9">
        <f t="shared" ca="1" si="17"/>
        <v>4715.0300000000007</v>
      </c>
    </row>
    <row r="1078" spans="1:5" x14ac:dyDescent="0.15">
      <c r="A1078" s="3">
        <v>40702</v>
      </c>
      <c r="B1078" s="1">
        <v>1980.67</v>
      </c>
      <c r="C1078" s="1">
        <v>2776.87</v>
      </c>
      <c r="D1078" s="1">
        <v>4826.8599999999997</v>
      </c>
      <c r="E1078" s="9">
        <f t="shared" ca="1" si="17"/>
        <v>4748.0640000000003</v>
      </c>
    </row>
    <row r="1079" spans="1:5" x14ac:dyDescent="0.15">
      <c r="A1079" s="3">
        <v>40703</v>
      </c>
      <c r="B1079" s="1">
        <v>1947.88</v>
      </c>
      <c r="C1079" s="1">
        <v>2725.94</v>
      </c>
      <c r="D1079" s="1">
        <v>4716.72</v>
      </c>
      <c r="E1079" s="9">
        <f t="shared" ca="1" si="17"/>
        <v>4746.6660000000002</v>
      </c>
    </row>
    <row r="1080" spans="1:5" x14ac:dyDescent="0.15">
      <c r="A1080" s="3">
        <v>40704</v>
      </c>
      <c r="B1080" s="1">
        <v>1951.03</v>
      </c>
      <c r="C1080" s="1">
        <v>2734.79</v>
      </c>
      <c r="D1080" s="1">
        <v>4724.62</v>
      </c>
      <c r="E1080" s="9">
        <f t="shared" ca="1" si="17"/>
        <v>4759.9160000000002</v>
      </c>
    </row>
    <row r="1081" spans="1:5" x14ac:dyDescent="0.15">
      <c r="A1081" s="3">
        <v>40707</v>
      </c>
      <c r="B1081" s="1">
        <v>1945.72</v>
      </c>
      <c r="C1081" s="1">
        <v>2723.77</v>
      </c>
      <c r="D1081" s="1">
        <v>4724.57</v>
      </c>
      <c r="E1081" s="9">
        <f t="shared" ca="1" si="17"/>
        <v>4756.9580000000005</v>
      </c>
    </row>
    <row r="1082" spans="1:5" x14ac:dyDescent="0.15">
      <c r="A1082" s="3">
        <v>40708</v>
      </c>
      <c r="B1082" s="1">
        <v>1970.1</v>
      </c>
      <c r="C1082" s="1">
        <v>2764.29</v>
      </c>
      <c r="D1082" s="1">
        <v>4796.47</v>
      </c>
      <c r="E1082" s="9">
        <f t="shared" ca="1" si="17"/>
        <v>4757.848</v>
      </c>
    </row>
    <row r="1083" spans="1:5" x14ac:dyDescent="0.15">
      <c r="A1083" s="3">
        <v>40709</v>
      </c>
      <c r="B1083" s="1">
        <v>1952.08</v>
      </c>
      <c r="C1083" s="1">
        <v>2736.58</v>
      </c>
      <c r="D1083" s="1">
        <v>4755.43</v>
      </c>
      <c r="E1083" s="9">
        <f t="shared" ca="1" si="17"/>
        <v>4743.5619999999999</v>
      </c>
    </row>
    <row r="1084" spans="1:5" x14ac:dyDescent="0.15">
      <c r="A1084" s="3">
        <v>40710</v>
      </c>
      <c r="B1084" s="1">
        <v>1927.05</v>
      </c>
      <c r="C1084" s="1">
        <v>2700.23</v>
      </c>
      <c r="D1084" s="1">
        <v>4645.5600000000004</v>
      </c>
      <c r="E1084" s="9">
        <f t="shared" ca="1" si="17"/>
        <v>4729.33</v>
      </c>
    </row>
    <row r="1085" spans="1:5" x14ac:dyDescent="0.15">
      <c r="A1085" s="3">
        <v>40711</v>
      </c>
      <c r="B1085" s="1">
        <v>1912.38</v>
      </c>
      <c r="C1085" s="1">
        <v>2689.49</v>
      </c>
      <c r="D1085" s="1">
        <v>4571.2299999999996</v>
      </c>
      <c r="E1085" s="9">
        <f t="shared" ca="1" si="17"/>
        <v>4698.652</v>
      </c>
    </row>
    <row r="1086" spans="1:5" x14ac:dyDescent="0.15">
      <c r="A1086" s="3">
        <v>40714</v>
      </c>
      <c r="B1086" s="1">
        <v>1904.8</v>
      </c>
      <c r="C1086" s="1">
        <v>2676.61</v>
      </c>
      <c r="D1086" s="1">
        <v>4505.8500000000004</v>
      </c>
      <c r="E1086" s="9">
        <f t="shared" ca="1" si="17"/>
        <v>4654.9080000000004</v>
      </c>
    </row>
    <row r="1087" spans="1:5" x14ac:dyDescent="0.15">
      <c r="A1087" s="3">
        <v>40715</v>
      </c>
      <c r="B1087" s="1">
        <v>1923.82</v>
      </c>
      <c r="C1087" s="1">
        <v>2708.65</v>
      </c>
      <c r="D1087" s="1">
        <v>4562.74</v>
      </c>
      <c r="E1087" s="9">
        <f t="shared" ca="1" si="17"/>
        <v>4608.1619999999994</v>
      </c>
    </row>
    <row r="1088" spans="1:5" x14ac:dyDescent="0.15">
      <c r="A1088" s="3">
        <v>40716</v>
      </c>
      <c r="B1088" s="1">
        <v>1923.56</v>
      </c>
      <c r="C1088" s="1">
        <v>2710.99</v>
      </c>
      <c r="D1088" s="1">
        <v>4565.62</v>
      </c>
      <c r="E1088" s="9">
        <f t="shared" ca="1" si="17"/>
        <v>4570.2</v>
      </c>
    </row>
    <row r="1089" spans="1:5" x14ac:dyDescent="0.15">
      <c r="A1089" s="3">
        <v>40717</v>
      </c>
      <c r="B1089" s="1">
        <v>1950.87</v>
      </c>
      <c r="C1089" s="1">
        <v>2753.07</v>
      </c>
      <c r="D1089" s="1">
        <v>4647.9799999999996</v>
      </c>
      <c r="E1089" s="9">
        <f t="shared" ca="1" si="17"/>
        <v>4570.6839999999993</v>
      </c>
    </row>
    <row r="1090" spans="1:5" x14ac:dyDescent="0.15">
      <c r="A1090" s="3">
        <v>40718</v>
      </c>
      <c r="B1090" s="1">
        <v>1997.3</v>
      </c>
      <c r="C1090" s="1">
        <v>2814.05</v>
      </c>
      <c r="D1090" s="1">
        <v>4757.7299999999996</v>
      </c>
      <c r="E1090" s="9">
        <f t="shared" ca="1" si="17"/>
        <v>4607.9839999999995</v>
      </c>
    </row>
    <row r="1091" spans="1:5" x14ac:dyDescent="0.15">
      <c r="A1091" s="3">
        <v>40721</v>
      </c>
      <c r="B1091" s="1">
        <v>1994.58</v>
      </c>
      <c r="C1091" s="1">
        <v>2816.38</v>
      </c>
      <c r="D1091" s="1">
        <v>4832.01</v>
      </c>
      <c r="E1091" s="9">
        <f t="shared" ca="1" si="17"/>
        <v>4673.2160000000003</v>
      </c>
    </row>
    <row r="1092" spans="1:5" x14ac:dyDescent="0.15">
      <c r="A1092" s="3">
        <v>40722</v>
      </c>
      <c r="B1092" s="1">
        <v>1993.72</v>
      </c>
      <c r="C1092" s="1">
        <v>2814.96</v>
      </c>
      <c r="D1092" s="1">
        <v>4850.8</v>
      </c>
      <c r="E1092" s="9">
        <f t="shared" ca="1" si="17"/>
        <v>4730.8279999999995</v>
      </c>
    </row>
    <row r="1093" spans="1:5" x14ac:dyDescent="0.15">
      <c r="A1093" s="3">
        <v>40723</v>
      </c>
      <c r="B1093" s="1">
        <v>1960.77</v>
      </c>
      <c r="C1093" s="1">
        <v>2775.31</v>
      </c>
      <c r="D1093" s="1">
        <v>4800.1899999999996</v>
      </c>
      <c r="E1093" s="9">
        <f t="shared" ca="1" si="17"/>
        <v>4777.7420000000002</v>
      </c>
    </row>
    <row r="1094" spans="1:5" x14ac:dyDescent="0.15">
      <c r="A1094" s="3">
        <v>40724</v>
      </c>
      <c r="B1094" s="1">
        <v>1989.43</v>
      </c>
      <c r="C1094" s="1">
        <v>2816.54</v>
      </c>
      <c r="D1094" s="1">
        <v>4872.2700000000004</v>
      </c>
      <c r="E1094" s="9">
        <f t="shared" ca="1" si="17"/>
        <v>4822.6000000000004</v>
      </c>
    </row>
    <row r="1095" spans="1:5" x14ac:dyDescent="0.15">
      <c r="A1095" s="3">
        <v>40725</v>
      </c>
      <c r="B1095" s="1">
        <v>1986.03</v>
      </c>
      <c r="C1095" s="1">
        <v>2816.21</v>
      </c>
      <c r="D1095" s="1">
        <v>4899.16</v>
      </c>
      <c r="E1095" s="9">
        <f t="shared" ca="1" si="17"/>
        <v>4850.8860000000004</v>
      </c>
    </row>
    <row r="1096" spans="1:5" x14ac:dyDescent="0.15">
      <c r="A1096" s="3">
        <v>40728</v>
      </c>
      <c r="B1096" s="1">
        <v>2033.85</v>
      </c>
      <c r="C1096" s="1">
        <v>2878.79</v>
      </c>
      <c r="D1096" s="1">
        <v>5011.68</v>
      </c>
      <c r="E1096" s="9">
        <f t="shared" ca="1" si="17"/>
        <v>4886.82</v>
      </c>
    </row>
    <row r="1097" spans="1:5" x14ac:dyDescent="0.15">
      <c r="A1097" s="3">
        <v>40729</v>
      </c>
      <c r="B1097" s="1">
        <v>2029.62</v>
      </c>
      <c r="C1097" s="1">
        <v>2875.2</v>
      </c>
      <c r="D1097" s="1">
        <v>5055.6499999999996</v>
      </c>
      <c r="E1097" s="9">
        <f t="shared" ca="1" si="17"/>
        <v>4927.7899999999991</v>
      </c>
    </row>
    <row r="1098" spans="1:5" x14ac:dyDescent="0.15">
      <c r="A1098" s="3">
        <v>40730</v>
      </c>
      <c r="B1098" s="1">
        <v>2017.17</v>
      </c>
      <c r="C1098" s="1">
        <v>2861.06</v>
      </c>
      <c r="D1098" s="1">
        <v>5081.96</v>
      </c>
      <c r="E1098" s="9">
        <f t="shared" ca="1" si="17"/>
        <v>4984.1440000000002</v>
      </c>
    </row>
    <row r="1099" spans="1:5" x14ac:dyDescent="0.15">
      <c r="A1099" s="3">
        <v>40731</v>
      </c>
      <c r="B1099" s="1">
        <v>2006.14</v>
      </c>
      <c r="C1099" s="1">
        <v>2847.41</v>
      </c>
      <c r="D1099" s="1">
        <v>5073.0600000000004</v>
      </c>
      <c r="E1099" s="9">
        <f t="shared" ca="1" si="17"/>
        <v>5024.3020000000006</v>
      </c>
    </row>
    <row r="1100" spans="1:5" x14ac:dyDescent="0.15">
      <c r="A1100" s="3">
        <v>40732</v>
      </c>
      <c r="B1100" s="1">
        <v>2014.73</v>
      </c>
      <c r="C1100" s="1">
        <v>2856.75</v>
      </c>
      <c r="D1100" s="1">
        <v>5057.72</v>
      </c>
      <c r="E1100" s="9">
        <f t="shared" ca="1" si="17"/>
        <v>5056.014000000001</v>
      </c>
    </row>
    <row r="1101" spans="1:5" x14ac:dyDescent="0.15">
      <c r="A1101" s="3">
        <v>40735</v>
      </c>
      <c r="B1101" s="1">
        <v>2010.69</v>
      </c>
      <c r="C1101" s="1">
        <v>2854.35</v>
      </c>
      <c r="D1101" s="1">
        <v>5110.3599999999997</v>
      </c>
      <c r="E1101" s="9">
        <f t="shared" ca="1" si="17"/>
        <v>5075.7500000000009</v>
      </c>
    </row>
    <row r="1102" spans="1:5" x14ac:dyDescent="0.15">
      <c r="A1102" s="3">
        <v>40736</v>
      </c>
      <c r="B1102" s="1">
        <v>1968.08</v>
      </c>
      <c r="C1102" s="1">
        <v>2800.66</v>
      </c>
      <c r="D1102" s="1">
        <v>5030.08</v>
      </c>
      <c r="E1102" s="9">
        <f t="shared" ref="E1102:E1165" ca="1" si="18">AVERAGE(OFFSET(D1102,0,0,-G$3,1))</f>
        <v>5070.6360000000004</v>
      </c>
    </row>
    <row r="1103" spans="1:5" x14ac:dyDescent="0.15">
      <c r="A1103" s="3">
        <v>40737</v>
      </c>
      <c r="B1103" s="1">
        <v>1998.41</v>
      </c>
      <c r="C1103" s="1">
        <v>2844.36</v>
      </c>
      <c r="D1103" s="1">
        <v>5132.07</v>
      </c>
      <c r="E1103" s="9">
        <f t="shared" ca="1" si="18"/>
        <v>5080.6580000000004</v>
      </c>
    </row>
    <row r="1104" spans="1:5" x14ac:dyDescent="0.15">
      <c r="A1104" s="3">
        <v>40738</v>
      </c>
      <c r="B1104" s="1">
        <v>2005.75</v>
      </c>
      <c r="C1104" s="1">
        <v>2849.06</v>
      </c>
      <c r="D1104" s="1">
        <v>5187.08</v>
      </c>
      <c r="E1104" s="9">
        <f t="shared" ca="1" si="18"/>
        <v>5103.4619999999995</v>
      </c>
    </row>
    <row r="1105" spans="1:5" x14ac:dyDescent="0.15">
      <c r="A1105" s="3">
        <v>40739</v>
      </c>
      <c r="B1105" s="1">
        <v>2012.03</v>
      </c>
      <c r="C1105" s="1">
        <v>2857.74</v>
      </c>
      <c r="D1105" s="1">
        <v>5229.1000000000004</v>
      </c>
      <c r="E1105" s="9">
        <f t="shared" ca="1" si="18"/>
        <v>5137.7379999999994</v>
      </c>
    </row>
    <row r="1106" spans="1:5" x14ac:dyDescent="0.15">
      <c r="A1106" s="3">
        <v>40742</v>
      </c>
      <c r="B1106" s="1">
        <v>2002.83</v>
      </c>
      <c r="C1106" s="1">
        <v>2849.47</v>
      </c>
      <c r="D1106" s="1">
        <v>5235.1899999999996</v>
      </c>
      <c r="E1106" s="9">
        <f t="shared" ca="1" si="18"/>
        <v>5162.7039999999997</v>
      </c>
    </row>
    <row r="1107" spans="1:5" x14ac:dyDescent="0.15">
      <c r="A1107" s="3">
        <v>40743</v>
      </c>
      <c r="B1107" s="1">
        <v>1988.3</v>
      </c>
      <c r="C1107" s="1">
        <v>2823.62</v>
      </c>
      <c r="D1107" s="1">
        <v>5176.1899999999996</v>
      </c>
      <c r="E1107" s="9">
        <f t="shared" ca="1" si="18"/>
        <v>5191.9259999999995</v>
      </c>
    </row>
    <row r="1108" spans="1:5" x14ac:dyDescent="0.15">
      <c r="A1108" s="3">
        <v>40744</v>
      </c>
      <c r="B1108" s="1">
        <v>1983.67</v>
      </c>
      <c r="C1108" s="1">
        <v>2821.57</v>
      </c>
      <c r="D1108" s="1">
        <v>5184.12</v>
      </c>
      <c r="E1108" s="9">
        <f t="shared" ca="1" si="18"/>
        <v>5202.3359999999993</v>
      </c>
    </row>
    <row r="1109" spans="1:5" x14ac:dyDescent="0.15">
      <c r="A1109" s="3">
        <v>40745</v>
      </c>
      <c r="B1109" s="1">
        <v>1961.3</v>
      </c>
      <c r="C1109" s="1">
        <v>2792.06</v>
      </c>
      <c r="D1109" s="1">
        <v>5111.41</v>
      </c>
      <c r="E1109" s="9">
        <f t="shared" ca="1" si="18"/>
        <v>5187.2019999999993</v>
      </c>
    </row>
    <row r="1110" spans="1:5" x14ac:dyDescent="0.15">
      <c r="A1110" s="3">
        <v>40746</v>
      </c>
      <c r="B1110" s="1">
        <v>1964.83</v>
      </c>
      <c r="C1110" s="1">
        <v>2798.97</v>
      </c>
      <c r="D1110" s="1">
        <v>5143.21</v>
      </c>
      <c r="E1110" s="9">
        <f t="shared" ca="1" si="18"/>
        <v>5170.0239999999994</v>
      </c>
    </row>
    <row r="1111" spans="1:5" x14ac:dyDescent="0.15">
      <c r="A1111" s="3">
        <v>40749</v>
      </c>
      <c r="B1111" s="1">
        <v>1909.81</v>
      </c>
      <c r="C1111" s="1">
        <v>2716.63</v>
      </c>
      <c r="D1111" s="1">
        <v>4920.46</v>
      </c>
      <c r="E1111" s="9">
        <f t="shared" ca="1" si="18"/>
        <v>5107.0779999999995</v>
      </c>
    </row>
    <row r="1112" spans="1:5" x14ac:dyDescent="0.15">
      <c r="A1112" s="3">
        <v>40750</v>
      </c>
      <c r="B1112" s="1">
        <v>1914.15</v>
      </c>
      <c r="C1112" s="1">
        <v>2724.87</v>
      </c>
      <c r="D1112" s="1">
        <v>4951.5200000000004</v>
      </c>
      <c r="E1112" s="9">
        <f t="shared" ca="1" si="18"/>
        <v>5062.1439999999993</v>
      </c>
    </row>
    <row r="1113" spans="1:5" x14ac:dyDescent="0.15">
      <c r="A1113" s="3">
        <v>40751</v>
      </c>
      <c r="B1113" s="1">
        <v>1918.79</v>
      </c>
      <c r="C1113" s="1">
        <v>2736.01</v>
      </c>
      <c r="D1113" s="1">
        <v>5037.96</v>
      </c>
      <c r="E1113" s="9">
        <f t="shared" ca="1" si="18"/>
        <v>5032.9119999999994</v>
      </c>
    </row>
    <row r="1114" spans="1:5" x14ac:dyDescent="0.15">
      <c r="A1114" s="3">
        <v>40752</v>
      </c>
      <c r="B1114" s="1">
        <v>1900.22</v>
      </c>
      <c r="C1114" s="1">
        <v>2714.83</v>
      </c>
      <c r="D1114" s="1">
        <v>5013.66</v>
      </c>
      <c r="E1114" s="9">
        <f t="shared" ca="1" si="18"/>
        <v>5013.3620000000001</v>
      </c>
    </row>
    <row r="1115" spans="1:5" x14ac:dyDescent="0.15">
      <c r="A1115" s="3">
        <v>40753</v>
      </c>
      <c r="B1115" s="1">
        <v>1908.21</v>
      </c>
      <c r="C1115" s="1">
        <v>2717.02</v>
      </c>
      <c r="D1115" s="1">
        <v>4963.42</v>
      </c>
      <c r="E1115" s="9">
        <f t="shared" ca="1" si="18"/>
        <v>4977.4039999999995</v>
      </c>
    </row>
    <row r="1116" spans="1:5" x14ac:dyDescent="0.15">
      <c r="A1116" s="3">
        <v>40756</v>
      </c>
      <c r="B1116" s="1">
        <v>1909.95</v>
      </c>
      <c r="C1116" s="1">
        <v>2717.1</v>
      </c>
      <c r="D1116" s="1">
        <v>4995.3900000000003</v>
      </c>
      <c r="E1116" s="9">
        <f t="shared" ca="1" si="18"/>
        <v>4992.3899999999994</v>
      </c>
    </row>
    <row r="1117" spans="1:5" x14ac:dyDescent="0.15">
      <c r="A1117" s="3">
        <v>40757</v>
      </c>
      <c r="B1117" s="1">
        <v>1894.32</v>
      </c>
      <c r="C1117" s="1">
        <v>2695.72</v>
      </c>
      <c r="D1117" s="1">
        <v>4971.3900000000003</v>
      </c>
      <c r="E1117" s="9">
        <f t="shared" ca="1" si="18"/>
        <v>4996.3639999999996</v>
      </c>
    </row>
    <row r="1118" spans="1:5" x14ac:dyDescent="0.15">
      <c r="A1118" s="3">
        <v>40758</v>
      </c>
      <c r="B1118" s="1">
        <v>1893</v>
      </c>
      <c r="C1118" s="1">
        <v>2693.7</v>
      </c>
      <c r="D1118" s="1">
        <v>4995</v>
      </c>
      <c r="E1118" s="9">
        <f t="shared" ca="1" si="18"/>
        <v>4987.7719999999999</v>
      </c>
    </row>
    <row r="1119" spans="1:5" x14ac:dyDescent="0.15">
      <c r="A1119" s="3">
        <v>40759</v>
      </c>
      <c r="B1119" s="1">
        <v>1895.43</v>
      </c>
      <c r="C1119" s="1">
        <v>2698.15</v>
      </c>
      <c r="D1119" s="1">
        <v>5016.5200000000004</v>
      </c>
      <c r="E1119" s="9">
        <f t="shared" ca="1" si="18"/>
        <v>4988.3440000000001</v>
      </c>
    </row>
    <row r="1120" spans="1:5" x14ac:dyDescent="0.15">
      <c r="A1120" s="3">
        <v>40760</v>
      </c>
      <c r="B1120" s="1">
        <v>1850.14</v>
      </c>
      <c r="C1120" s="1">
        <v>2636.9</v>
      </c>
      <c r="D1120" s="1">
        <v>4896.38</v>
      </c>
      <c r="E1120" s="9">
        <f t="shared" ca="1" si="18"/>
        <v>4974.9360000000006</v>
      </c>
    </row>
    <row r="1121" spans="1:5" x14ac:dyDescent="0.15">
      <c r="A1121" s="3">
        <v>40763</v>
      </c>
      <c r="B1121" s="1">
        <v>1794.43</v>
      </c>
      <c r="C1121" s="1">
        <v>2551.31</v>
      </c>
      <c r="D1121" s="1">
        <v>4627.1000000000004</v>
      </c>
      <c r="E1121" s="9">
        <f t="shared" ca="1" si="18"/>
        <v>4901.2780000000002</v>
      </c>
    </row>
    <row r="1122" spans="1:5" x14ac:dyDescent="0.15">
      <c r="A1122" s="3">
        <v>40764</v>
      </c>
      <c r="B1122" s="1">
        <v>1801.82</v>
      </c>
      <c r="C1122" s="1">
        <v>2557.62</v>
      </c>
      <c r="D1122" s="1">
        <v>4619.6400000000003</v>
      </c>
      <c r="E1122" s="9">
        <f t="shared" ca="1" si="18"/>
        <v>4830.9279999999999</v>
      </c>
    </row>
    <row r="1123" spans="1:5" x14ac:dyDescent="0.15">
      <c r="A1123" s="3">
        <v>40765</v>
      </c>
      <c r="B1123" s="1">
        <v>1814.67</v>
      </c>
      <c r="C1123" s="1">
        <v>2578.59</v>
      </c>
      <c r="D1123" s="1">
        <v>4693.6099999999997</v>
      </c>
      <c r="E1123" s="9">
        <f t="shared" ca="1" si="18"/>
        <v>4770.6500000000005</v>
      </c>
    </row>
    <row r="1124" spans="1:5" x14ac:dyDescent="0.15">
      <c r="A1124" s="3">
        <v>40766</v>
      </c>
      <c r="B1124" s="1">
        <v>1840.29</v>
      </c>
      <c r="C1124" s="1">
        <v>2614.92</v>
      </c>
      <c r="D1124" s="1">
        <v>4780.6899999999996</v>
      </c>
      <c r="E1124" s="9">
        <f t="shared" ca="1" si="18"/>
        <v>4723.4839999999995</v>
      </c>
    </row>
    <row r="1125" spans="1:5" x14ac:dyDescent="0.15">
      <c r="A1125" s="3">
        <v>40767</v>
      </c>
      <c r="B1125" s="1">
        <v>1838.16</v>
      </c>
      <c r="C1125" s="1">
        <v>2616.39</v>
      </c>
      <c r="D1125" s="1">
        <v>4838.92</v>
      </c>
      <c r="E1125" s="9">
        <f t="shared" ca="1" si="18"/>
        <v>4711.9920000000002</v>
      </c>
    </row>
    <row r="1126" spans="1:5" x14ac:dyDescent="0.15">
      <c r="A1126" s="3">
        <v>40770</v>
      </c>
      <c r="B1126" s="1">
        <v>1872.39</v>
      </c>
      <c r="C1126" s="1">
        <v>2658.57</v>
      </c>
      <c r="D1126" s="1">
        <v>4918.8900000000003</v>
      </c>
      <c r="E1126" s="9">
        <f t="shared" ca="1" si="18"/>
        <v>4770.3500000000004</v>
      </c>
    </row>
    <row r="1127" spans="1:5" x14ac:dyDescent="0.15">
      <c r="A1127" s="3">
        <v>40771</v>
      </c>
      <c r="B1127" s="1">
        <v>1862.89</v>
      </c>
      <c r="C1127" s="1">
        <v>2643.11</v>
      </c>
      <c r="D1127" s="1">
        <v>4888.68</v>
      </c>
      <c r="E1127" s="9">
        <f t="shared" ca="1" si="18"/>
        <v>4824.1580000000004</v>
      </c>
    </row>
    <row r="1128" spans="1:5" x14ac:dyDescent="0.15">
      <c r="A1128" s="3">
        <v>40772</v>
      </c>
      <c r="B1128" s="1">
        <v>1858.3</v>
      </c>
      <c r="C1128" s="1">
        <v>2634.76</v>
      </c>
      <c r="D1128" s="1">
        <v>4881.84</v>
      </c>
      <c r="E1128" s="9">
        <f t="shared" ca="1" si="18"/>
        <v>4861.8040000000001</v>
      </c>
    </row>
    <row r="1129" spans="1:5" x14ac:dyDescent="0.15">
      <c r="A1129" s="3">
        <v>40773</v>
      </c>
      <c r="B1129" s="1">
        <v>1824.86</v>
      </c>
      <c r="C1129" s="1">
        <v>2587.36</v>
      </c>
      <c r="D1129" s="1">
        <v>4789.21</v>
      </c>
      <c r="E1129" s="9">
        <f t="shared" ca="1" si="18"/>
        <v>4863.5079999999998</v>
      </c>
    </row>
    <row r="1130" spans="1:5" x14ac:dyDescent="0.15">
      <c r="A1130" s="3">
        <v>40774</v>
      </c>
      <c r="B1130" s="1">
        <v>1806.28</v>
      </c>
      <c r="C1130" s="1">
        <v>2562.48</v>
      </c>
      <c r="D1130" s="1">
        <v>4742.32</v>
      </c>
      <c r="E1130" s="9">
        <f t="shared" ca="1" si="18"/>
        <v>4844.1880000000001</v>
      </c>
    </row>
    <row r="1131" spans="1:5" x14ac:dyDescent="0.15">
      <c r="A1131" s="3">
        <v>40777</v>
      </c>
      <c r="B1131" s="1">
        <v>1790.14</v>
      </c>
      <c r="C1131" s="1">
        <v>2535.4299999999998</v>
      </c>
      <c r="D1131" s="1">
        <v>4715.7</v>
      </c>
      <c r="E1131" s="9">
        <f t="shared" ca="1" si="18"/>
        <v>4803.55</v>
      </c>
    </row>
    <row r="1132" spans="1:5" x14ac:dyDescent="0.15">
      <c r="A1132" s="3">
        <v>40778</v>
      </c>
      <c r="B1132" s="1">
        <v>1821.19</v>
      </c>
      <c r="C1132" s="1">
        <v>2575.5100000000002</v>
      </c>
      <c r="D1132" s="1">
        <v>4799.18</v>
      </c>
      <c r="E1132" s="9">
        <f t="shared" ca="1" si="18"/>
        <v>4785.6499999999996</v>
      </c>
    </row>
    <row r="1133" spans="1:5" x14ac:dyDescent="0.15">
      <c r="A1133" s="3">
        <v>40779</v>
      </c>
      <c r="B1133" s="1">
        <v>1806.79</v>
      </c>
      <c r="C1133" s="1">
        <v>2561.98</v>
      </c>
      <c r="D1133" s="1">
        <v>4797.8</v>
      </c>
      <c r="E1133" s="9">
        <f t="shared" ca="1" si="18"/>
        <v>4768.8419999999996</v>
      </c>
    </row>
    <row r="1134" spans="1:5" x14ac:dyDescent="0.15">
      <c r="A1134" s="3">
        <v>40780</v>
      </c>
      <c r="B1134" s="1">
        <v>1878.48</v>
      </c>
      <c r="C1134" s="1">
        <v>2656.34</v>
      </c>
      <c r="D1134" s="1">
        <v>4879.62</v>
      </c>
      <c r="E1134" s="9">
        <f t="shared" ca="1" si="18"/>
        <v>4786.924</v>
      </c>
    </row>
    <row r="1135" spans="1:5" x14ac:dyDescent="0.15">
      <c r="A1135" s="3">
        <v>40781</v>
      </c>
      <c r="B1135" s="1">
        <v>1876.33</v>
      </c>
      <c r="C1135" s="1">
        <v>2652.39</v>
      </c>
      <c r="D1135" s="1">
        <v>4905.07</v>
      </c>
      <c r="E1135" s="9">
        <f t="shared" ca="1" si="18"/>
        <v>4819.4740000000002</v>
      </c>
    </row>
    <row r="1136" spans="1:5" x14ac:dyDescent="0.15">
      <c r="A1136" s="3">
        <v>40784</v>
      </c>
      <c r="B1136" s="1">
        <v>1836.88</v>
      </c>
      <c r="C1136" s="1">
        <v>2600.41</v>
      </c>
      <c r="D1136" s="1">
        <v>4876.72</v>
      </c>
      <c r="E1136" s="9">
        <f t="shared" ca="1" si="18"/>
        <v>4851.6779999999999</v>
      </c>
    </row>
    <row r="1137" spans="1:5" x14ac:dyDescent="0.15">
      <c r="A1137" s="3">
        <v>40785</v>
      </c>
      <c r="B1137" s="1">
        <v>1835.07</v>
      </c>
      <c r="C1137" s="1">
        <v>2595.81</v>
      </c>
      <c r="D1137" s="1">
        <v>4824.92</v>
      </c>
      <c r="E1137" s="9">
        <f t="shared" ca="1" si="18"/>
        <v>4856.8259999999991</v>
      </c>
    </row>
    <row r="1138" spans="1:5" x14ac:dyDescent="0.15">
      <c r="A1138" s="3">
        <v>40786</v>
      </c>
      <c r="B1138" s="1">
        <v>1841.54</v>
      </c>
      <c r="C1138" s="1">
        <v>2606.62</v>
      </c>
      <c r="D1138" s="1">
        <v>4798.7299999999996</v>
      </c>
      <c r="E1138" s="9">
        <f t="shared" ca="1" si="18"/>
        <v>4857.0120000000006</v>
      </c>
    </row>
    <row r="1139" spans="1:5" x14ac:dyDescent="0.15">
      <c r="A1139" s="3">
        <v>40787</v>
      </c>
      <c r="B1139" s="1">
        <v>1840.37</v>
      </c>
      <c r="C1139" s="1">
        <v>2601.11</v>
      </c>
      <c r="D1139" s="1">
        <v>4771.88</v>
      </c>
      <c r="E1139" s="9">
        <f t="shared" ca="1" si="18"/>
        <v>4835.4640000000009</v>
      </c>
    </row>
    <row r="1140" spans="1:5" x14ac:dyDescent="0.15">
      <c r="A1140" s="3">
        <v>40788</v>
      </c>
      <c r="B1140" s="1">
        <v>1820.68</v>
      </c>
      <c r="C1140" s="1">
        <v>2573.61</v>
      </c>
      <c r="D1140" s="1">
        <v>4716.88</v>
      </c>
      <c r="E1140" s="9">
        <f t="shared" ca="1" si="18"/>
        <v>4797.826</v>
      </c>
    </row>
    <row r="1141" spans="1:5" x14ac:dyDescent="0.15">
      <c r="A1141" s="3">
        <v>40791</v>
      </c>
      <c r="B1141" s="1">
        <v>1786.47</v>
      </c>
      <c r="C1141" s="1">
        <v>2523.84</v>
      </c>
      <c r="D1141" s="1">
        <v>4596.13</v>
      </c>
      <c r="E1141" s="9">
        <f t="shared" ca="1" si="18"/>
        <v>4741.7080000000005</v>
      </c>
    </row>
    <row r="1142" spans="1:5" x14ac:dyDescent="0.15">
      <c r="A1142" s="3">
        <v>40792</v>
      </c>
      <c r="B1142" s="1">
        <v>1779.52</v>
      </c>
      <c r="C1142" s="1">
        <v>2506.6799999999998</v>
      </c>
      <c r="D1142" s="1">
        <v>4568.59</v>
      </c>
      <c r="E1142" s="9">
        <f t="shared" ca="1" si="18"/>
        <v>4690.4420000000009</v>
      </c>
    </row>
    <row r="1143" spans="1:5" x14ac:dyDescent="0.15">
      <c r="A1143" s="3">
        <v>40793</v>
      </c>
      <c r="B1143" s="1">
        <v>1813.86</v>
      </c>
      <c r="C1143" s="1">
        <v>2555.5</v>
      </c>
      <c r="D1143" s="1">
        <v>4684.1000000000004</v>
      </c>
      <c r="E1143" s="9">
        <f t="shared" ca="1" si="18"/>
        <v>4667.5160000000005</v>
      </c>
    </row>
    <row r="1144" spans="1:5" x14ac:dyDescent="0.15">
      <c r="A1144" s="3">
        <v>40794</v>
      </c>
      <c r="B1144" s="1">
        <v>1799.78</v>
      </c>
      <c r="C1144" s="1">
        <v>2535.5</v>
      </c>
      <c r="D1144" s="1">
        <v>4635.03</v>
      </c>
      <c r="E1144" s="9">
        <f t="shared" ca="1" si="18"/>
        <v>4640.1459999999997</v>
      </c>
    </row>
    <row r="1145" spans="1:5" x14ac:dyDescent="0.15">
      <c r="A1145" s="3">
        <v>40795</v>
      </c>
      <c r="B1145" s="1">
        <v>1800.93</v>
      </c>
      <c r="C1145" s="1">
        <v>2534.6</v>
      </c>
      <c r="D1145" s="1">
        <v>4609.58</v>
      </c>
      <c r="E1145" s="9">
        <f t="shared" ca="1" si="18"/>
        <v>4618.6859999999997</v>
      </c>
    </row>
    <row r="1146" spans="1:5" x14ac:dyDescent="0.15">
      <c r="A1146" s="3">
        <v>40799</v>
      </c>
      <c r="B1146" s="1">
        <v>1783.18</v>
      </c>
      <c r="C1146" s="1">
        <v>2510.5500000000002</v>
      </c>
      <c r="D1146" s="1">
        <v>4532.08</v>
      </c>
      <c r="E1146" s="9">
        <f t="shared" ca="1" si="18"/>
        <v>4605.8760000000011</v>
      </c>
    </row>
    <row r="1147" spans="1:5" x14ac:dyDescent="0.15">
      <c r="A1147" s="3">
        <v>40800</v>
      </c>
      <c r="B1147" s="1">
        <v>1787.12</v>
      </c>
      <c r="C1147" s="1">
        <v>2517.54</v>
      </c>
      <c r="D1147" s="1">
        <v>4589.6899999999996</v>
      </c>
      <c r="E1147" s="9">
        <f t="shared" ca="1" si="18"/>
        <v>4610.0959999999995</v>
      </c>
    </row>
    <row r="1148" spans="1:5" x14ac:dyDescent="0.15">
      <c r="A1148" s="3">
        <v>40801</v>
      </c>
      <c r="B1148" s="1">
        <v>1779.68</v>
      </c>
      <c r="C1148" s="1">
        <v>2511.2399999999998</v>
      </c>
      <c r="D1148" s="1">
        <v>4598.45</v>
      </c>
      <c r="E1148" s="9">
        <f t="shared" ca="1" si="18"/>
        <v>4592.9660000000003</v>
      </c>
    </row>
    <row r="1149" spans="1:5" x14ac:dyDescent="0.15">
      <c r="A1149" s="3">
        <v>40802</v>
      </c>
      <c r="B1149" s="1">
        <v>1784.93</v>
      </c>
      <c r="C1149" s="1">
        <v>2518.08</v>
      </c>
      <c r="D1149" s="1">
        <v>4598.8100000000004</v>
      </c>
      <c r="E1149" s="9">
        <f t="shared" ca="1" si="18"/>
        <v>4585.7219999999998</v>
      </c>
    </row>
    <row r="1150" spans="1:5" x14ac:dyDescent="0.15">
      <c r="A1150" s="3">
        <v>40805</v>
      </c>
      <c r="B1150" s="1">
        <v>1749.7</v>
      </c>
      <c r="C1150" s="1">
        <v>2470.14</v>
      </c>
      <c r="D1150" s="1">
        <v>4507.68</v>
      </c>
      <c r="E1150" s="9">
        <f t="shared" ca="1" si="18"/>
        <v>4565.3420000000006</v>
      </c>
    </row>
    <row r="1151" spans="1:5" x14ac:dyDescent="0.15">
      <c r="A1151" s="3">
        <v>40806</v>
      </c>
      <c r="B1151" s="1">
        <v>1757.64</v>
      </c>
      <c r="C1151" s="1">
        <v>2478.48</v>
      </c>
      <c r="D1151" s="1">
        <v>4537.53</v>
      </c>
      <c r="E1151" s="9">
        <f t="shared" ca="1" si="18"/>
        <v>4566.4319999999998</v>
      </c>
    </row>
    <row r="1152" spans="1:5" x14ac:dyDescent="0.15">
      <c r="A1152" s="3">
        <v>40807</v>
      </c>
      <c r="B1152" s="1">
        <v>1808.37</v>
      </c>
      <c r="C1152" s="1">
        <v>2550.64</v>
      </c>
      <c r="D1152" s="1">
        <v>4666.07</v>
      </c>
      <c r="E1152" s="9">
        <f t="shared" ca="1" si="18"/>
        <v>4581.7080000000005</v>
      </c>
    </row>
    <row r="1153" spans="1:5" x14ac:dyDescent="0.15">
      <c r="A1153" s="3">
        <v>40808</v>
      </c>
      <c r="B1153" s="1">
        <v>1750.61</v>
      </c>
      <c r="C1153" s="1">
        <v>2472.5</v>
      </c>
      <c r="D1153" s="1">
        <v>4529.96</v>
      </c>
      <c r="E1153" s="9">
        <f t="shared" ca="1" si="18"/>
        <v>4568.01</v>
      </c>
    </row>
    <row r="1154" spans="1:5" x14ac:dyDescent="0.15">
      <c r="A1154" s="3">
        <v>40809</v>
      </c>
      <c r="B1154" s="1">
        <v>1740.32</v>
      </c>
      <c r="C1154" s="1">
        <v>2457.7600000000002</v>
      </c>
      <c r="D1154" s="1">
        <v>4494.4799999999996</v>
      </c>
      <c r="E1154" s="9">
        <f t="shared" ca="1" si="18"/>
        <v>4547.1439999999993</v>
      </c>
    </row>
    <row r="1155" spans="1:5" x14ac:dyDescent="0.15">
      <c r="A1155" s="3">
        <v>40812</v>
      </c>
      <c r="B1155" s="1">
        <v>1689.93</v>
      </c>
      <c r="C1155" s="1">
        <v>2395.4699999999998</v>
      </c>
      <c r="D1155" s="1">
        <v>4426.3999999999996</v>
      </c>
      <c r="E1155" s="9">
        <f t="shared" ca="1" si="18"/>
        <v>4530.887999999999</v>
      </c>
    </row>
    <row r="1156" spans="1:5" x14ac:dyDescent="0.15">
      <c r="A1156" s="3">
        <v>40813</v>
      </c>
      <c r="B1156" s="1">
        <v>1710.99</v>
      </c>
      <c r="C1156" s="1">
        <v>2424.54</v>
      </c>
      <c r="D1156" s="1">
        <v>4441.8100000000004</v>
      </c>
      <c r="E1156" s="9">
        <f t="shared" ca="1" si="18"/>
        <v>4511.7439999999997</v>
      </c>
    </row>
    <row r="1157" spans="1:5" x14ac:dyDescent="0.15">
      <c r="A1157" s="3">
        <v>40814</v>
      </c>
      <c r="B1157" s="1">
        <v>1695.84</v>
      </c>
      <c r="C1157" s="1">
        <v>2402.7199999999998</v>
      </c>
      <c r="D1157" s="1">
        <v>4358.34</v>
      </c>
      <c r="E1157" s="9">
        <f t="shared" ca="1" si="18"/>
        <v>4450.1979999999994</v>
      </c>
    </row>
    <row r="1158" spans="1:5" x14ac:dyDescent="0.15">
      <c r="A1158" s="3">
        <v>40815</v>
      </c>
      <c r="B1158" s="1">
        <v>1689.54</v>
      </c>
      <c r="C1158" s="1">
        <v>2392.36</v>
      </c>
      <c r="D1158" s="1">
        <v>4189.1099999999997</v>
      </c>
      <c r="E1158" s="9">
        <f t="shared" ca="1" si="18"/>
        <v>4382.0280000000002</v>
      </c>
    </row>
    <row r="1159" spans="1:5" x14ac:dyDescent="0.15">
      <c r="A1159" s="3">
        <v>40816</v>
      </c>
      <c r="B1159" s="1">
        <v>1684.5</v>
      </c>
      <c r="C1159" s="1">
        <v>2388.11</v>
      </c>
      <c r="D1159" s="1">
        <v>4174.45</v>
      </c>
      <c r="E1159" s="9">
        <f t="shared" ca="1" si="18"/>
        <v>4318.0219999999999</v>
      </c>
    </row>
    <row r="1160" spans="1:5" x14ac:dyDescent="0.15">
      <c r="A1160" s="3">
        <v>40826</v>
      </c>
      <c r="B1160" s="1">
        <v>1669.35</v>
      </c>
      <c r="C1160" s="1">
        <v>2362.96</v>
      </c>
      <c r="D1160" s="1">
        <v>4159.45</v>
      </c>
      <c r="E1160" s="9">
        <f t="shared" ca="1" si="18"/>
        <v>4264.6320000000005</v>
      </c>
    </row>
    <row r="1161" spans="1:5" x14ac:dyDescent="0.15">
      <c r="A1161" s="3">
        <v>40827</v>
      </c>
      <c r="B1161" s="1">
        <v>1675.42</v>
      </c>
      <c r="C1161" s="1">
        <v>2363.7800000000002</v>
      </c>
      <c r="D1161" s="1">
        <v>4152.72</v>
      </c>
      <c r="E1161" s="9">
        <f t="shared" ca="1" si="18"/>
        <v>4206.8140000000003</v>
      </c>
    </row>
    <row r="1162" spans="1:5" x14ac:dyDescent="0.15">
      <c r="A1162" s="3">
        <v>40828</v>
      </c>
      <c r="B1162" s="1">
        <v>1737.36</v>
      </c>
      <c r="C1162" s="1">
        <v>2451.89</v>
      </c>
      <c r="D1162" s="1">
        <v>4302.1000000000004</v>
      </c>
      <c r="E1162" s="9">
        <f t="shared" ca="1" si="18"/>
        <v>4195.5660000000007</v>
      </c>
    </row>
    <row r="1163" spans="1:5" x14ac:dyDescent="0.15">
      <c r="A1163" s="3">
        <v>40829</v>
      </c>
      <c r="B1163" s="1">
        <v>1746.94</v>
      </c>
      <c r="C1163" s="1">
        <v>2465.13</v>
      </c>
      <c r="D1163" s="1">
        <v>4370.72</v>
      </c>
      <c r="E1163" s="9">
        <f t="shared" ca="1" si="18"/>
        <v>4231.8880000000008</v>
      </c>
    </row>
    <row r="1164" spans="1:5" x14ac:dyDescent="0.15">
      <c r="A1164" s="3">
        <v>40830</v>
      </c>
      <c r="B1164" s="1">
        <v>1745.21</v>
      </c>
      <c r="C1164" s="1">
        <v>2460.54</v>
      </c>
      <c r="D1164" s="1">
        <v>4350.42</v>
      </c>
      <c r="E1164" s="9">
        <f t="shared" ca="1" si="18"/>
        <v>4267.0820000000003</v>
      </c>
    </row>
    <row r="1165" spans="1:5" x14ac:dyDescent="0.15">
      <c r="A1165" s="3">
        <v>40833</v>
      </c>
      <c r="B1165" s="1">
        <v>1757.06</v>
      </c>
      <c r="C1165" s="1">
        <v>2476.71</v>
      </c>
      <c r="D1165" s="1">
        <v>4368.7700000000004</v>
      </c>
      <c r="E1165" s="9">
        <f t="shared" ca="1" si="18"/>
        <v>4308.9459999999999</v>
      </c>
    </row>
    <row r="1166" spans="1:5" x14ac:dyDescent="0.15">
      <c r="A1166" s="3">
        <v>40834</v>
      </c>
      <c r="B1166" s="1">
        <v>1709.28</v>
      </c>
      <c r="C1166" s="1">
        <v>2411.41</v>
      </c>
      <c r="D1166" s="1">
        <v>4230.95</v>
      </c>
      <c r="E1166" s="9">
        <f t="shared" ref="E1166:E1229" ca="1" si="19">AVERAGE(OFFSET(D1166,0,0,-G$3,1))</f>
        <v>4324.5920000000006</v>
      </c>
    </row>
    <row r="1167" spans="1:5" x14ac:dyDescent="0.15">
      <c r="A1167" s="3">
        <v>40835</v>
      </c>
      <c r="B1167" s="1">
        <v>1708.95</v>
      </c>
      <c r="C1167" s="1">
        <v>2405.5</v>
      </c>
      <c r="D1167" s="1">
        <v>4216.67</v>
      </c>
      <c r="E1167" s="9">
        <f t="shared" ca="1" si="19"/>
        <v>4307.5059999999994</v>
      </c>
    </row>
    <row r="1168" spans="1:5" x14ac:dyDescent="0.15">
      <c r="A1168" s="3">
        <v>40836</v>
      </c>
      <c r="B1168" s="1">
        <v>1674.03</v>
      </c>
      <c r="C1168" s="1">
        <v>2352.88</v>
      </c>
      <c r="D1168" s="1">
        <v>4088.08</v>
      </c>
      <c r="E1168" s="9">
        <f t="shared" ca="1" si="19"/>
        <v>4250.9780000000001</v>
      </c>
    </row>
    <row r="1169" spans="1:5" x14ac:dyDescent="0.15">
      <c r="A1169" s="3">
        <v>40837</v>
      </c>
      <c r="B1169" s="1">
        <v>1676.1</v>
      </c>
      <c r="C1169" s="1">
        <v>2350.9499999999998</v>
      </c>
      <c r="D1169" s="1">
        <v>4008.55</v>
      </c>
      <c r="E1169" s="9">
        <f t="shared" ca="1" si="19"/>
        <v>4182.6040000000003</v>
      </c>
    </row>
    <row r="1170" spans="1:5" x14ac:dyDescent="0.15">
      <c r="A1170" s="3">
        <v>40840</v>
      </c>
      <c r="B1170" s="1">
        <v>1729.03</v>
      </c>
      <c r="C1170" s="1">
        <v>2422.16</v>
      </c>
      <c r="D1170" s="1">
        <v>4071.46</v>
      </c>
      <c r="E1170" s="9">
        <f t="shared" ca="1" si="19"/>
        <v>4123.1419999999998</v>
      </c>
    </row>
    <row r="1171" spans="1:5" x14ac:dyDescent="0.15">
      <c r="A1171" s="3">
        <v>40841</v>
      </c>
      <c r="B1171" s="1">
        <v>1751.68</v>
      </c>
      <c r="C1171" s="1">
        <v>2458.54</v>
      </c>
      <c r="D1171" s="1">
        <v>4185.1899999999996</v>
      </c>
      <c r="E1171" s="9">
        <f t="shared" ca="1" si="19"/>
        <v>4113.99</v>
      </c>
    </row>
    <row r="1172" spans="1:5" x14ac:dyDescent="0.15">
      <c r="A1172" s="3">
        <v>40842</v>
      </c>
      <c r="B1172" s="1">
        <v>1765.63</v>
      </c>
      <c r="C1172" s="1">
        <v>2481.54</v>
      </c>
      <c r="D1172" s="1">
        <v>4217.8900000000003</v>
      </c>
      <c r="E1172" s="9">
        <f t="shared" ca="1" si="19"/>
        <v>4114.2339999999995</v>
      </c>
    </row>
    <row r="1173" spans="1:5" x14ac:dyDescent="0.15">
      <c r="A1173" s="3">
        <v>40843</v>
      </c>
      <c r="B1173" s="1">
        <v>1774.51</v>
      </c>
      <c r="C1173" s="1">
        <v>2491.3200000000002</v>
      </c>
      <c r="D1173" s="1">
        <v>4216.2299999999996</v>
      </c>
      <c r="E1173" s="9">
        <f t="shared" ca="1" si="19"/>
        <v>4139.8639999999996</v>
      </c>
    </row>
    <row r="1174" spans="1:5" x14ac:dyDescent="0.15">
      <c r="A1174" s="3">
        <v>40844</v>
      </c>
      <c r="B1174" s="1">
        <v>1807.06</v>
      </c>
      <c r="C1174" s="1">
        <v>2536.9899999999998</v>
      </c>
      <c r="D1174" s="1">
        <v>4306.3999999999996</v>
      </c>
      <c r="E1174" s="9">
        <f t="shared" ca="1" si="19"/>
        <v>4199.4339999999993</v>
      </c>
    </row>
    <row r="1175" spans="1:5" x14ac:dyDescent="0.15">
      <c r="A1175" s="3">
        <v>40847</v>
      </c>
      <c r="B1175" s="1">
        <v>1792.05</v>
      </c>
      <c r="C1175" s="1">
        <v>2516.9499999999998</v>
      </c>
      <c r="D1175" s="1">
        <v>4350.13</v>
      </c>
      <c r="E1175" s="9">
        <f t="shared" ca="1" si="19"/>
        <v>4255.1679999999997</v>
      </c>
    </row>
    <row r="1176" spans="1:5" x14ac:dyDescent="0.15">
      <c r="A1176" s="3">
        <v>40848</v>
      </c>
      <c r="B1176" s="1">
        <v>1795.39</v>
      </c>
      <c r="C1176" s="1">
        <v>2518.7199999999998</v>
      </c>
      <c r="D1176" s="1">
        <v>4355</v>
      </c>
      <c r="E1176" s="9">
        <f t="shared" ca="1" si="19"/>
        <v>4289.1299999999992</v>
      </c>
    </row>
    <row r="1177" spans="1:5" x14ac:dyDescent="0.15">
      <c r="A1177" s="3">
        <v>40849</v>
      </c>
      <c r="B1177" s="1">
        <v>1825.45</v>
      </c>
      <c r="C1177" s="1">
        <v>2559.27</v>
      </c>
      <c r="D1177" s="1">
        <v>4432.33</v>
      </c>
      <c r="E1177" s="9">
        <f t="shared" ca="1" si="19"/>
        <v>4332.0179999999991</v>
      </c>
    </row>
    <row r="1178" spans="1:5" x14ac:dyDescent="0.15">
      <c r="A1178" s="3">
        <v>40850</v>
      </c>
      <c r="B1178" s="1">
        <v>1819.04</v>
      </c>
      <c r="C1178" s="1">
        <v>2556.2199999999998</v>
      </c>
      <c r="D1178" s="1">
        <v>4458.45</v>
      </c>
      <c r="E1178" s="9">
        <f t="shared" ca="1" si="19"/>
        <v>4380.4620000000004</v>
      </c>
    </row>
    <row r="1179" spans="1:5" x14ac:dyDescent="0.15">
      <c r="A1179" s="3">
        <v>40851</v>
      </c>
      <c r="B1179" s="1">
        <v>1831.75</v>
      </c>
      <c r="C1179" s="1">
        <v>2572.88</v>
      </c>
      <c r="D1179" s="1">
        <v>4491.17</v>
      </c>
      <c r="E1179" s="9">
        <f t="shared" ca="1" si="19"/>
        <v>4417.4160000000002</v>
      </c>
    </row>
    <row r="1180" spans="1:5" x14ac:dyDescent="0.15">
      <c r="A1180" s="3">
        <v>40854</v>
      </c>
      <c r="B1180" s="1">
        <v>1809.8</v>
      </c>
      <c r="C1180" s="1">
        <v>2544.42</v>
      </c>
      <c r="D1180" s="1">
        <v>4474.75</v>
      </c>
      <c r="E1180" s="9">
        <f t="shared" ca="1" si="19"/>
        <v>4442.3399999999992</v>
      </c>
    </row>
    <row r="1181" spans="1:5" x14ac:dyDescent="0.15">
      <c r="A1181" s="3">
        <v>40855</v>
      </c>
      <c r="B1181" s="1">
        <v>1808.61</v>
      </c>
      <c r="C1181" s="1">
        <v>2539.67</v>
      </c>
      <c r="D1181" s="1">
        <v>4420.9799999999996</v>
      </c>
      <c r="E1181" s="9">
        <f t="shared" ca="1" si="19"/>
        <v>4455.5359999999991</v>
      </c>
    </row>
    <row r="1182" spans="1:5" x14ac:dyDescent="0.15">
      <c r="A1182" s="3">
        <v>40856</v>
      </c>
      <c r="B1182" s="1">
        <v>1821.76</v>
      </c>
      <c r="C1182" s="1">
        <v>2558.2800000000002</v>
      </c>
      <c r="D1182" s="1">
        <v>4501.26</v>
      </c>
      <c r="E1182" s="9">
        <f t="shared" ca="1" si="19"/>
        <v>4469.3220000000001</v>
      </c>
    </row>
    <row r="1183" spans="1:5" x14ac:dyDescent="0.15">
      <c r="A1183" s="3">
        <v>40857</v>
      </c>
      <c r="B1183" s="1">
        <v>1781.91</v>
      </c>
      <c r="C1183" s="1">
        <v>2507.7199999999998</v>
      </c>
      <c r="D1183" s="1">
        <v>4441.79</v>
      </c>
      <c r="E1183" s="9">
        <f t="shared" ca="1" si="19"/>
        <v>4465.99</v>
      </c>
    </row>
    <row r="1184" spans="1:5" x14ac:dyDescent="0.15">
      <c r="A1184" s="3">
        <v>40858</v>
      </c>
      <c r="B1184" s="1">
        <v>1779.51</v>
      </c>
      <c r="C1184" s="1">
        <v>2500.19</v>
      </c>
      <c r="D1184" s="1">
        <v>4441.9399999999996</v>
      </c>
      <c r="E1184" s="9">
        <f t="shared" ca="1" si="19"/>
        <v>4456.1439999999993</v>
      </c>
    </row>
    <row r="1185" spans="1:5" x14ac:dyDescent="0.15">
      <c r="A1185" s="3">
        <v>40861</v>
      </c>
      <c r="B1185" s="1">
        <v>1816.06</v>
      </c>
      <c r="C1185" s="1">
        <v>2550.4</v>
      </c>
      <c r="D1185" s="1">
        <v>4553.24</v>
      </c>
      <c r="E1185" s="9">
        <f t="shared" ca="1" si="19"/>
        <v>4471.8419999999996</v>
      </c>
    </row>
    <row r="1186" spans="1:5" x14ac:dyDescent="0.15">
      <c r="A1186" s="3">
        <v>40862</v>
      </c>
      <c r="B1186" s="1">
        <v>1808.18</v>
      </c>
      <c r="C1186" s="1">
        <v>2540.2199999999998</v>
      </c>
      <c r="D1186" s="1">
        <v>4587.3900000000003</v>
      </c>
      <c r="E1186" s="9">
        <f t="shared" ca="1" si="19"/>
        <v>4505.1239999999989</v>
      </c>
    </row>
    <row r="1187" spans="1:5" x14ac:dyDescent="0.15">
      <c r="A1187" s="3">
        <v>40863</v>
      </c>
      <c r="B1187" s="1">
        <v>1755.42</v>
      </c>
      <c r="C1187" s="1">
        <v>2470.25</v>
      </c>
      <c r="D1187" s="1">
        <v>4474.2700000000004</v>
      </c>
      <c r="E1187" s="9">
        <f t="shared" ca="1" si="19"/>
        <v>4499.7260000000006</v>
      </c>
    </row>
    <row r="1188" spans="1:5" x14ac:dyDescent="0.15">
      <c r="A1188" s="3">
        <v>40864</v>
      </c>
      <c r="B1188" s="1">
        <v>1748.45</v>
      </c>
      <c r="C1188" s="1">
        <v>2462.79</v>
      </c>
      <c r="D1188" s="1">
        <v>4474.34</v>
      </c>
      <c r="E1188" s="9">
        <f t="shared" ca="1" si="19"/>
        <v>4506.2359999999999</v>
      </c>
    </row>
    <row r="1189" spans="1:5" x14ac:dyDescent="0.15">
      <c r="A1189" s="3">
        <v>40865</v>
      </c>
      <c r="B1189" s="1">
        <v>1720.76</v>
      </c>
      <c r="C1189" s="1">
        <v>2417.42</v>
      </c>
      <c r="D1189" s="1">
        <v>4333.8900000000003</v>
      </c>
      <c r="E1189" s="9">
        <f t="shared" ca="1" si="19"/>
        <v>4484.6260000000002</v>
      </c>
    </row>
    <row r="1190" spans="1:5" x14ac:dyDescent="0.15">
      <c r="A1190" s="3">
        <v>40868</v>
      </c>
      <c r="B1190" s="1">
        <v>1721.39</v>
      </c>
      <c r="C1190" s="1">
        <v>2419.11</v>
      </c>
      <c r="D1190" s="1">
        <v>4347</v>
      </c>
      <c r="E1190" s="9">
        <f t="shared" ca="1" si="19"/>
        <v>4443.3779999999997</v>
      </c>
    </row>
    <row r="1191" spans="1:5" x14ac:dyDescent="0.15">
      <c r="A1191" s="3">
        <v>40869</v>
      </c>
      <c r="B1191" s="1">
        <v>1722.23</v>
      </c>
      <c r="C1191" s="1">
        <v>2419.67</v>
      </c>
      <c r="D1191" s="1">
        <v>4341.6899999999996</v>
      </c>
      <c r="E1191" s="9">
        <f t="shared" ca="1" si="19"/>
        <v>4394.2379999999994</v>
      </c>
    </row>
    <row r="1192" spans="1:5" x14ac:dyDescent="0.15">
      <c r="A1192" s="3">
        <v>40870</v>
      </c>
      <c r="B1192" s="1">
        <v>1701.06</v>
      </c>
      <c r="C1192" s="1">
        <v>2393.5300000000002</v>
      </c>
      <c r="D1192" s="1">
        <v>4318.12</v>
      </c>
      <c r="E1192" s="9">
        <f t="shared" ca="1" si="19"/>
        <v>4363.0079999999998</v>
      </c>
    </row>
    <row r="1193" spans="1:5" x14ac:dyDescent="0.15">
      <c r="A1193" s="3">
        <v>40871</v>
      </c>
      <c r="B1193" s="1">
        <v>1704.69</v>
      </c>
      <c r="C1193" s="1">
        <v>2398.31</v>
      </c>
      <c r="D1193" s="1">
        <v>4311.28</v>
      </c>
      <c r="E1193" s="9">
        <f t="shared" ca="1" si="19"/>
        <v>4330.3959999999988</v>
      </c>
    </row>
    <row r="1194" spans="1:5" x14ac:dyDescent="0.15">
      <c r="A1194" s="3">
        <v>40872</v>
      </c>
      <c r="B1194" s="1">
        <v>1691.67</v>
      </c>
      <c r="C1194" s="1">
        <v>2381.06</v>
      </c>
      <c r="D1194" s="1">
        <v>4280.95</v>
      </c>
      <c r="E1194" s="9">
        <f t="shared" ca="1" si="19"/>
        <v>4319.8079999999991</v>
      </c>
    </row>
    <row r="1195" spans="1:5" x14ac:dyDescent="0.15">
      <c r="A1195" s="3">
        <v>40875</v>
      </c>
      <c r="B1195" s="1">
        <v>1693.67</v>
      </c>
      <c r="C1195" s="1">
        <v>2382.1799999999998</v>
      </c>
      <c r="D1195" s="1">
        <v>4283.1000000000004</v>
      </c>
      <c r="E1195" s="9">
        <f t="shared" ca="1" si="19"/>
        <v>4307.0280000000002</v>
      </c>
    </row>
    <row r="1196" spans="1:5" x14ac:dyDescent="0.15">
      <c r="A1196" s="3">
        <v>40876</v>
      </c>
      <c r="B1196" s="1">
        <v>1716.09</v>
      </c>
      <c r="C1196" s="1">
        <v>2413.48</v>
      </c>
      <c r="D1196" s="1">
        <v>4358.57</v>
      </c>
      <c r="E1196" s="9">
        <f t="shared" ca="1" si="19"/>
        <v>4310.4039999999995</v>
      </c>
    </row>
    <row r="1197" spans="1:5" x14ac:dyDescent="0.15">
      <c r="A1197" s="3">
        <v>40877</v>
      </c>
      <c r="B1197" s="1">
        <v>1662.75</v>
      </c>
      <c r="C1197" s="1">
        <v>2339.87</v>
      </c>
      <c r="D1197" s="1">
        <v>4164.12</v>
      </c>
      <c r="E1197" s="9">
        <f t="shared" ca="1" si="19"/>
        <v>4279.6040000000003</v>
      </c>
    </row>
    <row r="1198" spans="1:5" x14ac:dyDescent="0.15">
      <c r="A1198" s="3">
        <v>40878</v>
      </c>
      <c r="B1198" s="1">
        <v>1713.05</v>
      </c>
      <c r="C1198" s="1">
        <v>2402.94</v>
      </c>
      <c r="D1198" s="1">
        <v>4254.09</v>
      </c>
      <c r="E1198" s="9">
        <f t="shared" ca="1" si="19"/>
        <v>4268.1659999999993</v>
      </c>
    </row>
    <row r="1199" spans="1:5" x14ac:dyDescent="0.15">
      <c r="A1199" s="3">
        <v>40879</v>
      </c>
      <c r="B1199" s="1">
        <v>1704.46</v>
      </c>
      <c r="C1199" s="1">
        <v>2386.21</v>
      </c>
      <c r="D1199" s="1">
        <v>4164.8100000000004</v>
      </c>
      <c r="E1199" s="9">
        <f t="shared" ca="1" si="19"/>
        <v>4244.9380000000001</v>
      </c>
    </row>
    <row r="1200" spans="1:5" x14ac:dyDescent="0.15">
      <c r="A1200" s="3">
        <v>40882</v>
      </c>
      <c r="B1200" s="1">
        <v>1694.5</v>
      </c>
      <c r="C1200" s="1">
        <v>2364.5</v>
      </c>
      <c r="D1200" s="1">
        <v>4021.21</v>
      </c>
      <c r="E1200" s="9">
        <f t="shared" ca="1" si="19"/>
        <v>4192.5599999999995</v>
      </c>
    </row>
    <row r="1201" spans="1:5" x14ac:dyDescent="0.15">
      <c r="A1201" s="3">
        <v>40883</v>
      </c>
      <c r="B1201" s="1">
        <v>1689.01</v>
      </c>
      <c r="C1201" s="1">
        <v>2357.9499999999998</v>
      </c>
      <c r="D1201" s="1">
        <v>4022.73</v>
      </c>
      <c r="E1201" s="9">
        <f t="shared" ca="1" si="19"/>
        <v>4125.3919999999998</v>
      </c>
    </row>
    <row r="1202" spans="1:5" x14ac:dyDescent="0.15">
      <c r="A1202" s="3">
        <v>40884</v>
      </c>
      <c r="B1202" s="1">
        <v>1702.45</v>
      </c>
      <c r="C1202" s="1">
        <v>2372.2600000000002</v>
      </c>
      <c r="D1202" s="1">
        <v>4035.03</v>
      </c>
      <c r="E1202" s="9">
        <f t="shared" ca="1" si="19"/>
        <v>4099.5739999999996</v>
      </c>
    </row>
    <row r="1203" spans="1:5" x14ac:dyDescent="0.15">
      <c r="A1203" s="3">
        <v>40885</v>
      </c>
      <c r="B1203" s="1">
        <v>1701.68</v>
      </c>
      <c r="C1203" s="1">
        <v>2371.09</v>
      </c>
      <c r="D1203" s="1">
        <v>4034.05</v>
      </c>
      <c r="E1203" s="9">
        <f t="shared" ca="1" si="19"/>
        <v>4055.5660000000003</v>
      </c>
    </row>
    <row r="1204" spans="1:5" x14ac:dyDescent="0.15">
      <c r="A1204" s="3">
        <v>40886</v>
      </c>
      <c r="B1204" s="1">
        <v>1692.06</v>
      </c>
      <c r="C1204" s="1">
        <v>2354.98</v>
      </c>
      <c r="D1204" s="1">
        <v>3991.45</v>
      </c>
      <c r="E1204" s="9">
        <f t="shared" ca="1" si="19"/>
        <v>4020.8940000000002</v>
      </c>
    </row>
    <row r="1205" spans="1:5" x14ac:dyDescent="0.15">
      <c r="A1205" s="3">
        <v>40889</v>
      </c>
      <c r="B1205" s="1">
        <v>1678.7</v>
      </c>
      <c r="C1205" s="1">
        <v>2334.96</v>
      </c>
      <c r="D1205" s="1">
        <v>3939.27</v>
      </c>
      <c r="E1205" s="9">
        <f t="shared" ca="1" si="19"/>
        <v>4004.5060000000003</v>
      </c>
    </row>
    <row r="1206" spans="1:5" x14ac:dyDescent="0.15">
      <c r="A1206" s="3">
        <v>40890</v>
      </c>
      <c r="B1206" s="1">
        <v>1645.81</v>
      </c>
      <c r="C1206" s="1">
        <v>2289.2199999999998</v>
      </c>
      <c r="D1206" s="1">
        <v>3789.03</v>
      </c>
      <c r="E1206" s="9">
        <f t="shared" ca="1" si="19"/>
        <v>3957.7659999999996</v>
      </c>
    </row>
    <row r="1207" spans="1:5" x14ac:dyDescent="0.15">
      <c r="A1207" s="3">
        <v>40891</v>
      </c>
      <c r="B1207" s="1">
        <v>1637.01</v>
      </c>
      <c r="C1207" s="1">
        <v>2273.02</v>
      </c>
      <c r="D1207" s="1">
        <v>3705.48</v>
      </c>
      <c r="E1207" s="9">
        <f t="shared" ca="1" si="19"/>
        <v>3891.8560000000007</v>
      </c>
    </row>
    <row r="1208" spans="1:5" x14ac:dyDescent="0.15">
      <c r="A1208" s="3">
        <v>40892</v>
      </c>
      <c r="B1208" s="1">
        <v>1599.01</v>
      </c>
      <c r="C1208" s="1">
        <v>2223.7800000000002</v>
      </c>
      <c r="D1208" s="1">
        <v>3598.94</v>
      </c>
      <c r="E1208" s="9">
        <f t="shared" ca="1" si="19"/>
        <v>3804.8339999999998</v>
      </c>
    </row>
    <row r="1209" spans="1:5" x14ac:dyDescent="0.15">
      <c r="A1209" s="3">
        <v>40893</v>
      </c>
      <c r="B1209" s="1">
        <v>1629</v>
      </c>
      <c r="C1209" s="1">
        <v>2268.0100000000002</v>
      </c>
      <c r="D1209" s="1">
        <v>3705.58</v>
      </c>
      <c r="E1209" s="9">
        <f t="shared" ca="1" si="19"/>
        <v>3747.6600000000008</v>
      </c>
    </row>
    <row r="1210" spans="1:5" x14ac:dyDescent="0.15">
      <c r="A1210" s="3">
        <v>40896</v>
      </c>
      <c r="B1210" s="1">
        <v>1625.26</v>
      </c>
      <c r="C1210" s="1">
        <v>2261.19</v>
      </c>
      <c r="D1210" s="1">
        <v>3715.7</v>
      </c>
      <c r="E1210" s="9">
        <f t="shared" ca="1" si="19"/>
        <v>3702.9459999999999</v>
      </c>
    </row>
    <row r="1211" spans="1:5" x14ac:dyDescent="0.15">
      <c r="A1211" s="3">
        <v>40897</v>
      </c>
      <c r="B1211" s="1">
        <v>1624.44</v>
      </c>
      <c r="C1211" s="1">
        <v>2256.65</v>
      </c>
      <c r="D1211" s="1">
        <v>3701.62</v>
      </c>
      <c r="E1211" s="9">
        <f t="shared" ca="1" si="19"/>
        <v>3685.4639999999999</v>
      </c>
    </row>
    <row r="1212" spans="1:5" x14ac:dyDescent="0.15">
      <c r="A1212" s="3">
        <v>40898</v>
      </c>
      <c r="B1212" s="1">
        <v>1604.25</v>
      </c>
      <c r="C1212" s="1">
        <v>2227.11</v>
      </c>
      <c r="D1212" s="1">
        <v>3602.6</v>
      </c>
      <c r="E1212" s="9">
        <f t="shared" ca="1" si="19"/>
        <v>3664.8879999999999</v>
      </c>
    </row>
    <row r="1213" spans="1:5" x14ac:dyDescent="0.15">
      <c r="A1213" s="3">
        <v>40899</v>
      </c>
      <c r="B1213" s="1">
        <v>1608.24</v>
      </c>
      <c r="C1213" s="1">
        <v>2233.58</v>
      </c>
      <c r="D1213" s="1">
        <v>3535.24</v>
      </c>
      <c r="E1213" s="9">
        <f t="shared" ca="1" si="19"/>
        <v>3652.1479999999997</v>
      </c>
    </row>
    <row r="1214" spans="1:5" x14ac:dyDescent="0.15">
      <c r="A1214" s="3">
        <v>40900</v>
      </c>
      <c r="B1214" s="1">
        <v>1617.94</v>
      </c>
      <c r="C1214" s="1">
        <v>2248.04</v>
      </c>
      <c r="D1214" s="1">
        <v>3561.98</v>
      </c>
      <c r="E1214" s="9">
        <f t="shared" ca="1" si="19"/>
        <v>3623.4279999999999</v>
      </c>
    </row>
    <row r="1215" spans="1:5" x14ac:dyDescent="0.15">
      <c r="A1215" s="3">
        <v>40903</v>
      </c>
      <c r="B1215" s="1">
        <v>1601.47</v>
      </c>
      <c r="C1215" s="1">
        <v>2225.1799999999998</v>
      </c>
      <c r="D1215" s="1">
        <v>3536.29</v>
      </c>
      <c r="E1215" s="9">
        <f t="shared" ca="1" si="19"/>
        <v>3587.5459999999998</v>
      </c>
    </row>
    <row r="1216" spans="1:5" x14ac:dyDescent="0.15">
      <c r="A1216" s="3">
        <v>40904</v>
      </c>
      <c r="B1216" s="1">
        <v>1590.99</v>
      </c>
      <c r="C1216" s="1">
        <v>2202.86</v>
      </c>
      <c r="D1216" s="1">
        <v>3422.98</v>
      </c>
      <c r="E1216" s="9">
        <f t="shared" ca="1" si="19"/>
        <v>3531.8180000000002</v>
      </c>
    </row>
    <row r="1217" spans="1:5" x14ac:dyDescent="0.15">
      <c r="A1217" s="3">
        <v>40905</v>
      </c>
      <c r="B1217" s="1">
        <v>1594.84</v>
      </c>
      <c r="C1217" s="1">
        <v>2206.06</v>
      </c>
      <c r="D1217" s="1">
        <v>3393.37</v>
      </c>
      <c r="E1217" s="9">
        <f t="shared" ca="1" si="19"/>
        <v>3489.9719999999993</v>
      </c>
    </row>
    <row r="1218" spans="1:5" x14ac:dyDescent="0.15">
      <c r="A1218" s="3">
        <v>40906</v>
      </c>
      <c r="B1218" s="1">
        <v>1596.59</v>
      </c>
      <c r="C1218" s="1">
        <v>2209.1799999999998</v>
      </c>
      <c r="D1218" s="1">
        <v>3394.85</v>
      </c>
      <c r="E1218" s="9">
        <f t="shared" ca="1" si="19"/>
        <v>3461.8939999999993</v>
      </c>
    </row>
    <row r="1219" spans="1:5" x14ac:dyDescent="0.15">
      <c r="A1219" s="3">
        <v>40907</v>
      </c>
      <c r="B1219" s="1">
        <v>1617.61</v>
      </c>
      <c r="C1219" s="1">
        <v>2239.5100000000002</v>
      </c>
      <c r="D1219" s="1">
        <v>3456.29</v>
      </c>
      <c r="E1219" s="9">
        <f t="shared" ca="1" si="19"/>
        <v>3440.7559999999999</v>
      </c>
    </row>
    <row r="1220" spans="1:5" x14ac:dyDescent="0.15">
      <c r="A1220" s="3">
        <v>40912</v>
      </c>
      <c r="B1220" s="1">
        <v>1595.12</v>
      </c>
      <c r="C1220" s="1">
        <v>2201.89</v>
      </c>
      <c r="D1220" s="1">
        <v>3362.83</v>
      </c>
      <c r="E1220" s="9">
        <f t="shared" ca="1" si="19"/>
        <v>3406.0639999999999</v>
      </c>
    </row>
    <row r="1221" spans="1:5" x14ac:dyDescent="0.15">
      <c r="A1221" s="3">
        <v>40913</v>
      </c>
      <c r="B1221" s="1">
        <v>1596.59</v>
      </c>
      <c r="C1221" s="1">
        <v>2197.27</v>
      </c>
      <c r="D1221" s="1">
        <v>3205.4</v>
      </c>
      <c r="E1221" s="9">
        <f t="shared" ca="1" si="19"/>
        <v>3362.5479999999998</v>
      </c>
    </row>
    <row r="1222" spans="1:5" x14ac:dyDescent="0.15">
      <c r="A1222" s="3">
        <v>40914</v>
      </c>
      <c r="B1222" s="1">
        <v>1608.36</v>
      </c>
      <c r="C1222" s="1">
        <v>2212.4</v>
      </c>
      <c r="D1222" s="1">
        <v>3224.5</v>
      </c>
      <c r="E1222" s="9">
        <f t="shared" ca="1" si="19"/>
        <v>3328.7739999999999</v>
      </c>
    </row>
    <row r="1223" spans="1:5" x14ac:dyDescent="0.15">
      <c r="A1223" s="3">
        <v>40917</v>
      </c>
      <c r="B1223" s="1">
        <v>1659.05</v>
      </c>
      <c r="C1223" s="1">
        <v>2282.1</v>
      </c>
      <c r="D1223" s="1">
        <v>3365.9</v>
      </c>
      <c r="E1223" s="9">
        <f t="shared" ca="1" si="19"/>
        <v>3322.9840000000004</v>
      </c>
    </row>
    <row r="1224" spans="1:5" x14ac:dyDescent="0.15">
      <c r="A1224" s="3">
        <v>40918</v>
      </c>
      <c r="B1224" s="1">
        <v>1704.74</v>
      </c>
      <c r="C1224" s="1">
        <v>2350.08</v>
      </c>
      <c r="D1224" s="1">
        <v>3503.24</v>
      </c>
      <c r="E1224" s="9">
        <f t="shared" ca="1" si="19"/>
        <v>3332.3739999999998</v>
      </c>
    </row>
    <row r="1225" spans="1:5" x14ac:dyDescent="0.15">
      <c r="A1225" s="3">
        <v>40919</v>
      </c>
      <c r="B1225" s="1">
        <v>1694.26</v>
      </c>
      <c r="C1225" s="1">
        <v>2335.2800000000002</v>
      </c>
      <c r="D1225" s="1">
        <v>3519.51</v>
      </c>
      <c r="E1225" s="9">
        <f t="shared" ca="1" si="19"/>
        <v>3363.71</v>
      </c>
    </row>
    <row r="1226" spans="1:5" x14ac:dyDescent="0.15">
      <c r="A1226" s="3">
        <v>40920</v>
      </c>
      <c r="B1226" s="1">
        <v>1701.45</v>
      </c>
      <c r="C1226" s="1">
        <v>2338.56</v>
      </c>
      <c r="D1226" s="1">
        <v>3518.88</v>
      </c>
      <c r="E1226" s="9">
        <f t="shared" ca="1" si="19"/>
        <v>3426.4059999999999</v>
      </c>
    </row>
    <row r="1227" spans="1:5" x14ac:dyDescent="0.15">
      <c r="A1227" s="3">
        <v>40921</v>
      </c>
      <c r="B1227" s="1">
        <v>1685.91</v>
      </c>
      <c r="C1227" s="1">
        <v>2310.37</v>
      </c>
      <c r="D1227" s="1">
        <v>3374.16</v>
      </c>
      <c r="E1227" s="9">
        <f t="shared" ca="1" si="19"/>
        <v>3456.3379999999997</v>
      </c>
    </row>
    <row r="1228" spans="1:5" x14ac:dyDescent="0.15">
      <c r="A1228" s="3">
        <v>40924</v>
      </c>
      <c r="B1228" s="1">
        <v>1661.99</v>
      </c>
      <c r="C1228" s="1">
        <v>2275.9299999999998</v>
      </c>
      <c r="D1228" s="1">
        <v>3255.89</v>
      </c>
      <c r="E1228" s="9">
        <f t="shared" ca="1" si="19"/>
        <v>3434.3360000000002</v>
      </c>
    </row>
    <row r="1229" spans="1:5" x14ac:dyDescent="0.15">
      <c r="A1229" s="3">
        <v>40925</v>
      </c>
      <c r="B1229" s="1">
        <v>1736.61</v>
      </c>
      <c r="C1229" s="1">
        <v>2377.4</v>
      </c>
      <c r="D1229" s="1">
        <v>3437.33</v>
      </c>
      <c r="E1229" s="9">
        <f t="shared" ca="1" si="19"/>
        <v>3421.1539999999995</v>
      </c>
    </row>
    <row r="1230" spans="1:5" x14ac:dyDescent="0.15">
      <c r="A1230" s="3">
        <v>40926</v>
      </c>
      <c r="B1230" s="1">
        <v>1714.7</v>
      </c>
      <c r="C1230" s="1">
        <v>2344.8200000000002</v>
      </c>
      <c r="D1230" s="1">
        <v>3350.37</v>
      </c>
      <c r="E1230" s="9">
        <f t="shared" ref="E1230:E1293" ca="1" si="20">AVERAGE(OFFSET(D1230,0,0,-G$3,1))</f>
        <v>3387.326</v>
      </c>
    </row>
    <row r="1231" spans="1:5" x14ac:dyDescent="0.15">
      <c r="A1231" s="3">
        <v>40927</v>
      </c>
      <c r="B1231" s="1">
        <v>1750.52</v>
      </c>
      <c r="C1231" s="1">
        <v>2390.85</v>
      </c>
      <c r="D1231" s="1">
        <v>3374.29</v>
      </c>
      <c r="E1231" s="9">
        <f t="shared" ca="1" si="20"/>
        <v>3358.4080000000004</v>
      </c>
    </row>
    <row r="1232" spans="1:5" x14ac:dyDescent="0.15">
      <c r="A1232" s="3">
        <v>40928</v>
      </c>
      <c r="B1232" s="1">
        <v>1775.09</v>
      </c>
      <c r="C1232" s="1">
        <v>2426.12</v>
      </c>
      <c r="D1232" s="1">
        <v>3415.75</v>
      </c>
      <c r="E1232" s="9">
        <f t="shared" ca="1" si="20"/>
        <v>3366.7260000000001</v>
      </c>
    </row>
    <row r="1233" spans="1:5" x14ac:dyDescent="0.15">
      <c r="A1233" s="3">
        <v>40938</v>
      </c>
      <c r="B1233" s="1">
        <v>1742.82</v>
      </c>
      <c r="C1233" s="1">
        <v>2380.61</v>
      </c>
      <c r="D1233" s="1">
        <v>3404.91</v>
      </c>
      <c r="E1233" s="9">
        <f t="shared" ca="1" si="20"/>
        <v>3396.53</v>
      </c>
    </row>
    <row r="1234" spans="1:5" x14ac:dyDescent="0.15">
      <c r="A1234" s="3">
        <v>40939</v>
      </c>
      <c r="B1234" s="1">
        <v>1744.71</v>
      </c>
      <c r="C1234" s="1">
        <v>2384.8000000000002</v>
      </c>
      <c r="D1234" s="1">
        <v>3406.68</v>
      </c>
      <c r="E1234" s="9">
        <f t="shared" ca="1" si="20"/>
        <v>3390.4</v>
      </c>
    </row>
    <row r="1235" spans="1:5" x14ac:dyDescent="0.15">
      <c r="A1235" s="3">
        <v>40940</v>
      </c>
      <c r="B1235" s="1">
        <v>1713.68</v>
      </c>
      <c r="C1235" s="1">
        <v>2349.09</v>
      </c>
      <c r="D1235" s="1">
        <v>3387.94</v>
      </c>
      <c r="E1235" s="9">
        <f t="shared" ca="1" si="20"/>
        <v>3397.9139999999998</v>
      </c>
    </row>
    <row r="1236" spans="1:5" x14ac:dyDescent="0.15">
      <c r="A1236" s="3">
        <v>40941</v>
      </c>
      <c r="B1236" s="1">
        <v>1761.94</v>
      </c>
      <c r="C1236" s="1">
        <v>2408.77</v>
      </c>
      <c r="D1236" s="1">
        <v>3457.05</v>
      </c>
      <c r="E1236" s="9">
        <f t="shared" ca="1" si="20"/>
        <v>3414.4660000000003</v>
      </c>
    </row>
    <row r="1237" spans="1:5" x14ac:dyDescent="0.15">
      <c r="A1237" s="3">
        <v>40942</v>
      </c>
      <c r="B1237" s="1">
        <v>1772.19</v>
      </c>
      <c r="C1237" s="1">
        <v>2424.21</v>
      </c>
      <c r="D1237" s="1">
        <v>3518.87</v>
      </c>
      <c r="E1237" s="9">
        <f t="shared" ca="1" si="20"/>
        <v>3435.09</v>
      </c>
    </row>
    <row r="1238" spans="1:5" x14ac:dyDescent="0.15">
      <c r="A1238" s="3">
        <v>40945</v>
      </c>
      <c r="B1238" s="1">
        <v>1764.82</v>
      </c>
      <c r="C1238" s="1">
        <v>2417.71</v>
      </c>
      <c r="D1238" s="1">
        <v>3557.08</v>
      </c>
      <c r="E1238" s="9">
        <f t="shared" ca="1" si="20"/>
        <v>3465.5240000000003</v>
      </c>
    </row>
    <row r="1239" spans="1:5" x14ac:dyDescent="0.15">
      <c r="A1239" s="3">
        <v>40946</v>
      </c>
      <c r="B1239" s="1">
        <v>1732.02</v>
      </c>
      <c r="C1239" s="1">
        <v>2372.44</v>
      </c>
      <c r="D1239" s="1">
        <v>3496.4</v>
      </c>
      <c r="E1239" s="9">
        <f t="shared" ca="1" si="20"/>
        <v>3483.4679999999998</v>
      </c>
    </row>
    <row r="1240" spans="1:5" x14ac:dyDescent="0.15">
      <c r="A1240" s="3">
        <v>40947</v>
      </c>
      <c r="B1240" s="1">
        <v>1782.06</v>
      </c>
      <c r="C1240" s="1">
        <v>2437.5300000000002</v>
      </c>
      <c r="D1240" s="1">
        <v>3593.28</v>
      </c>
      <c r="E1240" s="9">
        <f t="shared" ca="1" si="20"/>
        <v>3524.5360000000001</v>
      </c>
    </row>
    <row r="1241" spans="1:5" x14ac:dyDescent="0.15">
      <c r="A1241" s="3">
        <v>40948</v>
      </c>
      <c r="B1241" s="1">
        <v>1778.1</v>
      </c>
      <c r="C1241" s="1">
        <v>2434.29</v>
      </c>
      <c r="D1241" s="1">
        <v>3627.82</v>
      </c>
      <c r="E1241" s="9">
        <f t="shared" ca="1" si="20"/>
        <v>3558.69</v>
      </c>
    </row>
    <row r="1242" spans="1:5" x14ac:dyDescent="0.15">
      <c r="A1242" s="3">
        <v>40949</v>
      </c>
      <c r="B1242" s="1">
        <v>1778.32</v>
      </c>
      <c r="C1242" s="1">
        <v>2435.9</v>
      </c>
      <c r="D1242" s="1">
        <v>3648.42</v>
      </c>
      <c r="E1242" s="9">
        <f t="shared" ca="1" si="20"/>
        <v>3584.6</v>
      </c>
    </row>
    <row r="1243" spans="1:5" x14ac:dyDescent="0.15">
      <c r="A1243" s="3">
        <v>40952</v>
      </c>
      <c r="B1243" s="1">
        <v>1768.54</v>
      </c>
      <c r="C1243" s="1">
        <v>2426.0700000000002</v>
      </c>
      <c r="D1243" s="1">
        <v>3700.1</v>
      </c>
      <c r="E1243" s="9">
        <f t="shared" ca="1" si="20"/>
        <v>3613.2040000000002</v>
      </c>
    </row>
    <row r="1244" spans="1:5" x14ac:dyDescent="0.15">
      <c r="A1244" s="3">
        <v>40953</v>
      </c>
      <c r="B1244" s="1">
        <v>1758.98</v>
      </c>
      <c r="C1244" s="1">
        <v>2413.7600000000002</v>
      </c>
      <c r="D1244" s="1">
        <v>3703.36</v>
      </c>
      <c r="E1244" s="9">
        <f t="shared" ca="1" si="20"/>
        <v>3654.596</v>
      </c>
    </row>
    <row r="1245" spans="1:5" x14ac:dyDescent="0.15">
      <c r="A1245" s="3">
        <v>40954</v>
      </c>
      <c r="B1245" s="1">
        <v>1773.17</v>
      </c>
      <c r="C1245" s="1">
        <v>2437.2199999999998</v>
      </c>
      <c r="D1245" s="1">
        <v>3769.99</v>
      </c>
      <c r="E1245" s="9">
        <f t="shared" ca="1" si="20"/>
        <v>3689.9380000000006</v>
      </c>
    </row>
    <row r="1246" spans="1:5" x14ac:dyDescent="0.15">
      <c r="A1246" s="3">
        <v>40955</v>
      </c>
      <c r="B1246" s="1">
        <v>1761.88</v>
      </c>
      <c r="C1246" s="1">
        <v>2424.1999999999998</v>
      </c>
      <c r="D1246" s="1">
        <v>3775.8</v>
      </c>
      <c r="E1246" s="9">
        <f t="shared" ca="1" si="20"/>
        <v>3719.5340000000006</v>
      </c>
    </row>
    <row r="1247" spans="1:5" x14ac:dyDescent="0.15">
      <c r="A1247" s="3">
        <v>40956</v>
      </c>
      <c r="B1247" s="1">
        <v>1765.65</v>
      </c>
      <c r="C1247" s="1">
        <v>2428.3200000000002</v>
      </c>
      <c r="D1247" s="1">
        <v>3763.09</v>
      </c>
      <c r="E1247" s="9">
        <f t="shared" ca="1" si="20"/>
        <v>3742.4679999999998</v>
      </c>
    </row>
    <row r="1248" spans="1:5" x14ac:dyDescent="0.15">
      <c r="A1248" s="3">
        <v>40959</v>
      </c>
      <c r="B1248" s="1">
        <v>1769.41</v>
      </c>
      <c r="C1248" s="1">
        <v>2432.06</v>
      </c>
      <c r="D1248" s="1">
        <v>3771.66</v>
      </c>
      <c r="E1248" s="9">
        <f t="shared" ca="1" si="20"/>
        <v>3756.78</v>
      </c>
    </row>
    <row r="1249" spans="1:5" x14ac:dyDescent="0.15">
      <c r="A1249" s="3">
        <v>40960</v>
      </c>
      <c r="B1249" s="1">
        <v>1779.94</v>
      </c>
      <c r="C1249" s="1">
        <v>2448.5100000000002</v>
      </c>
      <c r="D1249" s="1">
        <v>3820.26</v>
      </c>
      <c r="E1249" s="9">
        <f t="shared" ca="1" si="20"/>
        <v>3780.1600000000008</v>
      </c>
    </row>
    <row r="1250" spans="1:5" x14ac:dyDescent="0.15">
      <c r="A1250" s="3">
        <v>40961</v>
      </c>
      <c r="B1250" s="1">
        <v>1795.26</v>
      </c>
      <c r="C1250" s="1">
        <v>2474.71</v>
      </c>
      <c r="D1250" s="1">
        <v>3895.77</v>
      </c>
      <c r="E1250" s="9">
        <f t="shared" ca="1" si="20"/>
        <v>3805.3159999999998</v>
      </c>
    </row>
    <row r="1251" spans="1:5" x14ac:dyDescent="0.15">
      <c r="A1251" s="3">
        <v>40962</v>
      </c>
      <c r="B1251" s="1">
        <v>1799.64</v>
      </c>
      <c r="C1251" s="1">
        <v>2482.1999999999998</v>
      </c>
      <c r="D1251" s="1">
        <v>3900.04</v>
      </c>
      <c r="E1251" s="9">
        <f t="shared" ca="1" si="20"/>
        <v>3830.1639999999998</v>
      </c>
    </row>
    <row r="1252" spans="1:5" x14ac:dyDescent="0.15">
      <c r="A1252" s="3">
        <v>40963</v>
      </c>
      <c r="B1252" s="1">
        <v>1826.72</v>
      </c>
      <c r="C1252" s="1">
        <v>2521.08</v>
      </c>
      <c r="D1252" s="1">
        <v>3941.75</v>
      </c>
      <c r="E1252" s="9">
        <f t="shared" ca="1" si="20"/>
        <v>3865.8959999999997</v>
      </c>
    </row>
    <row r="1253" spans="1:5" x14ac:dyDescent="0.15">
      <c r="A1253" s="3">
        <v>40966</v>
      </c>
      <c r="B1253" s="1">
        <v>1828.41</v>
      </c>
      <c r="C1253" s="1">
        <v>2527.11</v>
      </c>
      <c r="D1253" s="1">
        <v>3942.39</v>
      </c>
      <c r="E1253" s="9">
        <f t="shared" ca="1" si="20"/>
        <v>3900.0419999999999</v>
      </c>
    </row>
    <row r="1254" spans="1:5" x14ac:dyDescent="0.15">
      <c r="A1254" s="3">
        <v>40967</v>
      </c>
      <c r="B1254" s="1">
        <v>1839.06</v>
      </c>
      <c r="C1254" s="1">
        <v>2536.94</v>
      </c>
      <c r="D1254" s="1">
        <v>3907.7</v>
      </c>
      <c r="E1254" s="9">
        <f t="shared" ca="1" si="20"/>
        <v>3917.5299999999997</v>
      </c>
    </row>
    <row r="1255" spans="1:5" x14ac:dyDescent="0.15">
      <c r="A1255" s="3">
        <v>40968</v>
      </c>
      <c r="B1255" s="1">
        <v>1822.77</v>
      </c>
      <c r="C1255" s="1">
        <v>2513.21</v>
      </c>
      <c r="D1255" s="1">
        <v>3858.54</v>
      </c>
      <c r="E1255" s="9">
        <f t="shared" ca="1" si="20"/>
        <v>3910.0840000000003</v>
      </c>
    </row>
    <row r="1256" spans="1:5" x14ac:dyDescent="0.15">
      <c r="A1256" s="3">
        <v>40969</v>
      </c>
      <c r="B1256" s="1">
        <v>1818.28</v>
      </c>
      <c r="C1256" s="1">
        <v>2510.6</v>
      </c>
      <c r="D1256" s="1">
        <v>3887.17</v>
      </c>
      <c r="E1256" s="9">
        <f t="shared" ca="1" si="20"/>
        <v>3907.5100000000007</v>
      </c>
    </row>
    <row r="1257" spans="1:5" x14ac:dyDescent="0.15">
      <c r="A1257" s="3">
        <v>40970</v>
      </c>
      <c r="B1257" s="1">
        <v>1843.85</v>
      </c>
      <c r="C1257" s="1">
        <v>2549.8200000000002</v>
      </c>
      <c r="D1257" s="1">
        <v>3961.58</v>
      </c>
      <c r="E1257" s="9">
        <f t="shared" ca="1" si="20"/>
        <v>3911.4760000000001</v>
      </c>
    </row>
    <row r="1258" spans="1:5" x14ac:dyDescent="0.15">
      <c r="A1258" s="3">
        <v>40973</v>
      </c>
      <c r="B1258" s="1">
        <v>1827.94</v>
      </c>
      <c r="C1258" s="1">
        <v>2530.0100000000002</v>
      </c>
      <c r="D1258" s="1">
        <v>3981.73</v>
      </c>
      <c r="E1258" s="9">
        <f t="shared" ca="1" si="20"/>
        <v>3919.3440000000001</v>
      </c>
    </row>
    <row r="1259" spans="1:5" x14ac:dyDescent="0.15">
      <c r="A1259" s="3">
        <v>40974</v>
      </c>
      <c r="B1259" s="1">
        <v>1794.26</v>
      </c>
      <c r="C1259" s="1">
        <v>2488.81</v>
      </c>
      <c r="D1259" s="1">
        <v>3954.19</v>
      </c>
      <c r="E1259" s="9">
        <f t="shared" ca="1" si="20"/>
        <v>3928.6419999999998</v>
      </c>
    </row>
    <row r="1260" spans="1:5" x14ac:dyDescent="0.15">
      <c r="A1260" s="3">
        <v>40975</v>
      </c>
      <c r="B1260" s="1">
        <v>1776.36</v>
      </c>
      <c r="C1260" s="1">
        <v>2471.48</v>
      </c>
      <c r="D1260" s="1">
        <v>3939.31</v>
      </c>
      <c r="E1260" s="9">
        <f t="shared" ca="1" si="20"/>
        <v>3944.7959999999998</v>
      </c>
    </row>
    <row r="1261" spans="1:5" x14ac:dyDescent="0.15">
      <c r="A1261" s="3">
        <v>40976</v>
      </c>
      <c r="B1261" s="1">
        <v>1798.1</v>
      </c>
      <c r="C1261" s="1">
        <v>2499.4299999999998</v>
      </c>
      <c r="D1261" s="1">
        <v>3993.56</v>
      </c>
      <c r="E1261" s="9">
        <f t="shared" ca="1" si="20"/>
        <v>3966.0739999999996</v>
      </c>
    </row>
    <row r="1262" spans="1:5" x14ac:dyDescent="0.15">
      <c r="A1262" s="3">
        <v>40977</v>
      </c>
      <c r="B1262" s="1">
        <v>1811.49</v>
      </c>
      <c r="C1262" s="1">
        <v>2522.3000000000002</v>
      </c>
      <c r="D1262" s="1">
        <v>4053.9</v>
      </c>
      <c r="E1262" s="9">
        <f t="shared" ca="1" si="20"/>
        <v>3984.5379999999996</v>
      </c>
    </row>
    <row r="1263" spans="1:5" x14ac:dyDescent="0.15">
      <c r="A1263" s="3">
        <v>40980</v>
      </c>
      <c r="B1263" s="1">
        <v>1796.94</v>
      </c>
      <c r="C1263" s="1">
        <v>2504.66</v>
      </c>
      <c r="D1263" s="1">
        <v>4078.68</v>
      </c>
      <c r="E1263" s="9">
        <f t="shared" ca="1" si="20"/>
        <v>4003.9279999999999</v>
      </c>
    </row>
    <row r="1264" spans="1:5" x14ac:dyDescent="0.15">
      <c r="A1264" s="3">
        <v>40981</v>
      </c>
      <c r="B1264" s="1">
        <v>1813.2</v>
      </c>
      <c r="C1264" s="1">
        <v>2530.63</v>
      </c>
      <c r="D1264" s="1">
        <v>4114.57</v>
      </c>
      <c r="E1264" s="9">
        <f t="shared" ca="1" si="20"/>
        <v>4036.0039999999999</v>
      </c>
    </row>
    <row r="1265" spans="1:5" x14ac:dyDescent="0.15">
      <c r="A1265" s="3">
        <v>40982</v>
      </c>
      <c r="B1265" s="1">
        <v>1776.41</v>
      </c>
      <c r="C1265" s="1">
        <v>2470.27</v>
      </c>
      <c r="D1265" s="1">
        <v>3919.62</v>
      </c>
      <c r="E1265" s="9">
        <f t="shared" ca="1" si="20"/>
        <v>4032.0659999999998</v>
      </c>
    </row>
    <row r="1266" spans="1:5" x14ac:dyDescent="0.15">
      <c r="A1266" s="3">
        <v>40983</v>
      </c>
      <c r="B1266" s="1">
        <v>1760.48</v>
      </c>
      <c r="C1266" s="1">
        <v>2454.96</v>
      </c>
      <c r="D1266" s="1">
        <v>3869.06</v>
      </c>
      <c r="E1266" s="9">
        <f t="shared" ca="1" si="20"/>
        <v>4007.1660000000002</v>
      </c>
    </row>
    <row r="1267" spans="1:5" x14ac:dyDescent="0.15">
      <c r="A1267" s="3">
        <v>40984</v>
      </c>
      <c r="B1267" s="1">
        <v>1780.08</v>
      </c>
      <c r="C1267" s="1">
        <v>2485.37</v>
      </c>
      <c r="D1267" s="1">
        <v>3971.51</v>
      </c>
      <c r="E1267" s="9">
        <f t="shared" ca="1" si="20"/>
        <v>3990.6879999999996</v>
      </c>
    </row>
    <row r="1268" spans="1:5" x14ac:dyDescent="0.15">
      <c r="A1268" s="3">
        <v>40987</v>
      </c>
      <c r="B1268" s="1">
        <v>1778.98</v>
      </c>
      <c r="C1268" s="1">
        <v>2484.33</v>
      </c>
      <c r="D1268" s="1">
        <v>4040.96</v>
      </c>
      <c r="E1268" s="9">
        <f t="shared" ca="1" si="20"/>
        <v>3983.1440000000002</v>
      </c>
    </row>
    <row r="1269" spans="1:5" x14ac:dyDescent="0.15">
      <c r="A1269" s="3">
        <v>40988</v>
      </c>
      <c r="B1269" s="1">
        <v>1755.72</v>
      </c>
      <c r="C1269" s="1">
        <v>2447.67</v>
      </c>
      <c r="D1269" s="1">
        <v>3949.49</v>
      </c>
      <c r="E1269" s="9">
        <f t="shared" ca="1" si="20"/>
        <v>3950.1279999999997</v>
      </c>
    </row>
    <row r="1270" spans="1:5" x14ac:dyDescent="0.15">
      <c r="A1270" s="3">
        <v>40989</v>
      </c>
      <c r="B1270" s="1">
        <v>1758.62</v>
      </c>
      <c r="C1270" s="1">
        <v>2448.0500000000002</v>
      </c>
      <c r="D1270" s="1">
        <v>3965.64</v>
      </c>
      <c r="E1270" s="9">
        <f t="shared" ca="1" si="20"/>
        <v>3959.3319999999999</v>
      </c>
    </row>
    <row r="1271" spans="1:5" x14ac:dyDescent="0.15">
      <c r="A1271" s="3">
        <v>40990</v>
      </c>
      <c r="B1271" s="1">
        <v>1760.33</v>
      </c>
      <c r="C1271" s="1">
        <v>2448.31</v>
      </c>
      <c r="D1271" s="1">
        <v>3956.74</v>
      </c>
      <c r="E1271" s="9">
        <f t="shared" ca="1" si="20"/>
        <v>3976.8679999999995</v>
      </c>
    </row>
    <row r="1272" spans="1:5" x14ac:dyDescent="0.15">
      <c r="A1272" s="3">
        <v>40991</v>
      </c>
      <c r="B1272" s="1">
        <v>1747.92</v>
      </c>
      <c r="C1272" s="1">
        <v>2427.23</v>
      </c>
      <c r="D1272" s="1">
        <v>3873.49</v>
      </c>
      <c r="E1272" s="9">
        <f t="shared" ca="1" si="20"/>
        <v>3957.2640000000001</v>
      </c>
    </row>
    <row r="1273" spans="1:5" x14ac:dyDescent="0.15">
      <c r="A1273" s="3">
        <v>40994</v>
      </c>
      <c r="B1273" s="1">
        <v>1749.89</v>
      </c>
      <c r="C1273" s="1">
        <v>2432.7600000000002</v>
      </c>
      <c r="D1273" s="1">
        <v>3860.82</v>
      </c>
      <c r="E1273" s="9">
        <f t="shared" ca="1" si="20"/>
        <v>3921.2359999999999</v>
      </c>
    </row>
    <row r="1274" spans="1:5" x14ac:dyDescent="0.15">
      <c r="A1274" s="3">
        <v>40995</v>
      </c>
      <c r="B1274" s="1">
        <v>1749.19</v>
      </c>
      <c r="C1274" s="1">
        <v>2423.56</v>
      </c>
      <c r="D1274" s="1">
        <v>3852.9</v>
      </c>
      <c r="E1274" s="9">
        <f t="shared" ca="1" si="20"/>
        <v>3901.9180000000001</v>
      </c>
    </row>
    <row r="1275" spans="1:5" x14ac:dyDescent="0.15">
      <c r="A1275" s="3">
        <v>40996</v>
      </c>
      <c r="B1275" s="1">
        <v>1708.85</v>
      </c>
      <c r="C1275" s="1">
        <v>2364.5700000000002</v>
      </c>
      <c r="D1275" s="1">
        <v>3663.07</v>
      </c>
      <c r="E1275" s="9">
        <f t="shared" ca="1" si="20"/>
        <v>3841.404</v>
      </c>
    </row>
    <row r="1276" spans="1:5" x14ac:dyDescent="0.15">
      <c r="A1276" s="3">
        <v>40997</v>
      </c>
      <c r="B1276" s="1">
        <v>1688.09</v>
      </c>
      <c r="C1276" s="1">
        <v>2339.06</v>
      </c>
      <c r="D1276" s="1">
        <v>3580.75</v>
      </c>
      <c r="E1276" s="9">
        <f t="shared" ca="1" si="20"/>
        <v>3766.2059999999997</v>
      </c>
    </row>
    <row r="1277" spans="1:5" x14ac:dyDescent="0.15">
      <c r="A1277" s="3">
        <v>40998</v>
      </c>
      <c r="B1277" s="1">
        <v>1705.63</v>
      </c>
      <c r="C1277" s="1">
        <v>2356.4</v>
      </c>
      <c r="D1277" s="1">
        <v>3560.49</v>
      </c>
      <c r="E1277" s="9">
        <f t="shared" ca="1" si="20"/>
        <v>3703.6059999999998</v>
      </c>
    </row>
    <row r="1278" spans="1:5" x14ac:dyDescent="0.15">
      <c r="A1278" s="3">
        <v>41004</v>
      </c>
      <c r="B1278" s="1">
        <v>1735.28</v>
      </c>
      <c r="C1278" s="1">
        <v>2405.17</v>
      </c>
      <c r="D1278" s="1">
        <v>3676.55</v>
      </c>
      <c r="E1278" s="9">
        <f t="shared" ca="1" si="20"/>
        <v>3666.7520000000004</v>
      </c>
    </row>
    <row r="1279" spans="1:5" x14ac:dyDescent="0.15">
      <c r="A1279" s="3">
        <v>41005</v>
      </c>
      <c r="B1279" s="1">
        <v>1737.51</v>
      </c>
      <c r="C1279" s="1">
        <v>2411.7600000000002</v>
      </c>
      <c r="D1279" s="1">
        <v>3713.28</v>
      </c>
      <c r="E1279" s="9">
        <f t="shared" ca="1" si="20"/>
        <v>3638.828</v>
      </c>
    </row>
    <row r="1280" spans="1:5" x14ac:dyDescent="0.15">
      <c r="A1280" s="3">
        <v>41008</v>
      </c>
      <c r="B1280" s="1">
        <v>1721.43</v>
      </c>
      <c r="C1280" s="1">
        <v>2391.4499999999998</v>
      </c>
      <c r="D1280" s="1">
        <v>3666.37</v>
      </c>
      <c r="E1280" s="9">
        <f t="shared" ca="1" si="20"/>
        <v>3639.4880000000003</v>
      </c>
    </row>
    <row r="1281" spans="1:5" x14ac:dyDescent="0.15">
      <c r="A1281" s="3">
        <v>41009</v>
      </c>
      <c r="B1281" s="1">
        <v>1736.24</v>
      </c>
      <c r="C1281" s="1">
        <v>2411.29</v>
      </c>
      <c r="D1281" s="1">
        <v>3710.36</v>
      </c>
      <c r="E1281" s="9">
        <f t="shared" ca="1" si="20"/>
        <v>3665.41</v>
      </c>
    </row>
    <row r="1282" spans="1:5" x14ac:dyDescent="0.15">
      <c r="A1282" s="3">
        <v>41010</v>
      </c>
      <c r="B1282" s="1">
        <v>1734.59</v>
      </c>
      <c r="C1282" s="1">
        <v>2410.11</v>
      </c>
      <c r="D1282" s="1">
        <v>3739.42</v>
      </c>
      <c r="E1282" s="9">
        <f t="shared" ca="1" si="20"/>
        <v>3701.1960000000008</v>
      </c>
    </row>
    <row r="1283" spans="1:5" x14ac:dyDescent="0.15">
      <c r="A1283" s="3">
        <v>41011</v>
      </c>
      <c r="B1283" s="1">
        <v>1770.95</v>
      </c>
      <c r="C1283" s="1">
        <v>2458.94</v>
      </c>
      <c r="D1283" s="1">
        <v>3818.15</v>
      </c>
      <c r="E1283" s="9">
        <f t="shared" ca="1" si="20"/>
        <v>3729.5160000000005</v>
      </c>
    </row>
    <row r="1284" spans="1:5" x14ac:dyDescent="0.15">
      <c r="A1284" s="3">
        <v>41012</v>
      </c>
      <c r="B1284" s="1">
        <v>1777.07</v>
      </c>
      <c r="C1284" s="1">
        <v>2467.3200000000002</v>
      </c>
      <c r="D1284" s="1">
        <v>3850.73</v>
      </c>
      <c r="E1284" s="9">
        <f t="shared" ca="1" si="20"/>
        <v>3757.0059999999999</v>
      </c>
    </row>
    <row r="1285" spans="1:5" x14ac:dyDescent="0.15">
      <c r="A1285" s="3">
        <v>41015</v>
      </c>
      <c r="B1285" s="1">
        <v>1770.68</v>
      </c>
      <c r="C1285" s="1">
        <v>2457.86</v>
      </c>
      <c r="D1285" s="1">
        <v>3868.56</v>
      </c>
      <c r="E1285" s="9">
        <f t="shared" ca="1" si="20"/>
        <v>3797.4440000000004</v>
      </c>
    </row>
    <row r="1286" spans="1:5" x14ac:dyDescent="0.15">
      <c r="A1286" s="3">
        <v>41016</v>
      </c>
      <c r="B1286" s="1">
        <v>1749.4</v>
      </c>
      <c r="C1286" s="1">
        <v>2427.52</v>
      </c>
      <c r="D1286" s="1">
        <v>3815.25</v>
      </c>
      <c r="E1286" s="9">
        <f t="shared" ca="1" si="20"/>
        <v>3818.422</v>
      </c>
    </row>
    <row r="1287" spans="1:5" x14ac:dyDescent="0.15">
      <c r="A1287" s="3">
        <v>41017</v>
      </c>
      <c r="B1287" s="1">
        <v>1789.63</v>
      </c>
      <c r="C1287" s="1">
        <v>2483.91</v>
      </c>
      <c r="D1287" s="1">
        <v>3904.49</v>
      </c>
      <c r="E1287" s="9">
        <f t="shared" ca="1" si="20"/>
        <v>3851.4360000000001</v>
      </c>
    </row>
    <row r="1288" spans="1:5" x14ac:dyDescent="0.15">
      <c r="A1288" s="3">
        <v>41018</v>
      </c>
      <c r="B1288" s="1">
        <v>1791.38</v>
      </c>
      <c r="C1288" s="1">
        <v>2482.5500000000002</v>
      </c>
      <c r="D1288" s="1">
        <v>3901.32</v>
      </c>
      <c r="E1288" s="9">
        <f t="shared" ca="1" si="20"/>
        <v>3868.0700000000006</v>
      </c>
    </row>
    <row r="1289" spans="1:5" x14ac:dyDescent="0.15">
      <c r="A1289" s="3">
        <v>41019</v>
      </c>
      <c r="B1289" s="1">
        <v>1815.88</v>
      </c>
      <c r="C1289" s="1">
        <v>2514.75</v>
      </c>
      <c r="D1289" s="1">
        <v>3932.12</v>
      </c>
      <c r="E1289" s="9">
        <f t="shared" ca="1" si="20"/>
        <v>3884.3479999999995</v>
      </c>
    </row>
    <row r="1290" spans="1:5" x14ac:dyDescent="0.15">
      <c r="A1290" s="3">
        <v>41022</v>
      </c>
      <c r="B1290" s="1">
        <v>1799.91</v>
      </c>
      <c r="C1290" s="1">
        <v>2497.4299999999998</v>
      </c>
      <c r="D1290" s="1">
        <v>3867.25</v>
      </c>
      <c r="E1290" s="9">
        <f t="shared" ca="1" si="20"/>
        <v>3884.0860000000002</v>
      </c>
    </row>
    <row r="1291" spans="1:5" x14ac:dyDescent="0.15">
      <c r="A1291" s="3">
        <v>41023</v>
      </c>
      <c r="B1291" s="1">
        <v>1808.86</v>
      </c>
      <c r="C1291" s="1">
        <v>2504.0100000000002</v>
      </c>
      <c r="D1291" s="1">
        <v>3832.42</v>
      </c>
      <c r="E1291" s="9">
        <f t="shared" ca="1" si="20"/>
        <v>3887.5199999999995</v>
      </c>
    </row>
    <row r="1292" spans="1:5" x14ac:dyDescent="0.15">
      <c r="A1292" s="3">
        <v>41024</v>
      </c>
      <c r="B1292" s="1">
        <v>1819.22</v>
      </c>
      <c r="C1292" s="1">
        <v>2520.65</v>
      </c>
      <c r="D1292" s="1">
        <v>3894.92</v>
      </c>
      <c r="E1292" s="9">
        <f t="shared" ca="1" si="20"/>
        <v>3885.6059999999998</v>
      </c>
    </row>
    <row r="1293" spans="1:5" x14ac:dyDescent="0.15">
      <c r="A1293" s="3">
        <v>41025</v>
      </c>
      <c r="B1293" s="1">
        <v>1822.21</v>
      </c>
      <c r="C1293" s="1">
        <v>2525.88</v>
      </c>
      <c r="D1293" s="1">
        <v>3870.69</v>
      </c>
      <c r="E1293" s="9">
        <f t="shared" ca="1" si="20"/>
        <v>3879.4800000000005</v>
      </c>
    </row>
    <row r="1294" spans="1:5" x14ac:dyDescent="0.15">
      <c r="A1294" s="3">
        <v>41026</v>
      </c>
      <c r="B1294" s="1">
        <v>1822.54</v>
      </c>
      <c r="C1294" s="1">
        <v>2523.63</v>
      </c>
      <c r="D1294" s="1">
        <v>3837.88</v>
      </c>
      <c r="E1294" s="9">
        <f t="shared" ref="E1294:E1357" ca="1" si="21">AVERAGE(OFFSET(D1294,0,0,-G$3,1))</f>
        <v>3860.6320000000001</v>
      </c>
    </row>
    <row r="1295" spans="1:5" x14ac:dyDescent="0.15">
      <c r="A1295" s="3">
        <v>41031</v>
      </c>
      <c r="B1295" s="1">
        <v>1862.75</v>
      </c>
      <c r="C1295" s="1">
        <v>2576.2199999999998</v>
      </c>
      <c r="D1295" s="1">
        <v>3874.24</v>
      </c>
      <c r="E1295" s="9">
        <f t="shared" ca="1" si="21"/>
        <v>3862.03</v>
      </c>
    </row>
    <row r="1296" spans="1:5" x14ac:dyDescent="0.15">
      <c r="A1296" s="3">
        <v>41032</v>
      </c>
      <c r="B1296" s="1">
        <v>1864.3</v>
      </c>
      <c r="C1296" s="1">
        <v>2579.8000000000002</v>
      </c>
      <c r="D1296" s="1">
        <v>3892.93</v>
      </c>
      <c r="E1296" s="9">
        <f t="shared" ca="1" si="21"/>
        <v>3874.1320000000001</v>
      </c>
    </row>
    <row r="1297" spans="1:5" x14ac:dyDescent="0.15">
      <c r="A1297" s="3">
        <v>41033</v>
      </c>
      <c r="B1297" s="1">
        <v>1876.66</v>
      </c>
      <c r="C1297" s="1">
        <v>2600.39</v>
      </c>
      <c r="D1297" s="1">
        <v>3924.26</v>
      </c>
      <c r="E1297" s="9">
        <f t="shared" ca="1" si="21"/>
        <v>3880</v>
      </c>
    </row>
    <row r="1298" spans="1:5" x14ac:dyDescent="0.15">
      <c r="A1298" s="3">
        <v>41036</v>
      </c>
      <c r="B1298" s="1">
        <v>1866.62</v>
      </c>
      <c r="C1298" s="1">
        <v>2594.31</v>
      </c>
      <c r="D1298" s="1">
        <v>3954.18</v>
      </c>
      <c r="E1298" s="9">
        <f t="shared" ca="1" si="21"/>
        <v>3896.6979999999994</v>
      </c>
    </row>
    <row r="1299" spans="1:5" x14ac:dyDescent="0.15">
      <c r="A1299" s="3">
        <v>41037</v>
      </c>
      <c r="B1299" s="1">
        <v>1862.4</v>
      </c>
      <c r="C1299" s="1">
        <v>2583.91</v>
      </c>
      <c r="D1299" s="1">
        <v>3958.42</v>
      </c>
      <c r="E1299" s="9">
        <f t="shared" ca="1" si="21"/>
        <v>3920.8059999999996</v>
      </c>
    </row>
    <row r="1300" spans="1:5" x14ac:dyDescent="0.15">
      <c r="A1300" s="3">
        <v>41038</v>
      </c>
      <c r="B1300" s="1">
        <v>1830.13</v>
      </c>
      <c r="C1300" s="1">
        <v>2538.3000000000002</v>
      </c>
      <c r="D1300" s="1">
        <v>3897.47</v>
      </c>
      <c r="E1300" s="9">
        <f t="shared" ca="1" si="21"/>
        <v>3925.4520000000002</v>
      </c>
    </row>
    <row r="1301" spans="1:5" x14ac:dyDescent="0.15">
      <c r="A1301" s="3">
        <v>41039</v>
      </c>
      <c r="B1301" s="1">
        <v>1829.61</v>
      </c>
      <c r="C1301" s="1">
        <v>2536.6999999999998</v>
      </c>
      <c r="D1301" s="1">
        <v>3912.47</v>
      </c>
      <c r="E1301" s="9">
        <f t="shared" ca="1" si="21"/>
        <v>3929.3599999999997</v>
      </c>
    </row>
    <row r="1302" spans="1:5" x14ac:dyDescent="0.15">
      <c r="A1302" s="3">
        <v>41040</v>
      </c>
      <c r="B1302" s="1">
        <v>1815.73</v>
      </c>
      <c r="C1302" s="1">
        <v>2516.92</v>
      </c>
      <c r="D1302" s="1">
        <v>3886.52</v>
      </c>
      <c r="E1302" s="9">
        <f t="shared" ca="1" si="21"/>
        <v>3921.8119999999994</v>
      </c>
    </row>
    <row r="1303" spans="1:5" x14ac:dyDescent="0.15">
      <c r="A1303" s="3">
        <v>41043</v>
      </c>
      <c r="B1303" s="1">
        <v>1800.5</v>
      </c>
      <c r="C1303" s="1">
        <v>2493.7800000000002</v>
      </c>
      <c r="D1303" s="1">
        <v>3880.78</v>
      </c>
      <c r="E1303" s="9">
        <f t="shared" ca="1" si="21"/>
        <v>3907.1320000000001</v>
      </c>
    </row>
    <row r="1304" spans="1:5" x14ac:dyDescent="0.15">
      <c r="A1304" s="3">
        <v>41044</v>
      </c>
      <c r="B1304" s="1">
        <v>1801.06</v>
      </c>
      <c r="C1304" s="1">
        <v>2497.5700000000002</v>
      </c>
      <c r="D1304" s="1">
        <v>3865.88</v>
      </c>
      <c r="E1304" s="9">
        <f t="shared" ca="1" si="21"/>
        <v>3888.6239999999998</v>
      </c>
    </row>
    <row r="1305" spans="1:5" x14ac:dyDescent="0.15">
      <c r="A1305" s="3">
        <v>41045</v>
      </c>
      <c r="B1305" s="1">
        <v>1774.24</v>
      </c>
      <c r="C1305" s="1">
        <v>2456.9499999999998</v>
      </c>
      <c r="D1305" s="1">
        <v>3826.03</v>
      </c>
      <c r="E1305" s="9">
        <f t="shared" ca="1" si="21"/>
        <v>3874.3360000000002</v>
      </c>
    </row>
    <row r="1306" spans="1:5" x14ac:dyDescent="0.15">
      <c r="A1306" s="3">
        <v>41046</v>
      </c>
      <c r="B1306" s="1">
        <v>1801.11</v>
      </c>
      <c r="C1306" s="1">
        <v>2495.1</v>
      </c>
      <c r="D1306" s="1">
        <v>3880.79</v>
      </c>
      <c r="E1306" s="9">
        <f t="shared" ca="1" si="21"/>
        <v>3868</v>
      </c>
    </row>
    <row r="1307" spans="1:5" x14ac:dyDescent="0.15">
      <c r="A1307" s="3">
        <v>41047</v>
      </c>
      <c r="B1307" s="1">
        <v>1775.57</v>
      </c>
      <c r="C1307" s="1">
        <v>2458.83</v>
      </c>
      <c r="D1307" s="1">
        <v>3810.51</v>
      </c>
      <c r="E1307" s="9">
        <f t="shared" ca="1" si="21"/>
        <v>3852.7979999999998</v>
      </c>
    </row>
    <row r="1308" spans="1:5" x14ac:dyDescent="0.15">
      <c r="A1308" s="3">
        <v>41050</v>
      </c>
      <c r="B1308" s="1">
        <v>1784.94</v>
      </c>
      <c r="C1308" s="1">
        <v>2471.73</v>
      </c>
      <c r="D1308" s="1">
        <v>3802.15</v>
      </c>
      <c r="E1308" s="9">
        <f t="shared" ca="1" si="21"/>
        <v>3837.0720000000001</v>
      </c>
    </row>
    <row r="1309" spans="1:5" x14ac:dyDescent="0.15">
      <c r="A1309" s="3">
        <v>41051</v>
      </c>
      <c r="B1309" s="1">
        <v>1810.41</v>
      </c>
      <c r="C1309" s="1">
        <v>2510.6</v>
      </c>
      <c r="D1309" s="1">
        <v>3852.18</v>
      </c>
      <c r="E1309" s="9">
        <f t="shared" ca="1" si="21"/>
        <v>3834.3319999999999</v>
      </c>
    </row>
    <row r="1310" spans="1:5" x14ac:dyDescent="0.15">
      <c r="A1310" s="3">
        <v>41052</v>
      </c>
      <c r="B1310" s="1">
        <v>1801.47</v>
      </c>
      <c r="C1310" s="1">
        <v>2497.31</v>
      </c>
      <c r="D1310" s="1">
        <v>3844.08</v>
      </c>
      <c r="E1310" s="9">
        <f t="shared" ca="1" si="21"/>
        <v>3837.942</v>
      </c>
    </row>
    <row r="1311" spans="1:5" x14ac:dyDescent="0.15">
      <c r="A1311" s="3">
        <v>41053</v>
      </c>
      <c r="B1311" s="1">
        <v>1789.43</v>
      </c>
      <c r="C1311" s="1">
        <v>2475.65</v>
      </c>
      <c r="D1311" s="1">
        <v>3816.31</v>
      </c>
      <c r="E1311" s="9">
        <f t="shared" ca="1" si="21"/>
        <v>3825.0459999999998</v>
      </c>
    </row>
    <row r="1312" spans="1:5" x14ac:dyDescent="0.15">
      <c r="A1312" s="3">
        <v>41054</v>
      </c>
      <c r="B1312" s="1">
        <v>1776.38</v>
      </c>
      <c r="C1312" s="1">
        <v>2455.87</v>
      </c>
      <c r="D1312" s="1">
        <v>3773.09</v>
      </c>
      <c r="E1312" s="9">
        <f t="shared" ca="1" si="21"/>
        <v>3817.5619999999994</v>
      </c>
    </row>
    <row r="1313" spans="1:5" x14ac:dyDescent="0.15">
      <c r="A1313" s="3">
        <v>41057</v>
      </c>
      <c r="B1313" s="1">
        <v>1800.91</v>
      </c>
      <c r="C1313" s="1">
        <v>2494.0100000000002</v>
      </c>
      <c r="D1313" s="1">
        <v>3822.53</v>
      </c>
      <c r="E1313" s="9">
        <f t="shared" ca="1" si="21"/>
        <v>3821.6379999999999</v>
      </c>
    </row>
    <row r="1314" spans="1:5" x14ac:dyDescent="0.15">
      <c r="A1314" s="3">
        <v>41058</v>
      </c>
      <c r="B1314" s="1">
        <v>1824.43</v>
      </c>
      <c r="C1314" s="1">
        <v>2524.6999999999998</v>
      </c>
      <c r="D1314" s="1">
        <v>3881.07</v>
      </c>
      <c r="E1314" s="9">
        <f t="shared" ca="1" si="21"/>
        <v>3827.4160000000002</v>
      </c>
    </row>
    <row r="1315" spans="1:5" x14ac:dyDescent="0.15">
      <c r="A1315" s="3">
        <v>41059</v>
      </c>
      <c r="B1315" s="1">
        <v>1818.39</v>
      </c>
      <c r="C1315" s="1">
        <v>2514.7600000000002</v>
      </c>
      <c r="D1315" s="1">
        <v>3889.62</v>
      </c>
      <c r="E1315" s="9">
        <f t="shared" ca="1" si="21"/>
        <v>3836.5239999999999</v>
      </c>
    </row>
    <row r="1316" spans="1:5" x14ac:dyDescent="0.15">
      <c r="A1316" s="3">
        <v>41060</v>
      </c>
      <c r="B1316" s="1">
        <v>1804.59</v>
      </c>
      <c r="C1316" s="1">
        <v>2501.62</v>
      </c>
      <c r="D1316" s="1">
        <v>3898.59</v>
      </c>
      <c r="E1316" s="9">
        <f t="shared" ca="1" si="21"/>
        <v>3852.9800000000005</v>
      </c>
    </row>
    <row r="1317" spans="1:5" x14ac:dyDescent="0.15">
      <c r="A1317" s="3">
        <v>41061</v>
      </c>
      <c r="B1317" s="1">
        <v>1808.53</v>
      </c>
      <c r="C1317" s="1">
        <v>2505.2600000000002</v>
      </c>
      <c r="D1317" s="1">
        <v>3892.22</v>
      </c>
      <c r="E1317" s="9">
        <f t="shared" ca="1" si="21"/>
        <v>3876.8060000000005</v>
      </c>
    </row>
    <row r="1318" spans="1:5" x14ac:dyDescent="0.15">
      <c r="A1318" s="3">
        <v>41064</v>
      </c>
      <c r="B1318" s="1">
        <v>1760.95</v>
      </c>
      <c r="C1318" s="1">
        <v>2439.9</v>
      </c>
      <c r="D1318" s="1">
        <v>3755</v>
      </c>
      <c r="E1318" s="9">
        <f t="shared" ca="1" si="21"/>
        <v>3863.3</v>
      </c>
    </row>
    <row r="1319" spans="1:5" x14ac:dyDescent="0.15">
      <c r="A1319" s="3">
        <v>41065</v>
      </c>
      <c r="B1319" s="1">
        <v>1763.7</v>
      </c>
      <c r="C1319" s="1">
        <v>2440.31</v>
      </c>
      <c r="D1319" s="1">
        <v>3748.98</v>
      </c>
      <c r="E1319" s="9">
        <f t="shared" ca="1" si="21"/>
        <v>3836.8820000000001</v>
      </c>
    </row>
    <row r="1320" spans="1:5" x14ac:dyDescent="0.15">
      <c r="A1320" s="3">
        <v>41066</v>
      </c>
      <c r="B1320" s="1">
        <v>1768.58</v>
      </c>
      <c r="C1320" s="1">
        <v>2442.71</v>
      </c>
      <c r="D1320" s="1">
        <v>3734.67</v>
      </c>
      <c r="E1320" s="9">
        <f t="shared" ca="1" si="21"/>
        <v>3805.8919999999998</v>
      </c>
    </row>
    <row r="1321" spans="1:5" x14ac:dyDescent="0.15">
      <c r="A1321" s="3">
        <v>41067</v>
      </c>
      <c r="B1321" s="1">
        <v>1757.77</v>
      </c>
      <c r="C1321" s="1">
        <v>2428.88</v>
      </c>
      <c r="D1321" s="1">
        <v>3712.7</v>
      </c>
      <c r="E1321" s="9">
        <f t="shared" ca="1" si="21"/>
        <v>3768.7139999999999</v>
      </c>
    </row>
    <row r="1322" spans="1:5" x14ac:dyDescent="0.15">
      <c r="A1322" s="3">
        <v>41068</v>
      </c>
      <c r="B1322" s="1">
        <v>1738.59</v>
      </c>
      <c r="C1322" s="1">
        <v>2409.4499999999998</v>
      </c>
      <c r="D1322" s="1">
        <v>3697.72</v>
      </c>
      <c r="E1322" s="9">
        <f t="shared" ca="1" si="21"/>
        <v>3729.8139999999999</v>
      </c>
    </row>
    <row r="1323" spans="1:5" x14ac:dyDescent="0.15">
      <c r="A1323" s="3">
        <v>41071</v>
      </c>
      <c r="B1323" s="1">
        <v>1756.03</v>
      </c>
      <c r="C1323" s="1">
        <v>2435.42</v>
      </c>
      <c r="D1323" s="1">
        <v>3760.43</v>
      </c>
      <c r="E1323" s="9">
        <f t="shared" ca="1" si="21"/>
        <v>3730.8999999999992</v>
      </c>
    </row>
    <row r="1324" spans="1:5" x14ac:dyDescent="0.15">
      <c r="A1324" s="3">
        <v>41072</v>
      </c>
      <c r="B1324" s="1">
        <v>1745.45</v>
      </c>
      <c r="C1324" s="1">
        <v>2418.1</v>
      </c>
      <c r="D1324" s="1">
        <v>3738.89</v>
      </c>
      <c r="E1324" s="9">
        <f t="shared" ca="1" si="21"/>
        <v>3728.8820000000001</v>
      </c>
    </row>
    <row r="1325" spans="1:5" x14ac:dyDescent="0.15">
      <c r="A1325" s="3">
        <v>41073</v>
      </c>
      <c r="B1325" s="1">
        <v>1771.42</v>
      </c>
      <c r="C1325" s="1">
        <v>2455.33</v>
      </c>
      <c r="D1325" s="1">
        <v>3803.82</v>
      </c>
      <c r="E1325" s="9">
        <f t="shared" ca="1" si="21"/>
        <v>3742.7120000000004</v>
      </c>
    </row>
    <row r="1326" spans="1:5" x14ac:dyDescent="0.15">
      <c r="A1326" s="3">
        <v>41074</v>
      </c>
      <c r="B1326" s="1">
        <v>1756.3</v>
      </c>
      <c r="C1326" s="1">
        <v>2435.39</v>
      </c>
      <c r="D1326" s="1">
        <v>3777.59</v>
      </c>
      <c r="E1326" s="9">
        <f t="shared" ca="1" si="21"/>
        <v>3755.6899999999996</v>
      </c>
    </row>
    <row r="1327" spans="1:5" x14ac:dyDescent="0.15">
      <c r="A1327" s="3">
        <v>41075</v>
      </c>
      <c r="B1327" s="1">
        <v>1769.49</v>
      </c>
      <c r="C1327" s="1">
        <v>2448.59</v>
      </c>
      <c r="D1327" s="1">
        <v>3784.17</v>
      </c>
      <c r="E1327" s="9">
        <f t="shared" ca="1" si="21"/>
        <v>3772.9800000000005</v>
      </c>
    </row>
    <row r="1328" spans="1:5" x14ac:dyDescent="0.15">
      <c r="A1328" s="3">
        <v>41078</v>
      </c>
      <c r="B1328" s="1">
        <v>1776.24</v>
      </c>
      <c r="C1328" s="1">
        <v>2462</v>
      </c>
      <c r="D1328" s="1">
        <v>3824.15</v>
      </c>
      <c r="E1328" s="9">
        <f t="shared" ca="1" si="21"/>
        <v>3785.7239999999997</v>
      </c>
    </row>
    <row r="1329" spans="1:5" x14ac:dyDescent="0.15">
      <c r="A1329" s="3">
        <v>41079</v>
      </c>
      <c r="B1329" s="1">
        <v>1764.88</v>
      </c>
      <c r="C1329" s="1">
        <v>2444.0700000000002</v>
      </c>
      <c r="D1329" s="1">
        <v>3799.52</v>
      </c>
      <c r="E1329" s="9">
        <f t="shared" ca="1" si="21"/>
        <v>3797.85</v>
      </c>
    </row>
    <row r="1330" spans="1:5" x14ac:dyDescent="0.15">
      <c r="A1330" s="3">
        <v>41080</v>
      </c>
      <c r="B1330" s="1">
        <v>1763.63</v>
      </c>
      <c r="C1330" s="1">
        <v>2440.11</v>
      </c>
      <c r="D1330" s="1">
        <v>3784.33</v>
      </c>
      <c r="E1330" s="9">
        <f t="shared" ca="1" si="21"/>
        <v>3793.9520000000002</v>
      </c>
    </row>
    <row r="1331" spans="1:5" x14ac:dyDescent="0.15">
      <c r="A1331" s="3">
        <v>41081</v>
      </c>
      <c r="B1331" s="1">
        <v>1735.34</v>
      </c>
      <c r="C1331" s="1">
        <v>2402.0100000000002</v>
      </c>
      <c r="D1331" s="1">
        <v>3729.21</v>
      </c>
      <c r="E1331" s="9">
        <f t="shared" ca="1" si="21"/>
        <v>3784.2760000000003</v>
      </c>
    </row>
    <row r="1332" spans="1:5" x14ac:dyDescent="0.15">
      <c r="A1332" s="3">
        <v>41085</v>
      </c>
      <c r="B1332" s="1">
        <v>1704.57</v>
      </c>
      <c r="C1332" s="1">
        <v>2354.7600000000002</v>
      </c>
      <c r="D1332" s="1">
        <v>3633.24</v>
      </c>
      <c r="E1332" s="9">
        <f t="shared" ca="1" si="21"/>
        <v>3754.0899999999992</v>
      </c>
    </row>
    <row r="1333" spans="1:5" x14ac:dyDescent="0.15">
      <c r="A1333" s="3">
        <v>41086</v>
      </c>
      <c r="B1333" s="1">
        <v>1700.5</v>
      </c>
      <c r="C1333" s="1">
        <v>2351.94</v>
      </c>
      <c r="D1333" s="1">
        <v>3627.99</v>
      </c>
      <c r="E1333" s="9">
        <f t="shared" ca="1" si="21"/>
        <v>3714.8580000000002</v>
      </c>
    </row>
    <row r="1334" spans="1:5" x14ac:dyDescent="0.15">
      <c r="A1334" s="3">
        <v>41087</v>
      </c>
      <c r="B1334" s="1">
        <v>1695.03</v>
      </c>
      <c r="C1334" s="1">
        <v>2346.17</v>
      </c>
      <c r="D1334" s="1">
        <v>3615.95</v>
      </c>
      <c r="E1334" s="9">
        <f t="shared" ca="1" si="21"/>
        <v>3678.1439999999993</v>
      </c>
    </row>
    <row r="1335" spans="1:5" x14ac:dyDescent="0.15">
      <c r="A1335" s="3">
        <v>41088</v>
      </c>
      <c r="B1335" s="1">
        <v>1681.38</v>
      </c>
      <c r="C1335" s="1">
        <v>2328.81</v>
      </c>
      <c r="D1335" s="1">
        <v>3562.42</v>
      </c>
      <c r="E1335" s="9">
        <f t="shared" ca="1" si="21"/>
        <v>3633.7619999999997</v>
      </c>
    </row>
    <row r="1336" spans="1:5" x14ac:dyDescent="0.15">
      <c r="A1336" s="3">
        <v>41089</v>
      </c>
      <c r="B1336" s="1">
        <v>1708.86</v>
      </c>
      <c r="C1336" s="1">
        <v>2364.44</v>
      </c>
      <c r="D1336" s="1">
        <v>3610.25</v>
      </c>
      <c r="E1336" s="9">
        <f t="shared" ca="1" si="21"/>
        <v>3609.97</v>
      </c>
    </row>
    <row r="1337" spans="1:5" x14ac:dyDescent="0.15">
      <c r="A1337" s="3">
        <v>41092</v>
      </c>
      <c r="B1337" s="1">
        <v>1706.17</v>
      </c>
      <c r="C1337" s="1">
        <v>2366.3200000000002</v>
      </c>
      <c r="D1337" s="1">
        <v>3659.61</v>
      </c>
      <c r="E1337" s="9">
        <f t="shared" ca="1" si="21"/>
        <v>3615.2440000000001</v>
      </c>
    </row>
    <row r="1338" spans="1:5" x14ac:dyDescent="0.15">
      <c r="A1338" s="3">
        <v>41093</v>
      </c>
      <c r="B1338" s="1">
        <v>1710.41</v>
      </c>
      <c r="C1338" s="1">
        <v>2372.85</v>
      </c>
      <c r="D1338" s="1">
        <v>3672.97</v>
      </c>
      <c r="E1338" s="9">
        <f t="shared" ca="1" si="21"/>
        <v>3624.2400000000002</v>
      </c>
    </row>
    <row r="1339" spans="1:5" x14ac:dyDescent="0.15">
      <c r="A1339" s="3">
        <v>41094</v>
      </c>
      <c r="B1339" s="1">
        <v>1712.94</v>
      </c>
      <c r="C1339" s="1">
        <v>2372.04</v>
      </c>
      <c r="D1339" s="1">
        <v>3659.61</v>
      </c>
      <c r="E1339" s="9">
        <f t="shared" ca="1" si="21"/>
        <v>3632.9720000000002</v>
      </c>
    </row>
    <row r="1340" spans="1:5" x14ac:dyDescent="0.15">
      <c r="A1340" s="3">
        <v>41095</v>
      </c>
      <c r="B1340" s="1">
        <v>1695.36</v>
      </c>
      <c r="C1340" s="1">
        <v>2344.48</v>
      </c>
      <c r="D1340" s="1">
        <v>3572.75</v>
      </c>
      <c r="E1340" s="9">
        <f t="shared" ca="1" si="21"/>
        <v>3635.0380000000005</v>
      </c>
    </row>
    <row r="1341" spans="1:5" x14ac:dyDescent="0.15">
      <c r="A1341" s="3">
        <v>41096</v>
      </c>
      <c r="B1341" s="1">
        <v>1711.58</v>
      </c>
      <c r="C1341" s="1">
        <v>2377.73</v>
      </c>
      <c r="D1341" s="1">
        <v>3645.55</v>
      </c>
      <c r="E1341" s="9">
        <f t="shared" ca="1" si="21"/>
        <v>3642.0980000000004</v>
      </c>
    </row>
    <row r="1342" spans="1:5" x14ac:dyDescent="0.15">
      <c r="A1342" s="3">
        <v>41099</v>
      </c>
      <c r="B1342" s="1">
        <v>1668.02</v>
      </c>
      <c r="C1342" s="1">
        <v>2323.36</v>
      </c>
      <c r="D1342" s="1">
        <v>3553.28</v>
      </c>
      <c r="E1342" s="9">
        <f t="shared" ca="1" si="21"/>
        <v>3620.8319999999999</v>
      </c>
    </row>
    <row r="1343" spans="1:5" x14ac:dyDescent="0.15">
      <c r="A1343" s="3">
        <v>41100</v>
      </c>
      <c r="B1343" s="1">
        <v>1664.42</v>
      </c>
      <c r="C1343" s="1">
        <v>2318.5300000000002</v>
      </c>
      <c r="D1343" s="1">
        <v>3512.12</v>
      </c>
      <c r="E1343" s="9">
        <f t="shared" ca="1" si="21"/>
        <v>3588.6620000000003</v>
      </c>
    </row>
    <row r="1344" spans="1:5" x14ac:dyDescent="0.15">
      <c r="A1344" s="3">
        <v>41101</v>
      </c>
      <c r="B1344" s="1">
        <v>1672.25</v>
      </c>
      <c r="C1344" s="1">
        <v>2332.92</v>
      </c>
      <c r="D1344" s="1">
        <v>3544.09</v>
      </c>
      <c r="E1344" s="9">
        <f t="shared" ca="1" si="21"/>
        <v>3565.558</v>
      </c>
    </row>
    <row r="1345" spans="1:5" x14ac:dyDescent="0.15">
      <c r="A1345" s="3">
        <v>41102</v>
      </c>
      <c r="B1345" s="1">
        <v>1680.05</v>
      </c>
      <c r="C1345" s="1">
        <v>2350.2800000000002</v>
      </c>
      <c r="D1345" s="1">
        <v>3596.42</v>
      </c>
      <c r="E1345" s="9">
        <f t="shared" ca="1" si="21"/>
        <v>3570.2919999999999</v>
      </c>
    </row>
    <row r="1346" spans="1:5" x14ac:dyDescent="0.15">
      <c r="A1346" s="3">
        <v>41103</v>
      </c>
      <c r="B1346" s="1">
        <v>1685.02</v>
      </c>
      <c r="C1346" s="1">
        <v>2357.3200000000002</v>
      </c>
      <c r="D1346" s="1">
        <v>3570.77</v>
      </c>
      <c r="E1346" s="9">
        <f t="shared" ca="1" si="21"/>
        <v>3555.3360000000002</v>
      </c>
    </row>
    <row r="1347" spans="1:5" x14ac:dyDescent="0.15">
      <c r="A1347" s="3">
        <v>41106</v>
      </c>
      <c r="B1347" s="1">
        <v>1657.62</v>
      </c>
      <c r="C1347" s="1">
        <v>2316.9899999999998</v>
      </c>
      <c r="D1347" s="1">
        <v>3416.2</v>
      </c>
      <c r="E1347" s="9">
        <f t="shared" ca="1" si="21"/>
        <v>3527.9200000000005</v>
      </c>
    </row>
    <row r="1348" spans="1:5" x14ac:dyDescent="0.15">
      <c r="A1348" s="3">
        <v>41107</v>
      </c>
      <c r="B1348" s="1">
        <v>1669.71</v>
      </c>
      <c r="C1348" s="1">
        <v>2331.04</v>
      </c>
      <c r="D1348" s="1">
        <v>3445.55</v>
      </c>
      <c r="E1348" s="9">
        <f t="shared" ca="1" si="21"/>
        <v>3514.6059999999998</v>
      </c>
    </row>
    <row r="1349" spans="1:5" x14ac:dyDescent="0.15">
      <c r="A1349" s="3">
        <v>41108</v>
      </c>
      <c r="B1349" s="1">
        <v>1665.86</v>
      </c>
      <c r="C1349" s="1">
        <v>2325.4899999999998</v>
      </c>
      <c r="D1349" s="1">
        <v>3476.42</v>
      </c>
      <c r="E1349" s="9">
        <f t="shared" ca="1" si="21"/>
        <v>3501.0720000000001</v>
      </c>
    </row>
    <row r="1350" spans="1:5" x14ac:dyDescent="0.15">
      <c r="A1350" s="3">
        <v>41109</v>
      </c>
      <c r="B1350" s="1">
        <v>1674.27</v>
      </c>
      <c r="C1350" s="1">
        <v>2334.8200000000002</v>
      </c>
      <c r="D1350" s="1">
        <v>3525.84</v>
      </c>
      <c r="E1350" s="9">
        <f t="shared" ca="1" si="21"/>
        <v>3486.9559999999997</v>
      </c>
    </row>
    <row r="1351" spans="1:5" x14ac:dyDescent="0.15">
      <c r="A1351" s="3">
        <v>41110</v>
      </c>
      <c r="B1351" s="1">
        <v>1658.3</v>
      </c>
      <c r="C1351" s="1">
        <v>2307.75</v>
      </c>
      <c r="D1351" s="1">
        <v>3510.48</v>
      </c>
      <c r="E1351" s="9">
        <f t="shared" ca="1" si="21"/>
        <v>3474.8980000000001</v>
      </c>
    </row>
    <row r="1352" spans="1:5" x14ac:dyDescent="0.15">
      <c r="A1352" s="3">
        <v>41113</v>
      </c>
      <c r="B1352" s="1">
        <v>1629.07</v>
      </c>
      <c r="C1352" s="1">
        <v>2270.21</v>
      </c>
      <c r="D1352" s="1">
        <v>3477.06</v>
      </c>
      <c r="E1352" s="9">
        <f t="shared" ca="1" si="21"/>
        <v>3487.0700000000006</v>
      </c>
    </row>
    <row r="1353" spans="1:5" x14ac:dyDescent="0.15">
      <c r="A1353" s="3">
        <v>41114</v>
      </c>
      <c r="B1353" s="1">
        <v>1632.95</v>
      </c>
      <c r="C1353" s="1">
        <v>2278.11</v>
      </c>
      <c r="D1353" s="1">
        <v>3507.03</v>
      </c>
      <c r="E1353" s="9">
        <f t="shared" ca="1" si="21"/>
        <v>3499.3659999999995</v>
      </c>
    </row>
    <row r="1354" spans="1:5" x14ac:dyDescent="0.15">
      <c r="A1354" s="3">
        <v>41115</v>
      </c>
      <c r="B1354" s="1">
        <v>1627.96</v>
      </c>
      <c r="C1354" s="1">
        <v>2267.39</v>
      </c>
      <c r="D1354" s="1">
        <v>3482.59</v>
      </c>
      <c r="E1354" s="9">
        <f t="shared" ca="1" si="21"/>
        <v>3500.6</v>
      </c>
    </row>
    <row r="1355" spans="1:5" x14ac:dyDescent="0.15">
      <c r="A1355" s="3">
        <v>41116</v>
      </c>
      <c r="B1355" s="1">
        <v>1624.46</v>
      </c>
      <c r="C1355" s="1">
        <v>2256.9899999999998</v>
      </c>
      <c r="D1355" s="1">
        <v>3444.94</v>
      </c>
      <c r="E1355" s="9">
        <f t="shared" ca="1" si="21"/>
        <v>3484.4199999999996</v>
      </c>
    </row>
    <row r="1356" spans="1:5" x14ac:dyDescent="0.15">
      <c r="A1356" s="3">
        <v>41117</v>
      </c>
      <c r="B1356" s="1">
        <v>1630.31</v>
      </c>
      <c r="C1356" s="1">
        <v>2261.89</v>
      </c>
      <c r="D1356" s="1">
        <v>3420.61</v>
      </c>
      <c r="E1356" s="9">
        <f t="shared" ca="1" si="21"/>
        <v>3466.4459999999999</v>
      </c>
    </row>
    <row r="1357" spans="1:5" x14ac:dyDescent="0.15">
      <c r="A1357" s="3">
        <v>41120</v>
      </c>
      <c r="B1357" s="1">
        <v>1625.64</v>
      </c>
      <c r="C1357" s="1">
        <v>2254.7399999999998</v>
      </c>
      <c r="D1357" s="1">
        <v>3335.24</v>
      </c>
      <c r="E1357" s="9">
        <f t="shared" ca="1" si="21"/>
        <v>3438.0820000000008</v>
      </c>
    </row>
    <row r="1358" spans="1:5" x14ac:dyDescent="0.15">
      <c r="A1358" s="3">
        <v>41121</v>
      </c>
      <c r="B1358" s="1">
        <v>1631.88</v>
      </c>
      <c r="C1358" s="1">
        <v>2262.44</v>
      </c>
      <c r="D1358" s="1">
        <v>3272.06</v>
      </c>
      <c r="E1358" s="9">
        <f t="shared" ref="E1358:E1421" ca="1" si="22">AVERAGE(OFFSET(D1358,0,0,-G$3,1))</f>
        <v>3391.0880000000006</v>
      </c>
    </row>
    <row r="1359" spans="1:5" x14ac:dyDescent="0.15">
      <c r="A1359" s="3">
        <v>41122</v>
      </c>
      <c r="B1359" s="1">
        <v>1645.62</v>
      </c>
      <c r="C1359" s="1">
        <v>2282.13</v>
      </c>
      <c r="D1359" s="1">
        <v>3333.01</v>
      </c>
      <c r="E1359" s="9">
        <f t="shared" ca="1" si="22"/>
        <v>3361.172</v>
      </c>
    </row>
    <row r="1360" spans="1:5" x14ac:dyDescent="0.15">
      <c r="A1360" s="3">
        <v>41123</v>
      </c>
      <c r="B1360" s="1">
        <v>1634.55</v>
      </c>
      <c r="C1360" s="1">
        <v>2259.69</v>
      </c>
      <c r="D1360" s="1">
        <v>3314.23</v>
      </c>
      <c r="E1360" s="9">
        <f t="shared" ca="1" si="22"/>
        <v>3335.03</v>
      </c>
    </row>
    <row r="1361" spans="1:5" x14ac:dyDescent="0.15">
      <c r="A1361" s="3">
        <v>41124</v>
      </c>
      <c r="B1361" s="1">
        <v>1641.6</v>
      </c>
      <c r="C1361" s="1">
        <v>2272.0500000000002</v>
      </c>
      <c r="D1361" s="1">
        <v>3393.94</v>
      </c>
      <c r="E1361" s="9">
        <f t="shared" ca="1" si="22"/>
        <v>3329.6959999999999</v>
      </c>
    </row>
    <row r="1362" spans="1:5" x14ac:dyDescent="0.15">
      <c r="A1362" s="3">
        <v>41127</v>
      </c>
      <c r="B1362" s="1">
        <v>1658.37</v>
      </c>
      <c r="C1362" s="1">
        <v>2295.12</v>
      </c>
      <c r="D1362" s="1">
        <v>3484</v>
      </c>
      <c r="E1362" s="9">
        <f t="shared" ca="1" si="22"/>
        <v>3359.4479999999994</v>
      </c>
    </row>
    <row r="1363" spans="1:5" x14ac:dyDescent="0.15">
      <c r="A1363" s="3">
        <v>41128</v>
      </c>
      <c r="B1363" s="1">
        <v>1657.91</v>
      </c>
      <c r="C1363" s="1">
        <v>2294.5300000000002</v>
      </c>
      <c r="D1363" s="1">
        <v>3524.75</v>
      </c>
      <c r="E1363" s="9">
        <f t="shared" ca="1" si="22"/>
        <v>3409.9859999999999</v>
      </c>
    </row>
    <row r="1364" spans="1:5" x14ac:dyDescent="0.15">
      <c r="A1364" s="3">
        <v>41129</v>
      </c>
      <c r="B1364" s="1">
        <v>1662.77</v>
      </c>
      <c r="C1364" s="1">
        <v>2297.67</v>
      </c>
      <c r="D1364" s="1">
        <v>3515.61</v>
      </c>
      <c r="E1364" s="9">
        <f t="shared" ca="1" si="22"/>
        <v>3446.5059999999999</v>
      </c>
    </row>
    <row r="1365" spans="1:5" x14ac:dyDescent="0.15">
      <c r="A1365" s="3">
        <v>41130</v>
      </c>
      <c r="B1365" s="1">
        <v>1671.95</v>
      </c>
      <c r="C1365" s="1">
        <v>2314.52</v>
      </c>
      <c r="D1365" s="1">
        <v>3565.9</v>
      </c>
      <c r="E1365" s="9">
        <f t="shared" ca="1" si="22"/>
        <v>3496.84</v>
      </c>
    </row>
    <row r="1366" spans="1:5" x14ac:dyDescent="0.15">
      <c r="A1366" s="3">
        <v>41131</v>
      </c>
      <c r="B1366" s="1">
        <v>1665.17</v>
      </c>
      <c r="C1366" s="1">
        <v>2301.56</v>
      </c>
      <c r="D1366" s="1">
        <v>3562.51</v>
      </c>
      <c r="E1366" s="9">
        <f t="shared" ca="1" si="22"/>
        <v>3530.5540000000001</v>
      </c>
    </row>
    <row r="1367" spans="1:5" x14ac:dyDescent="0.15">
      <c r="A1367" s="3">
        <v>41134</v>
      </c>
      <c r="B1367" s="1">
        <v>1632</v>
      </c>
      <c r="C1367" s="1">
        <v>2255.61</v>
      </c>
      <c r="D1367" s="1">
        <v>3489.25</v>
      </c>
      <c r="E1367" s="9">
        <f t="shared" ca="1" si="22"/>
        <v>3531.6040000000003</v>
      </c>
    </row>
    <row r="1368" spans="1:5" x14ac:dyDescent="0.15">
      <c r="A1368" s="3">
        <v>41135</v>
      </c>
      <c r="B1368" s="1">
        <v>1633.14</v>
      </c>
      <c r="C1368" s="1">
        <v>2257.4899999999998</v>
      </c>
      <c r="D1368" s="1">
        <v>3526.63</v>
      </c>
      <c r="E1368" s="9">
        <f t="shared" ca="1" si="22"/>
        <v>3531.9800000000005</v>
      </c>
    </row>
    <row r="1369" spans="1:5" x14ac:dyDescent="0.15">
      <c r="A1369" s="3">
        <v>41136</v>
      </c>
      <c r="B1369" s="1">
        <v>1610.41</v>
      </c>
      <c r="C1369" s="1">
        <v>2232.17</v>
      </c>
      <c r="D1369" s="1">
        <v>3490.39</v>
      </c>
      <c r="E1369" s="9">
        <f t="shared" ca="1" si="22"/>
        <v>3526.9360000000001</v>
      </c>
    </row>
    <row r="1370" spans="1:5" x14ac:dyDescent="0.15">
      <c r="A1370" s="3">
        <v>41137</v>
      </c>
      <c r="B1370" s="1">
        <v>1605.28</v>
      </c>
      <c r="C1370" s="1">
        <v>2222.88</v>
      </c>
      <c r="D1370" s="1">
        <v>3462.82</v>
      </c>
      <c r="E1370" s="9">
        <f t="shared" ca="1" si="22"/>
        <v>3506.3199999999997</v>
      </c>
    </row>
    <row r="1371" spans="1:5" x14ac:dyDescent="0.15">
      <c r="A1371" s="3">
        <v>41138</v>
      </c>
      <c r="B1371" s="1">
        <v>1606</v>
      </c>
      <c r="C1371" s="1">
        <v>2217.7600000000002</v>
      </c>
      <c r="D1371" s="1">
        <v>3465.93</v>
      </c>
      <c r="E1371" s="9">
        <f t="shared" ca="1" si="22"/>
        <v>3487.0039999999999</v>
      </c>
    </row>
    <row r="1372" spans="1:5" x14ac:dyDescent="0.15">
      <c r="A1372" s="3">
        <v>41141</v>
      </c>
      <c r="B1372" s="1">
        <v>1596.2</v>
      </c>
      <c r="C1372" s="1">
        <v>2204.4499999999998</v>
      </c>
      <c r="D1372" s="1">
        <v>3487.6</v>
      </c>
      <c r="E1372" s="9">
        <f t="shared" ca="1" si="22"/>
        <v>3486.674</v>
      </c>
    </row>
    <row r="1373" spans="1:5" x14ac:dyDescent="0.15">
      <c r="A1373" s="3">
        <v>41142</v>
      </c>
      <c r="B1373" s="1">
        <v>1598.5</v>
      </c>
      <c r="C1373" s="1">
        <v>2208.48</v>
      </c>
      <c r="D1373" s="1">
        <v>3549.84</v>
      </c>
      <c r="E1373" s="9">
        <f t="shared" ca="1" si="22"/>
        <v>3491.3160000000003</v>
      </c>
    </row>
    <row r="1374" spans="1:5" x14ac:dyDescent="0.15">
      <c r="A1374" s="3">
        <v>41143</v>
      </c>
      <c r="B1374" s="1">
        <v>1591.33</v>
      </c>
      <c r="C1374" s="1">
        <v>2194.2199999999998</v>
      </c>
      <c r="D1374" s="1">
        <v>3528.2</v>
      </c>
      <c r="E1374" s="9">
        <f t="shared" ca="1" si="22"/>
        <v>3498.8779999999997</v>
      </c>
    </row>
    <row r="1375" spans="1:5" x14ac:dyDescent="0.15">
      <c r="A1375" s="3">
        <v>41144</v>
      </c>
      <c r="B1375" s="1">
        <v>1596.57</v>
      </c>
      <c r="C1375" s="1">
        <v>2197.37</v>
      </c>
      <c r="D1375" s="1">
        <v>3556.22</v>
      </c>
      <c r="E1375" s="9">
        <f t="shared" ca="1" si="22"/>
        <v>3517.558</v>
      </c>
    </row>
    <row r="1376" spans="1:5" x14ac:dyDescent="0.15">
      <c r="A1376" s="3">
        <v>41145</v>
      </c>
      <c r="B1376" s="1">
        <v>1588.11</v>
      </c>
      <c r="C1376" s="1">
        <v>2179.4899999999998</v>
      </c>
      <c r="D1376" s="1">
        <v>3475.56</v>
      </c>
      <c r="E1376" s="9">
        <f t="shared" ca="1" si="22"/>
        <v>3519.4839999999995</v>
      </c>
    </row>
    <row r="1377" spans="1:5" x14ac:dyDescent="0.15">
      <c r="A1377" s="3">
        <v>41148</v>
      </c>
      <c r="B1377" s="1">
        <v>1557.17</v>
      </c>
      <c r="C1377" s="1">
        <v>2136.85</v>
      </c>
      <c r="D1377" s="1">
        <v>3394.92</v>
      </c>
      <c r="E1377" s="9">
        <f t="shared" ca="1" si="22"/>
        <v>3500.9479999999994</v>
      </c>
    </row>
    <row r="1378" spans="1:5" x14ac:dyDescent="0.15">
      <c r="A1378" s="3">
        <v>41149</v>
      </c>
      <c r="B1378" s="1">
        <v>1570.44</v>
      </c>
      <c r="C1378" s="1">
        <v>2149.02</v>
      </c>
      <c r="D1378" s="1">
        <v>3420.87</v>
      </c>
      <c r="E1378" s="9">
        <f t="shared" ca="1" si="22"/>
        <v>3475.154</v>
      </c>
    </row>
    <row r="1379" spans="1:5" x14ac:dyDescent="0.15">
      <c r="A1379" s="3">
        <v>41150</v>
      </c>
      <c r="B1379" s="1">
        <v>1554.4</v>
      </c>
      <c r="C1379" s="1">
        <v>2123.39</v>
      </c>
      <c r="D1379" s="1">
        <v>3408.17</v>
      </c>
      <c r="E1379" s="9">
        <f t="shared" ca="1" si="22"/>
        <v>3451.1479999999997</v>
      </c>
    </row>
    <row r="1380" spans="1:5" x14ac:dyDescent="0.15">
      <c r="A1380" s="3">
        <v>41151</v>
      </c>
      <c r="B1380" s="1">
        <v>1560.29</v>
      </c>
      <c r="C1380" s="1">
        <v>2128.0700000000002</v>
      </c>
      <c r="D1380" s="1">
        <v>3340.95</v>
      </c>
      <c r="E1380" s="9">
        <f t="shared" ca="1" si="22"/>
        <v>3408.0939999999996</v>
      </c>
    </row>
    <row r="1381" spans="1:5" x14ac:dyDescent="0.15">
      <c r="A1381" s="3">
        <v>41152</v>
      </c>
      <c r="B1381" s="1">
        <v>1551.2</v>
      </c>
      <c r="C1381" s="1">
        <v>2119.9699999999998</v>
      </c>
      <c r="D1381" s="1">
        <v>3354.8</v>
      </c>
      <c r="E1381" s="9">
        <f t="shared" ca="1" si="22"/>
        <v>3383.942</v>
      </c>
    </row>
    <row r="1382" spans="1:5" x14ac:dyDescent="0.15">
      <c r="A1382" s="3">
        <v>41155</v>
      </c>
      <c r="B1382" s="1">
        <v>1560.08</v>
      </c>
      <c r="C1382" s="1">
        <v>2137.9899999999998</v>
      </c>
      <c r="D1382" s="1">
        <v>3417.64</v>
      </c>
      <c r="E1382" s="9">
        <f t="shared" ca="1" si="22"/>
        <v>3388.4859999999999</v>
      </c>
    </row>
    <row r="1383" spans="1:5" x14ac:dyDescent="0.15">
      <c r="A1383" s="3">
        <v>41156</v>
      </c>
      <c r="B1383" s="1">
        <v>1548.04</v>
      </c>
      <c r="C1383" s="1">
        <v>2117.5500000000002</v>
      </c>
      <c r="D1383" s="1">
        <v>3390.99</v>
      </c>
      <c r="E1383" s="9">
        <f t="shared" ca="1" si="22"/>
        <v>3382.5099999999998</v>
      </c>
    </row>
    <row r="1384" spans="1:5" x14ac:dyDescent="0.15">
      <c r="A1384" s="3">
        <v>41157</v>
      </c>
      <c r="B1384" s="1">
        <v>1537.53</v>
      </c>
      <c r="C1384" s="1">
        <v>2107.04</v>
      </c>
      <c r="D1384" s="1">
        <v>3419.6</v>
      </c>
      <c r="E1384" s="9">
        <f t="shared" ca="1" si="22"/>
        <v>3384.7959999999998</v>
      </c>
    </row>
    <row r="1385" spans="1:5" x14ac:dyDescent="0.15">
      <c r="A1385" s="3">
        <v>41158</v>
      </c>
      <c r="B1385" s="1">
        <v>1550.97</v>
      </c>
      <c r="C1385" s="1">
        <v>2124.15</v>
      </c>
      <c r="D1385" s="1">
        <v>3458.19</v>
      </c>
      <c r="E1385" s="9">
        <f t="shared" ca="1" si="22"/>
        <v>3408.2440000000001</v>
      </c>
    </row>
    <row r="1386" spans="1:5" x14ac:dyDescent="0.15">
      <c r="A1386" s="3">
        <v>41159</v>
      </c>
      <c r="B1386" s="1">
        <v>1619.21</v>
      </c>
      <c r="C1386" s="1">
        <v>2218.4699999999998</v>
      </c>
      <c r="D1386" s="1">
        <v>3569.98</v>
      </c>
      <c r="E1386" s="9">
        <f t="shared" ca="1" si="22"/>
        <v>3451.28</v>
      </c>
    </row>
    <row r="1387" spans="1:5" x14ac:dyDescent="0.15">
      <c r="A1387" s="3">
        <v>41162</v>
      </c>
      <c r="B1387" s="1">
        <v>1620.03</v>
      </c>
      <c r="C1387" s="1">
        <v>2221.69</v>
      </c>
      <c r="D1387" s="1">
        <v>3608.76</v>
      </c>
      <c r="E1387" s="9">
        <f t="shared" ca="1" si="22"/>
        <v>3489.5039999999999</v>
      </c>
    </row>
    <row r="1388" spans="1:5" x14ac:dyDescent="0.15">
      <c r="A1388" s="3">
        <v>41163</v>
      </c>
      <c r="B1388" s="1">
        <v>1605.07</v>
      </c>
      <c r="C1388" s="1">
        <v>2205.2800000000002</v>
      </c>
      <c r="D1388" s="1">
        <v>3602.09</v>
      </c>
      <c r="E1388" s="9">
        <f t="shared" ca="1" si="22"/>
        <v>3531.7240000000006</v>
      </c>
    </row>
    <row r="1389" spans="1:5" x14ac:dyDescent="0.15">
      <c r="A1389" s="3">
        <v>41164</v>
      </c>
      <c r="B1389" s="1">
        <v>1607.99</v>
      </c>
      <c r="C1389" s="1">
        <v>2209.39</v>
      </c>
      <c r="D1389" s="1">
        <v>3628.53</v>
      </c>
      <c r="E1389" s="9">
        <f t="shared" ca="1" si="22"/>
        <v>3573.5099999999998</v>
      </c>
    </row>
    <row r="1390" spans="1:5" x14ac:dyDescent="0.15">
      <c r="A1390" s="3">
        <v>41165</v>
      </c>
      <c r="B1390" s="1">
        <v>1597.16</v>
      </c>
      <c r="C1390" s="1">
        <v>2192.79</v>
      </c>
      <c r="D1390" s="1">
        <v>3567.51</v>
      </c>
      <c r="E1390" s="9">
        <f t="shared" ca="1" si="22"/>
        <v>3595.3740000000007</v>
      </c>
    </row>
    <row r="1391" spans="1:5" x14ac:dyDescent="0.15">
      <c r="A1391" s="3">
        <v>41166</v>
      </c>
      <c r="B1391" s="1">
        <v>1614.7</v>
      </c>
      <c r="C1391" s="1">
        <v>2211.44</v>
      </c>
      <c r="D1391" s="1">
        <v>3568.22</v>
      </c>
      <c r="E1391" s="9">
        <f t="shared" ca="1" si="22"/>
        <v>3595.0219999999999</v>
      </c>
    </row>
    <row r="1392" spans="1:5" x14ac:dyDescent="0.15">
      <c r="A1392" s="3">
        <v>41169</v>
      </c>
      <c r="B1392" s="1">
        <v>1582.1</v>
      </c>
      <c r="C1392" s="1">
        <v>2161.56</v>
      </c>
      <c r="D1392" s="1">
        <v>3462.53</v>
      </c>
      <c r="E1392" s="9">
        <f t="shared" ca="1" si="22"/>
        <v>3565.7760000000003</v>
      </c>
    </row>
    <row r="1393" spans="1:5" x14ac:dyDescent="0.15">
      <c r="A1393" s="3">
        <v>41170</v>
      </c>
      <c r="B1393" s="1">
        <v>1564.98</v>
      </c>
      <c r="C1393" s="1">
        <v>2137.1</v>
      </c>
      <c r="D1393" s="1">
        <v>3454.67</v>
      </c>
      <c r="E1393" s="9">
        <f t="shared" ca="1" si="22"/>
        <v>3536.2919999999999</v>
      </c>
    </row>
    <row r="1394" spans="1:5" x14ac:dyDescent="0.15">
      <c r="A1394" s="3">
        <v>41171</v>
      </c>
      <c r="B1394" s="1">
        <v>1569.07</v>
      </c>
      <c r="C1394" s="1">
        <v>2143.14</v>
      </c>
      <c r="D1394" s="1">
        <v>3486.53</v>
      </c>
      <c r="E1394" s="9">
        <f t="shared" ca="1" si="22"/>
        <v>3507.8919999999998</v>
      </c>
    </row>
    <row r="1395" spans="1:5" x14ac:dyDescent="0.15">
      <c r="A1395" s="3">
        <v>41172</v>
      </c>
      <c r="B1395" s="1">
        <v>1540.96</v>
      </c>
      <c r="C1395" s="1">
        <v>2101.66</v>
      </c>
      <c r="D1395" s="1">
        <v>3364.47</v>
      </c>
      <c r="E1395" s="9">
        <f t="shared" ca="1" si="22"/>
        <v>3467.2840000000006</v>
      </c>
    </row>
    <row r="1396" spans="1:5" x14ac:dyDescent="0.15">
      <c r="A1396" s="3">
        <v>41173</v>
      </c>
      <c r="B1396" s="1">
        <v>1545.96</v>
      </c>
      <c r="C1396" s="1">
        <v>2106.85</v>
      </c>
      <c r="D1396" s="1">
        <v>3329.3</v>
      </c>
      <c r="E1396" s="9">
        <f t="shared" ca="1" si="22"/>
        <v>3419.5</v>
      </c>
    </row>
    <row r="1397" spans="1:5" x14ac:dyDescent="0.15">
      <c r="A1397" s="3">
        <v>41176</v>
      </c>
      <c r="B1397" s="1">
        <v>1553.97</v>
      </c>
      <c r="C1397" s="1">
        <v>2120.52</v>
      </c>
      <c r="D1397" s="1">
        <v>3351.99</v>
      </c>
      <c r="E1397" s="9">
        <f t="shared" ca="1" si="22"/>
        <v>3397.3919999999998</v>
      </c>
    </row>
    <row r="1398" spans="1:5" x14ac:dyDescent="0.15">
      <c r="A1398" s="3">
        <v>41177</v>
      </c>
      <c r="B1398" s="1">
        <v>1553.7</v>
      </c>
      <c r="C1398" s="1">
        <v>2118.29</v>
      </c>
      <c r="D1398" s="1">
        <v>3323.86</v>
      </c>
      <c r="E1398" s="9">
        <f t="shared" ca="1" si="22"/>
        <v>3371.2299999999996</v>
      </c>
    </row>
    <row r="1399" spans="1:5" x14ac:dyDescent="0.15">
      <c r="A1399" s="3">
        <v>41178</v>
      </c>
      <c r="B1399" s="1">
        <v>1541.14</v>
      </c>
      <c r="C1399" s="1">
        <v>2099.0700000000002</v>
      </c>
      <c r="D1399" s="1">
        <v>3231.02</v>
      </c>
      <c r="E1399" s="9">
        <f t="shared" ca="1" si="22"/>
        <v>3320.1279999999997</v>
      </c>
    </row>
    <row r="1400" spans="1:5" x14ac:dyDescent="0.15">
      <c r="A1400" s="3">
        <v>41179</v>
      </c>
      <c r="B1400" s="1">
        <v>1587.96</v>
      </c>
      <c r="C1400" s="1">
        <v>2165.16</v>
      </c>
      <c r="D1400" s="1">
        <v>3301.32</v>
      </c>
      <c r="E1400" s="9">
        <f t="shared" ca="1" si="22"/>
        <v>3307.4980000000005</v>
      </c>
    </row>
    <row r="1401" spans="1:5" x14ac:dyDescent="0.15">
      <c r="A1401" s="3">
        <v>41180</v>
      </c>
      <c r="B1401" s="1">
        <v>1613.09</v>
      </c>
      <c r="C1401" s="1">
        <v>2203.9899999999998</v>
      </c>
      <c r="D1401" s="1">
        <v>3359.22</v>
      </c>
      <c r="E1401" s="9">
        <f t="shared" ca="1" si="22"/>
        <v>3313.482</v>
      </c>
    </row>
    <row r="1402" spans="1:5" x14ac:dyDescent="0.15">
      <c r="A1402" s="3">
        <v>41190</v>
      </c>
      <c r="B1402" s="1">
        <v>1596.14</v>
      </c>
      <c r="C1402" s="1">
        <v>2180.4299999999998</v>
      </c>
      <c r="D1402" s="1">
        <v>3358.49</v>
      </c>
      <c r="E1402" s="9">
        <f t="shared" ca="1" si="22"/>
        <v>3314.7820000000002</v>
      </c>
    </row>
    <row r="1403" spans="1:5" x14ac:dyDescent="0.15">
      <c r="A1403" s="3">
        <v>41191</v>
      </c>
      <c r="B1403" s="1">
        <v>1627.66</v>
      </c>
      <c r="C1403" s="1">
        <v>2225.19</v>
      </c>
      <c r="D1403" s="1">
        <v>3451.72</v>
      </c>
      <c r="E1403" s="9">
        <f t="shared" ca="1" si="22"/>
        <v>3340.3540000000003</v>
      </c>
    </row>
    <row r="1404" spans="1:5" x14ac:dyDescent="0.15">
      <c r="A1404" s="3">
        <v>41192</v>
      </c>
      <c r="B1404" s="1">
        <v>1625.33</v>
      </c>
      <c r="C1404" s="1">
        <v>2225.13</v>
      </c>
      <c r="D1404" s="1">
        <v>3494.37</v>
      </c>
      <c r="E1404" s="9">
        <f t="shared" ca="1" si="22"/>
        <v>3393.0239999999999</v>
      </c>
    </row>
    <row r="1405" spans="1:5" x14ac:dyDescent="0.15">
      <c r="A1405" s="3">
        <v>41193</v>
      </c>
      <c r="B1405" s="1">
        <v>1615.75</v>
      </c>
      <c r="C1405" s="1">
        <v>2208.3000000000002</v>
      </c>
      <c r="D1405" s="1">
        <v>3440.52</v>
      </c>
      <c r="E1405" s="9">
        <f t="shared" ca="1" si="22"/>
        <v>3420.864</v>
      </c>
    </row>
    <row r="1406" spans="1:5" x14ac:dyDescent="0.15">
      <c r="A1406" s="3">
        <v>41194</v>
      </c>
      <c r="B1406" s="1">
        <v>1618.66</v>
      </c>
      <c r="C1406" s="1">
        <v>2212.35</v>
      </c>
      <c r="D1406" s="1">
        <v>3432.24</v>
      </c>
      <c r="E1406" s="9">
        <f t="shared" ca="1" si="22"/>
        <v>3435.4679999999994</v>
      </c>
    </row>
    <row r="1407" spans="1:5" x14ac:dyDescent="0.15">
      <c r="A1407" s="3">
        <v>41197</v>
      </c>
      <c r="B1407" s="1">
        <v>1612.95</v>
      </c>
      <c r="C1407" s="1">
        <v>2204.9299999999998</v>
      </c>
      <c r="D1407" s="1">
        <v>3405.95</v>
      </c>
      <c r="E1407" s="9">
        <f t="shared" ca="1" si="22"/>
        <v>3444.96</v>
      </c>
    </row>
    <row r="1408" spans="1:5" x14ac:dyDescent="0.15">
      <c r="A1408" s="3">
        <v>41198</v>
      </c>
      <c r="B1408" s="1">
        <v>1614.14</v>
      </c>
      <c r="C1408" s="1">
        <v>2206.77</v>
      </c>
      <c r="D1408" s="1">
        <v>3418.92</v>
      </c>
      <c r="E1408" s="9">
        <f t="shared" ca="1" si="22"/>
        <v>3438.4</v>
      </c>
    </row>
    <row r="1409" spans="1:5" x14ac:dyDescent="0.15">
      <c r="A1409" s="3">
        <v>41199</v>
      </c>
      <c r="B1409" s="1">
        <v>1617.66</v>
      </c>
      <c r="C1409" s="1">
        <v>2210.15</v>
      </c>
      <c r="D1409" s="1">
        <v>3432.01</v>
      </c>
      <c r="E1409" s="9">
        <f t="shared" ca="1" si="22"/>
        <v>3425.9279999999999</v>
      </c>
    </row>
    <row r="1410" spans="1:5" x14ac:dyDescent="0.15">
      <c r="A1410" s="3">
        <v>41200</v>
      </c>
      <c r="B1410" s="1">
        <v>1639.67</v>
      </c>
      <c r="C1410" s="1">
        <v>2241.66</v>
      </c>
      <c r="D1410" s="1">
        <v>3486.98</v>
      </c>
      <c r="E1410" s="9">
        <f t="shared" ca="1" si="22"/>
        <v>3435.2200000000003</v>
      </c>
    </row>
    <row r="1411" spans="1:5" x14ac:dyDescent="0.15">
      <c r="A1411" s="3">
        <v>41201</v>
      </c>
      <c r="B1411" s="1">
        <v>1637.77</v>
      </c>
      <c r="C1411" s="1">
        <v>2238.52</v>
      </c>
      <c r="D1411" s="1">
        <v>3477.78</v>
      </c>
      <c r="E1411" s="9">
        <f t="shared" ca="1" si="22"/>
        <v>3444.328</v>
      </c>
    </row>
    <row r="1412" spans="1:5" x14ac:dyDescent="0.15">
      <c r="A1412" s="3">
        <v>41204</v>
      </c>
      <c r="B1412" s="1">
        <v>1643.34</v>
      </c>
      <c r="C1412" s="1">
        <v>2246.87</v>
      </c>
      <c r="D1412" s="1">
        <v>3492.79</v>
      </c>
      <c r="E1412" s="9">
        <f t="shared" ca="1" si="22"/>
        <v>3461.6959999999999</v>
      </c>
    </row>
    <row r="1413" spans="1:5" x14ac:dyDescent="0.15">
      <c r="A1413" s="3">
        <v>41205</v>
      </c>
      <c r="B1413" s="1">
        <v>1625.81</v>
      </c>
      <c r="C1413" s="1">
        <v>2220.15</v>
      </c>
      <c r="D1413" s="1">
        <v>3455.7</v>
      </c>
      <c r="E1413" s="9">
        <f t="shared" ca="1" si="22"/>
        <v>3469.0520000000006</v>
      </c>
    </row>
    <row r="1414" spans="1:5" x14ac:dyDescent="0.15">
      <c r="A1414" s="3">
        <v>41206</v>
      </c>
      <c r="B1414" s="1">
        <v>1623.64</v>
      </c>
      <c r="C1414" s="1">
        <v>2217.6799999999998</v>
      </c>
      <c r="D1414" s="1">
        <v>3440.75</v>
      </c>
      <c r="E1414" s="9">
        <f t="shared" ca="1" si="22"/>
        <v>3470.8</v>
      </c>
    </row>
    <row r="1415" spans="1:5" x14ac:dyDescent="0.15">
      <c r="A1415" s="3">
        <v>41207</v>
      </c>
      <c r="B1415" s="1">
        <v>1612.95</v>
      </c>
      <c r="C1415" s="1">
        <v>2205.25</v>
      </c>
      <c r="D1415" s="1">
        <v>3401.95</v>
      </c>
      <c r="E1415" s="9">
        <f t="shared" ca="1" si="22"/>
        <v>3453.7940000000003</v>
      </c>
    </row>
    <row r="1416" spans="1:5" x14ac:dyDescent="0.15">
      <c r="A1416" s="3">
        <v>41208</v>
      </c>
      <c r="B1416" s="1">
        <v>1584.7</v>
      </c>
      <c r="C1416" s="1">
        <v>2164.6799999999998</v>
      </c>
      <c r="D1416" s="1">
        <v>3327.72</v>
      </c>
      <c r="E1416" s="9">
        <f t="shared" ca="1" si="22"/>
        <v>3423.7820000000002</v>
      </c>
    </row>
    <row r="1417" spans="1:5" x14ac:dyDescent="0.15">
      <c r="A1417" s="3">
        <v>41211</v>
      </c>
      <c r="B1417" s="1">
        <v>1571.52</v>
      </c>
      <c r="C1417" s="1">
        <v>2150.4299999999998</v>
      </c>
      <c r="D1417" s="1">
        <v>3321.76</v>
      </c>
      <c r="E1417" s="9">
        <f t="shared" ca="1" si="22"/>
        <v>3389.5759999999996</v>
      </c>
    </row>
    <row r="1418" spans="1:5" x14ac:dyDescent="0.15">
      <c r="A1418" s="3">
        <v>41212</v>
      </c>
      <c r="B1418" s="1">
        <v>1576.32</v>
      </c>
      <c r="C1418" s="1">
        <v>2156.1</v>
      </c>
      <c r="D1418" s="1">
        <v>3327.51</v>
      </c>
      <c r="E1418" s="9">
        <f t="shared" ca="1" si="22"/>
        <v>3363.9380000000006</v>
      </c>
    </row>
    <row r="1419" spans="1:5" x14ac:dyDescent="0.15">
      <c r="A1419" s="3">
        <v>41213</v>
      </c>
      <c r="B1419" s="1">
        <v>1587.05</v>
      </c>
      <c r="C1419" s="1">
        <v>2170.19</v>
      </c>
      <c r="D1419" s="1">
        <v>3342.92</v>
      </c>
      <c r="E1419" s="9">
        <f t="shared" ca="1" si="22"/>
        <v>3344.3720000000003</v>
      </c>
    </row>
    <row r="1420" spans="1:5" x14ac:dyDescent="0.15">
      <c r="A1420" s="3">
        <v>41214</v>
      </c>
      <c r="B1420" s="1">
        <v>1617.73</v>
      </c>
      <c r="C1420" s="1">
        <v>2213.16</v>
      </c>
      <c r="D1420" s="1">
        <v>3402.75</v>
      </c>
      <c r="E1420" s="9">
        <f t="shared" ca="1" si="22"/>
        <v>3344.5320000000002</v>
      </c>
    </row>
    <row r="1421" spans="1:5" x14ac:dyDescent="0.15">
      <c r="A1421" s="3">
        <v>41215</v>
      </c>
      <c r="B1421" s="1">
        <v>1626.61</v>
      </c>
      <c r="C1421" s="1">
        <v>2223.61</v>
      </c>
      <c r="D1421" s="1">
        <v>3418.42</v>
      </c>
      <c r="E1421" s="9">
        <f t="shared" ca="1" si="22"/>
        <v>3362.672</v>
      </c>
    </row>
    <row r="1422" spans="1:5" x14ac:dyDescent="0.15">
      <c r="A1422" s="3">
        <v>41218</v>
      </c>
      <c r="B1422" s="1">
        <v>1624.71</v>
      </c>
      <c r="C1422" s="1">
        <v>2220.96</v>
      </c>
      <c r="D1422" s="1">
        <v>3406.77</v>
      </c>
      <c r="E1422" s="9">
        <f t="shared" ref="E1422:E1485" ca="1" si="23">AVERAGE(OFFSET(D1422,0,0,-G$3,1))</f>
        <v>3379.674</v>
      </c>
    </row>
    <row r="1423" spans="1:5" x14ac:dyDescent="0.15">
      <c r="A1423" s="3">
        <v>41219</v>
      </c>
      <c r="B1423" s="1">
        <v>1619.74</v>
      </c>
      <c r="C1423" s="1">
        <v>2211.38</v>
      </c>
      <c r="D1423" s="1">
        <v>3380.06</v>
      </c>
      <c r="E1423" s="9">
        <f t="shared" ca="1" si="23"/>
        <v>3390.1840000000002</v>
      </c>
    </row>
    <row r="1424" spans="1:5" x14ac:dyDescent="0.15">
      <c r="A1424" s="3">
        <v>41220</v>
      </c>
      <c r="B1424" s="1">
        <v>1617.83</v>
      </c>
      <c r="C1424" s="1">
        <v>2207.06</v>
      </c>
      <c r="D1424" s="1">
        <v>3380.4</v>
      </c>
      <c r="E1424" s="9">
        <f t="shared" ca="1" si="23"/>
        <v>3397.6800000000003</v>
      </c>
    </row>
    <row r="1425" spans="1:5" x14ac:dyDescent="0.15">
      <c r="A1425" s="3">
        <v>41221</v>
      </c>
      <c r="B1425" s="1">
        <v>1591.61</v>
      </c>
      <c r="C1425" s="1">
        <v>2171.16</v>
      </c>
      <c r="D1425" s="1">
        <v>3293.7</v>
      </c>
      <c r="E1425" s="9">
        <f t="shared" ca="1" si="23"/>
        <v>3375.87</v>
      </c>
    </row>
    <row r="1426" spans="1:5" x14ac:dyDescent="0.15">
      <c r="A1426" s="3">
        <v>41222</v>
      </c>
      <c r="B1426" s="1">
        <v>1591.85</v>
      </c>
      <c r="C1426" s="1">
        <v>2168.1999999999998</v>
      </c>
      <c r="D1426" s="1">
        <v>3284.72</v>
      </c>
      <c r="E1426" s="9">
        <f t="shared" ca="1" si="23"/>
        <v>3349.13</v>
      </c>
    </row>
    <row r="1427" spans="1:5" x14ac:dyDescent="0.15">
      <c r="A1427" s="3">
        <v>41225</v>
      </c>
      <c r="B1427" s="1">
        <v>1600.88</v>
      </c>
      <c r="C1427" s="1">
        <v>2180.58</v>
      </c>
      <c r="D1427" s="1">
        <v>3312.96</v>
      </c>
      <c r="E1427" s="9">
        <f t="shared" ca="1" si="23"/>
        <v>3330.3679999999999</v>
      </c>
    </row>
    <row r="1428" spans="1:5" x14ac:dyDescent="0.15">
      <c r="A1428" s="3">
        <v>41226</v>
      </c>
      <c r="B1428" s="1">
        <v>1575.26</v>
      </c>
      <c r="C1428" s="1">
        <v>2144.9899999999998</v>
      </c>
      <c r="D1428" s="1">
        <v>3245.89</v>
      </c>
      <c r="E1428" s="9">
        <f t="shared" ca="1" si="23"/>
        <v>3303.5339999999997</v>
      </c>
    </row>
    <row r="1429" spans="1:5" x14ac:dyDescent="0.15">
      <c r="A1429" s="3">
        <v>41227</v>
      </c>
      <c r="B1429" s="1">
        <v>1581.95</v>
      </c>
      <c r="C1429" s="1">
        <v>2153.85</v>
      </c>
      <c r="D1429" s="1">
        <v>3248.08</v>
      </c>
      <c r="E1429" s="9">
        <f t="shared" ca="1" si="23"/>
        <v>3277.0699999999997</v>
      </c>
    </row>
    <row r="1430" spans="1:5" x14ac:dyDescent="0.15">
      <c r="A1430" s="3">
        <v>41228</v>
      </c>
      <c r="B1430" s="1">
        <v>1563.7</v>
      </c>
      <c r="C1430" s="1">
        <v>2127.34</v>
      </c>
      <c r="D1430" s="1">
        <v>3185.24</v>
      </c>
      <c r="E1430" s="9">
        <f t="shared" ca="1" si="23"/>
        <v>3255.3779999999997</v>
      </c>
    </row>
    <row r="1431" spans="1:5" x14ac:dyDescent="0.15">
      <c r="A1431" s="3">
        <v>41229</v>
      </c>
      <c r="B1431" s="1">
        <v>1551.56</v>
      </c>
      <c r="C1431" s="1">
        <v>2110.5</v>
      </c>
      <c r="D1431" s="1">
        <v>3165.49</v>
      </c>
      <c r="E1431" s="9">
        <f t="shared" ca="1" si="23"/>
        <v>3231.5320000000002</v>
      </c>
    </row>
    <row r="1432" spans="1:5" x14ac:dyDescent="0.15">
      <c r="A1432" s="3">
        <v>41232</v>
      </c>
      <c r="B1432" s="1">
        <v>1550.89</v>
      </c>
      <c r="C1432" s="1">
        <v>2106.37</v>
      </c>
      <c r="D1432" s="1">
        <v>3183.37</v>
      </c>
      <c r="E1432" s="9">
        <f t="shared" ca="1" si="23"/>
        <v>3205.614</v>
      </c>
    </row>
    <row r="1433" spans="1:5" x14ac:dyDescent="0.15">
      <c r="A1433" s="3">
        <v>41233</v>
      </c>
      <c r="B1433" s="1">
        <v>1540.49</v>
      </c>
      <c r="C1433" s="1">
        <v>2095.84</v>
      </c>
      <c r="D1433" s="1">
        <v>3174.42</v>
      </c>
      <c r="E1433" s="9">
        <f t="shared" ca="1" si="23"/>
        <v>3191.32</v>
      </c>
    </row>
    <row r="1434" spans="1:5" x14ac:dyDescent="0.15">
      <c r="A1434" s="3">
        <v>41234</v>
      </c>
      <c r="B1434" s="1">
        <v>1562.97</v>
      </c>
      <c r="C1434" s="1">
        <v>2125.1999999999998</v>
      </c>
      <c r="D1434" s="1">
        <v>3208.17</v>
      </c>
      <c r="E1434" s="9">
        <f t="shared" ca="1" si="23"/>
        <v>3183.3379999999997</v>
      </c>
    </row>
    <row r="1435" spans="1:5" x14ac:dyDescent="0.15">
      <c r="A1435" s="3">
        <v>41235</v>
      </c>
      <c r="B1435" s="1">
        <v>1554.75</v>
      </c>
      <c r="C1435" s="1">
        <v>2110.9299999999998</v>
      </c>
      <c r="D1435" s="1">
        <v>3169.89</v>
      </c>
      <c r="E1435" s="9">
        <f t="shared" ca="1" si="23"/>
        <v>3180.2679999999996</v>
      </c>
    </row>
    <row r="1436" spans="1:5" x14ac:dyDescent="0.15">
      <c r="A1436" s="3">
        <v>41236</v>
      </c>
      <c r="B1436" s="1">
        <v>1568.75</v>
      </c>
      <c r="C1436" s="1">
        <v>2128.38</v>
      </c>
      <c r="D1436" s="1">
        <v>3177.76</v>
      </c>
      <c r="E1436" s="9">
        <f t="shared" ca="1" si="23"/>
        <v>3182.7219999999998</v>
      </c>
    </row>
    <row r="1437" spans="1:5" x14ac:dyDescent="0.15">
      <c r="A1437" s="3">
        <v>41239</v>
      </c>
      <c r="B1437" s="1">
        <v>1563.2</v>
      </c>
      <c r="C1437" s="1">
        <v>2115.25</v>
      </c>
      <c r="D1437" s="1">
        <v>3137.87</v>
      </c>
      <c r="E1437" s="9">
        <f t="shared" ca="1" si="23"/>
        <v>3173.6220000000003</v>
      </c>
    </row>
    <row r="1438" spans="1:5" x14ac:dyDescent="0.15">
      <c r="A1438" s="3">
        <v>41240</v>
      </c>
      <c r="B1438" s="1">
        <v>1552.92</v>
      </c>
      <c r="C1438" s="1">
        <v>2100.54</v>
      </c>
      <c r="D1438" s="1">
        <v>3005.27</v>
      </c>
      <c r="E1438" s="9">
        <f t="shared" ca="1" si="23"/>
        <v>3139.7919999999999</v>
      </c>
    </row>
    <row r="1439" spans="1:5" x14ac:dyDescent="0.15">
      <c r="A1439" s="3">
        <v>41241</v>
      </c>
      <c r="B1439" s="1">
        <v>1542.07</v>
      </c>
      <c r="C1439" s="1">
        <v>2084.7399999999998</v>
      </c>
      <c r="D1439" s="1">
        <v>2930.07</v>
      </c>
      <c r="E1439" s="9">
        <f t="shared" ca="1" si="23"/>
        <v>3084.172</v>
      </c>
    </row>
    <row r="1440" spans="1:5" x14ac:dyDescent="0.15">
      <c r="A1440" s="3">
        <v>41242</v>
      </c>
      <c r="B1440" s="1">
        <v>1532.92</v>
      </c>
      <c r="C1440" s="1">
        <v>2074.13</v>
      </c>
      <c r="D1440" s="1">
        <v>2892.59</v>
      </c>
      <c r="E1440" s="9">
        <f t="shared" ca="1" si="23"/>
        <v>3028.712</v>
      </c>
    </row>
    <row r="1441" spans="1:5" x14ac:dyDescent="0.15">
      <c r="A1441" s="3">
        <v>41243</v>
      </c>
      <c r="B1441" s="1">
        <v>1547.76</v>
      </c>
      <c r="C1441" s="1">
        <v>2096.88</v>
      </c>
      <c r="D1441" s="1">
        <v>2930.45</v>
      </c>
      <c r="E1441" s="9">
        <f t="shared" ca="1" si="23"/>
        <v>2979.25</v>
      </c>
    </row>
    <row r="1442" spans="1:5" x14ac:dyDescent="0.15">
      <c r="A1442" s="3">
        <v>41246</v>
      </c>
      <c r="B1442" s="1">
        <v>1532.18</v>
      </c>
      <c r="C1442" s="1">
        <v>2070.21</v>
      </c>
      <c r="D1442" s="1">
        <v>2850.82</v>
      </c>
      <c r="E1442" s="9">
        <f t="shared" ca="1" si="23"/>
        <v>2921.84</v>
      </c>
    </row>
    <row r="1443" spans="1:5" x14ac:dyDescent="0.15">
      <c r="A1443" s="3">
        <v>41247</v>
      </c>
      <c r="B1443" s="1">
        <v>1545.95</v>
      </c>
      <c r="C1443" s="1">
        <v>2089.9699999999998</v>
      </c>
      <c r="D1443" s="1">
        <v>2887.79</v>
      </c>
      <c r="E1443" s="9">
        <f t="shared" ca="1" si="23"/>
        <v>2898.3440000000001</v>
      </c>
    </row>
    <row r="1444" spans="1:5" x14ac:dyDescent="0.15">
      <c r="A1444" s="3">
        <v>41248</v>
      </c>
      <c r="B1444" s="1">
        <v>1601.74</v>
      </c>
      <c r="C1444" s="1">
        <v>2164.0700000000002</v>
      </c>
      <c r="D1444" s="1">
        <v>2999.13</v>
      </c>
      <c r="E1444" s="9">
        <f t="shared" ca="1" si="23"/>
        <v>2912.1560000000004</v>
      </c>
    </row>
    <row r="1445" spans="1:5" x14ac:dyDescent="0.15">
      <c r="A1445" s="3">
        <v>41249</v>
      </c>
      <c r="B1445" s="1">
        <v>1600.42</v>
      </c>
      <c r="C1445" s="1">
        <v>2161.89</v>
      </c>
      <c r="D1445" s="1">
        <v>2998.71</v>
      </c>
      <c r="E1445" s="9">
        <f t="shared" ca="1" si="23"/>
        <v>2933.38</v>
      </c>
    </row>
    <row r="1446" spans="1:5" x14ac:dyDescent="0.15">
      <c r="A1446" s="3">
        <v>41250</v>
      </c>
      <c r="B1446" s="1">
        <v>1634.92</v>
      </c>
      <c r="C1446" s="1">
        <v>2203.62</v>
      </c>
      <c r="D1446" s="1">
        <v>3071.86</v>
      </c>
      <c r="E1446" s="9">
        <f t="shared" ca="1" si="23"/>
        <v>2961.6620000000003</v>
      </c>
    </row>
    <row r="1447" spans="1:5" x14ac:dyDescent="0.15">
      <c r="A1447" s="3">
        <v>41253</v>
      </c>
      <c r="B1447" s="1">
        <v>1653.28</v>
      </c>
      <c r="C1447" s="1">
        <v>2226.8000000000002</v>
      </c>
      <c r="D1447" s="1">
        <v>3128.4</v>
      </c>
      <c r="E1447" s="9">
        <f t="shared" ca="1" si="23"/>
        <v>3017.1780000000003</v>
      </c>
    </row>
    <row r="1448" spans="1:5" x14ac:dyDescent="0.15">
      <c r="A1448" s="3">
        <v>41254</v>
      </c>
      <c r="B1448" s="1">
        <v>1645.01</v>
      </c>
      <c r="C1448" s="1">
        <v>2214.04</v>
      </c>
      <c r="D1448" s="1">
        <v>3104.63</v>
      </c>
      <c r="E1448" s="9">
        <f t="shared" ca="1" si="23"/>
        <v>3060.5459999999998</v>
      </c>
    </row>
    <row r="1449" spans="1:5" x14ac:dyDescent="0.15">
      <c r="A1449" s="3">
        <v>41255</v>
      </c>
      <c r="B1449" s="1">
        <v>1657.13</v>
      </c>
      <c r="C1449" s="1">
        <v>2227.23</v>
      </c>
      <c r="D1449" s="1">
        <v>3104.94</v>
      </c>
      <c r="E1449" s="9">
        <f t="shared" ca="1" si="23"/>
        <v>3081.7079999999996</v>
      </c>
    </row>
    <row r="1450" spans="1:5" x14ac:dyDescent="0.15">
      <c r="A1450" s="3">
        <v>41256</v>
      </c>
      <c r="B1450" s="1">
        <v>1635.63</v>
      </c>
      <c r="C1450" s="1">
        <v>2200.81</v>
      </c>
      <c r="D1450" s="1">
        <v>3061.62</v>
      </c>
      <c r="E1450" s="9">
        <f t="shared" ca="1" si="23"/>
        <v>3094.29</v>
      </c>
    </row>
    <row r="1451" spans="1:5" x14ac:dyDescent="0.15">
      <c r="A1451" s="3">
        <v>41257</v>
      </c>
      <c r="B1451" s="1">
        <v>1728.06</v>
      </c>
      <c r="C1451" s="1">
        <v>2316.8200000000002</v>
      </c>
      <c r="D1451" s="1">
        <v>3183.75</v>
      </c>
      <c r="E1451" s="9">
        <f t="shared" ca="1" si="23"/>
        <v>3116.6680000000001</v>
      </c>
    </row>
    <row r="1452" spans="1:5" x14ac:dyDescent="0.15">
      <c r="A1452" s="3">
        <v>41260</v>
      </c>
      <c r="B1452" s="1">
        <v>1738.85</v>
      </c>
      <c r="C1452" s="1">
        <v>2332.92</v>
      </c>
      <c r="D1452" s="1">
        <v>3201.26</v>
      </c>
      <c r="E1452" s="9">
        <f t="shared" ca="1" si="23"/>
        <v>3131.24</v>
      </c>
    </row>
    <row r="1453" spans="1:5" x14ac:dyDescent="0.15">
      <c r="A1453" s="3">
        <v>41261</v>
      </c>
      <c r="B1453" s="1">
        <v>1744.85</v>
      </c>
      <c r="C1453" s="1">
        <v>2338.34</v>
      </c>
      <c r="D1453" s="1">
        <v>3192.98</v>
      </c>
      <c r="E1453" s="9">
        <f t="shared" ca="1" si="23"/>
        <v>3148.91</v>
      </c>
    </row>
    <row r="1454" spans="1:5" x14ac:dyDescent="0.15">
      <c r="A1454" s="3">
        <v>41262</v>
      </c>
      <c r="B1454" s="1">
        <v>1744.02</v>
      </c>
      <c r="C1454" s="1">
        <v>2341.39</v>
      </c>
      <c r="D1454" s="1">
        <v>3205.87</v>
      </c>
      <c r="E1454" s="9">
        <f t="shared" ca="1" si="23"/>
        <v>3169.096</v>
      </c>
    </row>
    <row r="1455" spans="1:5" x14ac:dyDescent="0.15">
      <c r="A1455" s="3">
        <v>41263</v>
      </c>
      <c r="B1455" s="1">
        <v>1751.94</v>
      </c>
      <c r="C1455" s="1">
        <v>2352</v>
      </c>
      <c r="D1455" s="1">
        <v>3215.95</v>
      </c>
      <c r="E1455" s="9">
        <f t="shared" ca="1" si="23"/>
        <v>3199.9620000000004</v>
      </c>
    </row>
    <row r="1456" spans="1:5" x14ac:dyDescent="0.15">
      <c r="A1456" s="3">
        <v>41264</v>
      </c>
      <c r="B1456" s="1">
        <v>1737.99</v>
      </c>
      <c r="C1456" s="1">
        <v>2333.9</v>
      </c>
      <c r="D1456" s="1">
        <v>3218.08</v>
      </c>
      <c r="E1456" s="9">
        <f t="shared" ca="1" si="23"/>
        <v>3206.8280000000004</v>
      </c>
    </row>
    <row r="1457" spans="1:5" x14ac:dyDescent="0.15">
      <c r="A1457" s="3">
        <v>41267</v>
      </c>
      <c r="B1457" s="1">
        <v>1746.44</v>
      </c>
      <c r="C1457" s="1">
        <v>2340.59</v>
      </c>
      <c r="D1457" s="1">
        <v>3244.1</v>
      </c>
      <c r="E1457" s="9">
        <f t="shared" ca="1" si="23"/>
        <v>3215.3959999999997</v>
      </c>
    </row>
    <row r="1458" spans="1:5" x14ac:dyDescent="0.15">
      <c r="A1458" s="3">
        <v>41268</v>
      </c>
      <c r="B1458" s="1">
        <v>1798.88</v>
      </c>
      <c r="C1458" s="1">
        <v>2409.37</v>
      </c>
      <c r="D1458" s="1">
        <v>3318.39</v>
      </c>
      <c r="E1458" s="9">
        <f t="shared" ca="1" si="23"/>
        <v>3240.4780000000001</v>
      </c>
    </row>
    <row r="1459" spans="1:5" x14ac:dyDescent="0.15">
      <c r="A1459" s="3">
        <v>41269</v>
      </c>
      <c r="B1459" s="1">
        <v>1800.56</v>
      </c>
      <c r="C1459" s="1">
        <v>2412.56</v>
      </c>
      <c r="D1459" s="1">
        <v>3373.75</v>
      </c>
      <c r="E1459" s="9">
        <f t="shared" ca="1" si="23"/>
        <v>3274.0539999999996</v>
      </c>
    </row>
    <row r="1460" spans="1:5" x14ac:dyDescent="0.15">
      <c r="A1460" s="3">
        <v>41270</v>
      </c>
      <c r="B1460" s="1">
        <v>1786.78</v>
      </c>
      <c r="C1460" s="1">
        <v>2398.59</v>
      </c>
      <c r="D1460" s="1">
        <v>3340.74</v>
      </c>
      <c r="E1460" s="9">
        <f t="shared" ca="1" si="23"/>
        <v>3299.0119999999997</v>
      </c>
    </row>
    <row r="1461" spans="1:5" x14ac:dyDescent="0.15">
      <c r="A1461" s="3">
        <v>41271</v>
      </c>
      <c r="B1461" s="1">
        <v>1817.85</v>
      </c>
      <c r="C1461" s="1">
        <v>2435.39</v>
      </c>
      <c r="D1461" s="1">
        <v>3378.98</v>
      </c>
      <c r="E1461" s="9">
        <f t="shared" ca="1" si="23"/>
        <v>3331.192</v>
      </c>
    </row>
    <row r="1462" spans="1:5" x14ac:dyDescent="0.15">
      <c r="A1462" s="3">
        <v>41274</v>
      </c>
      <c r="B1462" s="1">
        <v>1857.68</v>
      </c>
      <c r="C1462" s="1">
        <v>2480.64</v>
      </c>
      <c r="D1462" s="1">
        <v>3406.8</v>
      </c>
      <c r="E1462" s="9">
        <f t="shared" ca="1" si="23"/>
        <v>3363.732</v>
      </c>
    </row>
    <row r="1463" spans="1:5" x14ac:dyDescent="0.15">
      <c r="A1463" s="3">
        <v>41278</v>
      </c>
      <c r="B1463" s="1">
        <v>1870.5</v>
      </c>
      <c r="C1463" s="1">
        <v>2490.71</v>
      </c>
      <c r="D1463" s="1">
        <v>3391.45</v>
      </c>
      <c r="E1463" s="9">
        <f t="shared" ca="1" si="23"/>
        <v>3378.3440000000001</v>
      </c>
    </row>
    <row r="1464" spans="1:5" x14ac:dyDescent="0.15">
      <c r="A1464" s="3">
        <v>41281</v>
      </c>
      <c r="B1464" s="1">
        <v>1880.26</v>
      </c>
      <c r="C1464" s="1">
        <v>2500.96</v>
      </c>
      <c r="D1464" s="1">
        <v>3441.69</v>
      </c>
      <c r="E1464" s="9">
        <f t="shared" ca="1" si="23"/>
        <v>3391.9319999999998</v>
      </c>
    </row>
    <row r="1465" spans="1:5" x14ac:dyDescent="0.15">
      <c r="A1465" s="3">
        <v>41282</v>
      </c>
      <c r="B1465" s="1">
        <v>1857.69</v>
      </c>
      <c r="C1465" s="1">
        <v>2480.02</v>
      </c>
      <c r="D1465" s="1">
        <v>3492.86</v>
      </c>
      <c r="E1465" s="9">
        <f t="shared" ca="1" si="23"/>
        <v>3422.3559999999998</v>
      </c>
    </row>
    <row r="1466" spans="1:5" x14ac:dyDescent="0.15">
      <c r="A1466" s="3">
        <v>41283</v>
      </c>
      <c r="B1466" s="1">
        <v>1855.34</v>
      </c>
      <c r="C1466" s="1">
        <v>2478.91</v>
      </c>
      <c r="D1466" s="1">
        <v>3497.93</v>
      </c>
      <c r="E1466" s="9">
        <f t="shared" ca="1" si="23"/>
        <v>3446.1459999999997</v>
      </c>
    </row>
    <row r="1467" spans="1:5" x14ac:dyDescent="0.15">
      <c r="A1467" s="3">
        <v>41284</v>
      </c>
      <c r="B1467" s="1">
        <v>1855.49</v>
      </c>
      <c r="C1467" s="1">
        <v>2480.81</v>
      </c>
      <c r="D1467" s="1">
        <v>3524.25</v>
      </c>
      <c r="E1467" s="9">
        <f t="shared" ca="1" si="23"/>
        <v>3469.636</v>
      </c>
    </row>
    <row r="1468" spans="1:5" x14ac:dyDescent="0.15">
      <c r="A1468" s="3">
        <v>41285</v>
      </c>
      <c r="B1468" s="1">
        <v>1818.98</v>
      </c>
      <c r="C1468" s="1">
        <v>2435.64</v>
      </c>
      <c r="D1468" s="1">
        <v>3454.62</v>
      </c>
      <c r="E1468" s="9">
        <f t="shared" ca="1" si="23"/>
        <v>3482.2699999999995</v>
      </c>
    </row>
    <row r="1469" spans="1:5" x14ac:dyDescent="0.15">
      <c r="A1469" s="3">
        <v>41288</v>
      </c>
      <c r="B1469" s="1">
        <v>1893.1</v>
      </c>
      <c r="C1469" s="1">
        <v>2526.64</v>
      </c>
      <c r="D1469" s="1">
        <v>3578.98</v>
      </c>
      <c r="E1469" s="9">
        <f t="shared" ca="1" si="23"/>
        <v>3509.7280000000001</v>
      </c>
    </row>
    <row r="1470" spans="1:5" x14ac:dyDescent="0.15">
      <c r="A1470" s="3">
        <v>41289</v>
      </c>
      <c r="B1470" s="1">
        <v>1900.05</v>
      </c>
      <c r="C1470" s="1">
        <v>2536.96</v>
      </c>
      <c r="D1470" s="1">
        <v>3649.14</v>
      </c>
      <c r="E1470" s="9">
        <f t="shared" ca="1" si="23"/>
        <v>3540.9839999999995</v>
      </c>
    </row>
    <row r="1471" spans="1:5" x14ac:dyDescent="0.15">
      <c r="A1471" s="3">
        <v>41290</v>
      </c>
      <c r="B1471" s="1">
        <v>1877</v>
      </c>
      <c r="C1471" s="1">
        <v>2511.64</v>
      </c>
      <c r="D1471" s="1">
        <v>3645.82</v>
      </c>
      <c r="E1471" s="9">
        <f t="shared" ca="1" si="23"/>
        <v>3570.5620000000004</v>
      </c>
    </row>
    <row r="1472" spans="1:5" x14ac:dyDescent="0.15">
      <c r="A1472" s="3">
        <v>41291</v>
      </c>
      <c r="B1472" s="1">
        <v>1854.94</v>
      </c>
      <c r="C1472" s="1">
        <v>2487.4299999999998</v>
      </c>
      <c r="D1472" s="1">
        <v>3602.85</v>
      </c>
      <c r="E1472" s="9">
        <f t="shared" ca="1" si="23"/>
        <v>3586.2820000000002</v>
      </c>
    </row>
    <row r="1473" spans="1:5" x14ac:dyDescent="0.15">
      <c r="A1473" s="3">
        <v>41292</v>
      </c>
      <c r="B1473" s="1">
        <v>1886.79</v>
      </c>
      <c r="C1473" s="1">
        <v>2528.17</v>
      </c>
      <c r="D1473" s="1">
        <v>3659.57</v>
      </c>
      <c r="E1473" s="9">
        <f t="shared" ca="1" si="23"/>
        <v>3627.2719999999999</v>
      </c>
    </row>
    <row r="1474" spans="1:5" x14ac:dyDescent="0.15">
      <c r="A1474" s="3">
        <v>41295</v>
      </c>
      <c r="B1474" s="1">
        <v>1898.44</v>
      </c>
      <c r="C1474" s="1">
        <v>2547.98</v>
      </c>
      <c r="D1474" s="1">
        <v>3689.91</v>
      </c>
      <c r="E1474" s="9">
        <f t="shared" ca="1" si="23"/>
        <v>3649.4580000000001</v>
      </c>
    </row>
    <row r="1475" spans="1:5" x14ac:dyDescent="0.15">
      <c r="A1475" s="3">
        <v>41296</v>
      </c>
      <c r="B1475" s="1">
        <v>1898.5</v>
      </c>
      <c r="C1475" s="1">
        <v>2544.83</v>
      </c>
      <c r="D1475" s="1">
        <v>3617.13</v>
      </c>
      <c r="E1475" s="9">
        <f t="shared" ca="1" si="23"/>
        <v>3643.0559999999996</v>
      </c>
    </row>
    <row r="1476" spans="1:5" x14ac:dyDescent="0.15">
      <c r="A1476" s="3">
        <v>41297</v>
      </c>
      <c r="B1476" s="1">
        <v>1910.14</v>
      </c>
      <c r="C1476" s="1">
        <v>2556.0500000000002</v>
      </c>
      <c r="D1476" s="1">
        <v>3630.04</v>
      </c>
      <c r="E1476" s="9">
        <f t="shared" ca="1" si="23"/>
        <v>3639.9</v>
      </c>
    </row>
    <row r="1477" spans="1:5" x14ac:dyDescent="0.15">
      <c r="A1477" s="3">
        <v>41298</v>
      </c>
      <c r="B1477" s="1">
        <v>1900.18</v>
      </c>
      <c r="C1477" s="1">
        <v>2539.96</v>
      </c>
      <c r="D1477" s="1">
        <v>3540.22</v>
      </c>
      <c r="E1477" s="9">
        <f t="shared" ca="1" si="23"/>
        <v>3627.3740000000007</v>
      </c>
    </row>
    <row r="1478" spans="1:5" x14ac:dyDescent="0.15">
      <c r="A1478" s="3">
        <v>41299</v>
      </c>
      <c r="B1478" s="1">
        <v>1886.45</v>
      </c>
      <c r="C1478" s="1">
        <v>2522.52</v>
      </c>
      <c r="D1478" s="1">
        <v>3536.9</v>
      </c>
      <c r="E1478" s="9">
        <f t="shared" ca="1" si="23"/>
        <v>3602.84</v>
      </c>
    </row>
    <row r="1479" spans="1:5" x14ac:dyDescent="0.15">
      <c r="A1479" s="3">
        <v>41302</v>
      </c>
      <c r="B1479" s="1">
        <v>1957.39</v>
      </c>
      <c r="C1479" s="1">
        <v>2606.52</v>
      </c>
      <c r="D1479" s="1">
        <v>3629.36</v>
      </c>
      <c r="E1479" s="9">
        <f t="shared" ca="1" si="23"/>
        <v>3590.7299999999996</v>
      </c>
    </row>
    <row r="1480" spans="1:5" x14ac:dyDescent="0.15">
      <c r="A1480" s="3">
        <v>41303</v>
      </c>
      <c r="B1480" s="1">
        <v>1982.62</v>
      </c>
      <c r="C1480" s="1">
        <v>2635.79</v>
      </c>
      <c r="D1480" s="1">
        <v>3663.64</v>
      </c>
      <c r="E1480" s="9">
        <f t="shared" ca="1" si="23"/>
        <v>3600.0320000000002</v>
      </c>
    </row>
    <row r="1481" spans="1:5" x14ac:dyDescent="0.15">
      <c r="A1481" s="3">
        <v>41304</v>
      </c>
      <c r="B1481" s="1">
        <v>1989.32</v>
      </c>
      <c r="C1481" s="1">
        <v>2648.03</v>
      </c>
      <c r="D1481" s="1">
        <v>3661.03</v>
      </c>
      <c r="E1481" s="9">
        <f t="shared" ca="1" si="23"/>
        <v>3606.2299999999996</v>
      </c>
    </row>
    <row r="1482" spans="1:5" x14ac:dyDescent="0.15">
      <c r="A1482" s="3">
        <v>41305</v>
      </c>
      <c r="B1482" s="1">
        <v>1993.25</v>
      </c>
      <c r="C1482" s="1">
        <v>2647.49</v>
      </c>
      <c r="D1482" s="1">
        <v>3639.19</v>
      </c>
      <c r="E1482" s="9">
        <f t="shared" ca="1" si="23"/>
        <v>3626.0239999999999</v>
      </c>
    </row>
    <row r="1483" spans="1:5" x14ac:dyDescent="0.15">
      <c r="A1483" s="3">
        <v>41306</v>
      </c>
      <c r="B1483" s="1">
        <v>2055.7199999999998</v>
      </c>
      <c r="C1483" s="1">
        <v>2715.23</v>
      </c>
      <c r="D1483" s="1">
        <v>3659.46</v>
      </c>
      <c r="E1483" s="9">
        <f t="shared" ca="1" si="23"/>
        <v>3650.5360000000001</v>
      </c>
    </row>
    <row r="1484" spans="1:5" x14ac:dyDescent="0.15">
      <c r="A1484" s="3">
        <v>41309</v>
      </c>
      <c r="B1484" s="1">
        <v>2065.39</v>
      </c>
      <c r="C1484" s="1">
        <v>2719.55</v>
      </c>
      <c r="D1484" s="1">
        <v>3624.82</v>
      </c>
      <c r="E1484" s="9">
        <f t="shared" ca="1" si="23"/>
        <v>3649.6279999999997</v>
      </c>
    </row>
    <row r="1485" spans="1:5" x14ac:dyDescent="0.15">
      <c r="A1485" s="3">
        <v>41310</v>
      </c>
      <c r="B1485" s="1">
        <v>2068.9499999999998</v>
      </c>
      <c r="C1485" s="1">
        <v>2736.15</v>
      </c>
      <c r="D1485" s="1">
        <v>3657.51</v>
      </c>
      <c r="E1485" s="9">
        <f t="shared" ca="1" si="23"/>
        <v>3648.4020000000005</v>
      </c>
    </row>
    <row r="1486" spans="1:5" x14ac:dyDescent="0.15">
      <c r="A1486" s="3">
        <v>41311</v>
      </c>
      <c r="B1486" s="1">
        <v>2078.4899999999998</v>
      </c>
      <c r="C1486" s="1">
        <v>2741.53</v>
      </c>
      <c r="D1486" s="1">
        <v>3681.31</v>
      </c>
      <c r="E1486" s="9">
        <f t="shared" ref="E1486:E1549" ca="1" si="24">AVERAGE(OFFSET(D1486,0,0,-G$3,1))</f>
        <v>3652.4580000000001</v>
      </c>
    </row>
    <row r="1487" spans="1:5" x14ac:dyDescent="0.15">
      <c r="A1487" s="3">
        <v>41312</v>
      </c>
      <c r="B1487" s="1">
        <v>2048.58</v>
      </c>
      <c r="C1487" s="1">
        <v>2711.4</v>
      </c>
      <c r="D1487" s="1">
        <v>3700.57</v>
      </c>
      <c r="E1487" s="9">
        <f t="shared" ca="1" si="24"/>
        <v>3664.7340000000004</v>
      </c>
    </row>
    <row r="1488" spans="1:5" x14ac:dyDescent="0.15">
      <c r="A1488" s="3">
        <v>41313</v>
      </c>
      <c r="B1488" s="1">
        <v>2042.42</v>
      </c>
      <c r="C1488" s="1">
        <v>2712.34</v>
      </c>
      <c r="D1488" s="1">
        <v>3755.54</v>
      </c>
      <c r="E1488" s="9">
        <f t="shared" ca="1" si="24"/>
        <v>3683.95</v>
      </c>
    </row>
    <row r="1489" spans="1:5" x14ac:dyDescent="0.15">
      <c r="A1489" s="3">
        <v>41323</v>
      </c>
      <c r="B1489" s="1">
        <v>2014.58</v>
      </c>
      <c r="C1489" s="1">
        <v>2674.76</v>
      </c>
      <c r="D1489" s="1">
        <v>3797.69</v>
      </c>
      <c r="E1489" s="9">
        <f t="shared" ca="1" si="24"/>
        <v>3718.5239999999999</v>
      </c>
    </row>
    <row r="1490" spans="1:5" x14ac:dyDescent="0.15">
      <c r="A1490" s="3">
        <v>41324</v>
      </c>
      <c r="B1490" s="1">
        <v>1981.07</v>
      </c>
      <c r="C1490" s="1">
        <v>2627.29</v>
      </c>
      <c r="D1490" s="1">
        <v>3737.65</v>
      </c>
      <c r="E1490" s="9">
        <f t="shared" ca="1" si="24"/>
        <v>3734.5520000000006</v>
      </c>
    </row>
    <row r="1491" spans="1:5" x14ac:dyDescent="0.15">
      <c r="A1491" s="3">
        <v>41325</v>
      </c>
      <c r="B1491" s="1">
        <v>1978.3</v>
      </c>
      <c r="C1491" s="1">
        <v>2631.03</v>
      </c>
      <c r="D1491" s="1">
        <v>3818.44</v>
      </c>
      <c r="E1491" s="9">
        <f t="shared" ca="1" si="24"/>
        <v>3761.9780000000001</v>
      </c>
    </row>
    <row r="1492" spans="1:5" x14ac:dyDescent="0.15">
      <c r="A1492" s="3">
        <v>41326</v>
      </c>
      <c r="B1492" s="1">
        <v>1897.9</v>
      </c>
      <c r="C1492" s="1">
        <v>2536.65</v>
      </c>
      <c r="D1492" s="1">
        <v>3750.17</v>
      </c>
      <c r="E1492" s="9">
        <f t="shared" ca="1" si="24"/>
        <v>3771.8979999999997</v>
      </c>
    </row>
    <row r="1493" spans="1:5" x14ac:dyDescent="0.15">
      <c r="A1493" s="3">
        <v>41327</v>
      </c>
      <c r="B1493" s="1">
        <v>1883.48</v>
      </c>
      <c r="C1493" s="1">
        <v>2520.9699999999998</v>
      </c>
      <c r="D1493" s="1">
        <v>3744.1</v>
      </c>
      <c r="E1493" s="9">
        <f t="shared" ca="1" si="24"/>
        <v>3769.6099999999997</v>
      </c>
    </row>
    <row r="1494" spans="1:5" x14ac:dyDescent="0.15">
      <c r="A1494" s="3">
        <v>41330</v>
      </c>
      <c r="B1494" s="1">
        <v>1890.76</v>
      </c>
      <c r="C1494" s="1">
        <v>2527.2800000000002</v>
      </c>
      <c r="D1494" s="1">
        <v>3790.96</v>
      </c>
      <c r="E1494" s="9">
        <f t="shared" ca="1" si="24"/>
        <v>3768.2640000000001</v>
      </c>
    </row>
    <row r="1495" spans="1:5" x14ac:dyDescent="0.15">
      <c r="A1495" s="3">
        <v>41331</v>
      </c>
      <c r="B1495" s="1">
        <v>1865.13</v>
      </c>
      <c r="C1495" s="1">
        <v>2491.09</v>
      </c>
      <c r="D1495" s="1">
        <v>3743.81</v>
      </c>
      <c r="E1495" s="9">
        <f t="shared" ca="1" si="24"/>
        <v>3769.4960000000005</v>
      </c>
    </row>
    <row r="1496" spans="1:5" x14ac:dyDescent="0.15">
      <c r="A1496" s="3">
        <v>41332</v>
      </c>
      <c r="B1496" s="1">
        <v>1889.48</v>
      </c>
      <c r="C1496" s="1">
        <v>2523.3000000000002</v>
      </c>
      <c r="D1496" s="1">
        <v>3745.41</v>
      </c>
      <c r="E1496" s="9">
        <f t="shared" ca="1" si="24"/>
        <v>3754.8899999999994</v>
      </c>
    </row>
    <row r="1497" spans="1:5" x14ac:dyDescent="0.15">
      <c r="A1497" s="3">
        <v>41333</v>
      </c>
      <c r="B1497" s="1">
        <v>1956.61</v>
      </c>
      <c r="C1497" s="1">
        <v>2607.84</v>
      </c>
      <c r="D1497" s="1">
        <v>3815.72</v>
      </c>
      <c r="E1497" s="9">
        <f t="shared" ca="1" si="24"/>
        <v>3768</v>
      </c>
    </row>
    <row r="1498" spans="1:5" x14ac:dyDescent="0.15">
      <c r="A1498" s="3">
        <v>41334</v>
      </c>
      <c r="B1498" s="1">
        <v>1944.42</v>
      </c>
      <c r="C1498" s="1">
        <v>2597.25</v>
      </c>
      <c r="D1498" s="1">
        <v>3876.64</v>
      </c>
      <c r="E1498" s="9">
        <f t="shared" ca="1" si="24"/>
        <v>3794.5080000000003</v>
      </c>
    </row>
    <row r="1499" spans="1:5" x14ac:dyDescent="0.15">
      <c r="A1499" s="3">
        <v>41337</v>
      </c>
      <c r="B1499" s="1">
        <v>1841.62</v>
      </c>
      <c r="C1499" s="1">
        <v>2468.5500000000002</v>
      </c>
      <c r="D1499" s="1">
        <v>3760.61</v>
      </c>
      <c r="E1499" s="9">
        <f t="shared" ca="1" si="24"/>
        <v>3788.4379999999996</v>
      </c>
    </row>
    <row r="1500" spans="1:5" x14ac:dyDescent="0.15">
      <c r="A1500" s="3">
        <v>41338</v>
      </c>
      <c r="B1500" s="1">
        <v>1916.71</v>
      </c>
      <c r="C1500" s="1">
        <v>2554.11</v>
      </c>
      <c r="D1500" s="1">
        <v>3848.59</v>
      </c>
      <c r="E1500" s="9">
        <f t="shared" ca="1" si="24"/>
        <v>3809.3940000000002</v>
      </c>
    </row>
    <row r="1501" spans="1:5" x14ac:dyDescent="0.15">
      <c r="A1501" s="3">
        <v>41339</v>
      </c>
      <c r="B1501" s="1">
        <v>1933.7</v>
      </c>
      <c r="C1501" s="1">
        <v>2578.2600000000002</v>
      </c>
      <c r="D1501" s="1">
        <v>3914.84</v>
      </c>
      <c r="E1501" s="9">
        <f t="shared" ca="1" si="24"/>
        <v>3843.28</v>
      </c>
    </row>
    <row r="1502" spans="1:5" x14ac:dyDescent="0.15">
      <c r="A1502" s="3">
        <v>41340</v>
      </c>
      <c r="B1502" s="1">
        <v>1902.37</v>
      </c>
      <c r="C1502" s="1">
        <v>2545.1999999999998</v>
      </c>
      <c r="D1502" s="1">
        <v>3867.61</v>
      </c>
      <c r="E1502" s="9">
        <f t="shared" ca="1" si="24"/>
        <v>3853.6580000000004</v>
      </c>
    </row>
    <row r="1503" spans="1:5" x14ac:dyDescent="0.15">
      <c r="A1503" s="3">
        <v>41341</v>
      </c>
      <c r="B1503" s="1">
        <v>1901.48</v>
      </c>
      <c r="C1503" s="1">
        <v>2537.0700000000002</v>
      </c>
      <c r="D1503" s="1">
        <v>3829.17</v>
      </c>
      <c r="E1503" s="9">
        <f t="shared" ca="1" si="24"/>
        <v>3844.1639999999998</v>
      </c>
    </row>
    <row r="1504" spans="1:5" x14ac:dyDescent="0.15">
      <c r="A1504" s="3">
        <v>41344</v>
      </c>
      <c r="B1504" s="1">
        <v>1879.82</v>
      </c>
      <c r="C1504" s="1">
        <v>2515.7199999999998</v>
      </c>
      <c r="D1504" s="1">
        <v>3832.11</v>
      </c>
      <c r="E1504" s="9">
        <f t="shared" ca="1" si="24"/>
        <v>3858.4639999999999</v>
      </c>
    </row>
    <row r="1505" spans="1:5" x14ac:dyDescent="0.15">
      <c r="A1505" s="3">
        <v>41345</v>
      </c>
      <c r="B1505" s="1">
        <v>1854.62</v>
      </c>
      <c r="C1505" s="1">
        <v>2483.02</v>
      </c>
      <c r="D1505" s="1">
        <v>3726.21</v>
      </c>
      <c r="E1505" s="9">
        <f t="shared" ca="1" si="24"/>
        <v>3833.9880000000003</v>
      </c>
    </row>
    <row r="1506" spans="1:5" x14ac:dyDescent="0.15">
      <c r="A1506" s="3">
        <v>41346</v>
      </c>
      <c r="B1506" s="1">
        <v>1835.61</v>
      </c>
      <c r="C1506" s="1">
        <v>2455.7600000000002</v>
      </c>
      <c r="D1506" s="1">
        <v>3696.45</v>
      </c>
      <c r="E1506" s="9">
        <f t="shared" ca="1" si="24"/>
        <v>3790.3100000000004</v>
      </c>
    </row>
    <row r="1507" spans="1:5" x14ac:dyDescent="0.15">
      <c r="A1507" s="3">
        <v>41347</v>
      </c>
      <c r="B1507" s="1">
        <v>1838.36</v>
      </c>
      <c r="C1507" s="1">
        <v>2459.29</v>
      </c>
      <c r="D1507" s="1">
        <v>3709.72</v>
      </c>
      <c r="E1507" s="9">
        <f t="shared" ca="1" si="24"/>
        <v>3758.7320000000009</v>
      </c>
    </row>
    <row r="1508" spans="1:5" x14ac:dyDescent="0.15">
      <c r="A1508" s="3">
        <v>41348</v>
      </c>
      <c r="B1508" s="1">
        <v>1841.32</v>
      </c>
      <c r="C1508" s="1">
        <v>2464.62</v>
      </c>
      <c r="D1508" s="1">
        <v>3715.14</v>
      </c>
      <c r="E1508" s="9">
        <f t="shared" ca="1" si="24"/>
        <v>3735.9260000000004</v>
      </c>
    </row>
    <row r="1509" spans="1:5" x14ac:dyDescent="0.15">
      <c r="A1509" s="3">
        <v>41351</v>
      </c>
      <c r="B1509" s="1">
        <v>1811.24</v>
      </c>
      <c r="C1509" s="1">
        <v>2428.15</v>
      </c>
      <c r="D1509" s="1">
        <v>3671.8</v>
      </c>
      <c r="E1509" s="9">
        <f t="shared" ca="1" si="24"/>
        <v>3703.864</v>
      </c>
    </row>
    <row r="1510" spans="1:5" x14ac:dyDescent="0.15">
      <c r="A1510" s="3">
        <v>41352</v>
      </c>
      <c r="B1510" s="1">
        <v>1830.96</v>
      </c>
      <c r="C1510" s="1">
        <v>2452.08</v>
      </c>
      <c r="D1510" s="1">
        <v>3675.68</v>
      </c>
      <c r="E1510" s="9">
        <f t="shared" ca="1" si="24"/>
        <v>3693.7580000000003</v>
      </c>
    </row>
    <row r="1511" spans="1:5" x14ac:dyDescent="0.15">
      <c r="A1511" s="3">
        <v>41353</v>
      </c>
      <c r="B1511" s="1">
        <v>1905.76</v>
      </c>
      <c r="C1511" s="1">
        <v>2541.4499999999998</v>
      </c>
      <c r="D1511" s="1">
        <v>3769.26</v>
      </c>
      <c r="E1511" s="9">
        <f t="shared" ca="1" si="24"/>
        <v>3708.3199999999997</v>
      </c>
    </row>
    <row r="1512" spans="1:5" x14ac:dyDescent="0.15">
      <c r="A1512" s="3">
        <v>41354</v>
      </c>
      <c r="B1512" s="1">
        <v>1902.29</v>
      </c>
      <c r="C1512" s="1">
        <v>2538.87</v>
      </c>
      <c r="D1512" s="1">
        <v>3818.09</v>
      </c>
      <c r="E1512" s="9">
        <f t="shared" ca="1" si="24"/>
        <v>3729.9940000000001</v>
      </c>
    </row>
    <row r="1513" spans="1:5" x14ac:dyDescent="0.15">
      <c r="A1513" s="3">
        <v>41355</v>
      </c>
      <c r="B1513" s="1">
        <v>1904.46</v>
      </c>
      <c r="C1513" s="1">
        <v>2543.0100000000002</v>
      </c>
      <c r="D1513" s="1">
        <v>3827.1</v>
      </c>
      <c r="E1513" s="9">
        <f t="shared" ca="1" si="24"/>
        <v>3752.386</v>
      </c>
    </row>
    <row r="1514" spans="1:5" x14ac:dyDescent="0.15">
      <c r="A1514" s="3">
        <v>41358</v>
      </c>
      <c r="B1514" s="1">
        <v>1901.93</v>
      </c>
      <c r="C1514" s="1">
        <v>2537.36</v>
      </c>
      <c r="D1514" s="1">
        <v>3834.29</v>
      </c>
      <c r="E1514" s="9">
        <f t="shared" ca="1" si="24"/>
        <v>3784.8840000000005</v>
      </c>
    </row>
    <row r="1515" spans="1:5" x14ac:dyDescent="0.15">
      <c r="A1515" s="3">
        <v>41359</v>
      </c>
      <c r="B1515" s="1">
        <v>1861.26</v>
      </c>
      <c r="C1515" s="1">
        <v>2492.42</v>
      </c>
      <c r="D1515" s="1">
        <v>3814.19</v>
      </c>
      <c r="E1515" s="9">
        <f t="shared" ca="1" si="24"/>
        <v>3812.5860000000002</v>
      </c>
    </row>
    <row r="1516" spans="1:5" x14ac:dyDescent="0.15">
      <c r="A1516" s="3">
        <v>41360</v>
      </c>
      <c r="B1516" s="1">
        <v>1868.44</v>
      </c>
      <c r="C1516" s="1">
        <v>2498.46</v>
      </c>
      <c r="D1516" s="1">
        <v>3825.75</v>
      </c>
      <c r="E1516" s="9">
        <f t="shared" ca="1" si="24"/>
        <v>3823.8839999999996</v>
      </c>
    </row>
    <row r="1517" spans="1:5" x14ac:dyDescent="0.15">
      <c r="A1517" s="3">
        <v>41361</v>
      </c>
      <c r="B1517" s="1">
        <v>1791.64</v>
      </c>
      <c r="C1517" s="1">
        <v>2407.66</v>
      </c>
      <c r="D1517" s="1">
        <v>3710.24</v>
      </c>
      <c r="E1517" s="9">
        <f t="shared" ca="1" si="24"/>
        <v>3802.3139999999999</v>
      </c>
    </row>
    <row r="1518" spans="1:5" x14ac:dyDescent="0.15">
      <c r="A1518" s="3">
        <v>41362</v>
      </c>
      <c r="B1518" s="1">
        <v>1793.19</v>
      </c>
      <c r="C1518" s="1">
        <v>2405.91</v>
      </c>
      <c r="D1518" s="1">
        <v>3712.22</v>
      </c>
      <c r="E1518" s="9">
        <f t="shared" ca="1" si="24"/>
        <v>3779.3379999999997</v>
      </c>
    </row>
    <row r="1519" spans="1:5" x14ac:dyDescent="0.15">
      <c r="A1519" s="3">
        <v>41365</v>
      </c>
      <c r="B1519" s="1">
        <v>1784.07</v>
      </c>
      <c r="C1519" s="1">
        <v>2398.5100000000002</v>
      </c>
      <c r="D1519" s="1">
        <v>3743.37</v>
      </c>
      <c r="E1519" s="9">
        <f t="shared" ca="1" si="24"/>
        <v>3761.154</v>
      </c>
    </row>
    <row r="1520" spans="1:5" x14ac:dyDescent="0.15">
      <c r="A1520" s="3">
        <v>41366</v>
      </c>
      <c r="B1520" s="1">
        <v>1783.22</v>
      </c>
      <c r="C1520" s="1">
        <v>2399.5500000000002</v>
      </c>
      <c r="D1520" s="1">
        <v>3680.15</v>
      </c>
      <c r="E1520" s="9">
        <f t="shared" ca="1" si="24"/>
        <v>3734.346</v>
      </c>
    </row>
    <row r="1521" spans="1:5" x14ac:dyDescent="0.15">
      <c r="A1521" s="3">
        <v>41367</v>
      </c>
      <c r="B1521" s="1">
        <v>1789.67</v>
      </c>
      <c r="C1521" s="1">
        <v>2404.36</v>
      </c>
      <c r="D1521" s="1">
        <v>3642.59</v>
      </c>
      <c r="E1521" s="9">
        <f t="shared" ca="1" si="24"/>
        <v>3697.7139999999999</v>
      </c>
    </row>
    <row r="1522" spans="1:5" x14ac:dyDescent="0.15">
      <c r="A1522" s="3">
        <v>41372</v>
      </c>
      <c r="B1522" s="1">
        <v>1773.1</v>
      </c>
      <c r="C1522" s="1">
        <v>2386.98</v>
      </c>
      <c r="D1522" s="1">
        <v>3669.01</v>
      </c>
      <c r="E1522" s="9">
        <f t="shared" ca="1" si="24"/>
        <v>3689.4679999999998</v>
      </c>
    </row>
    <row r="1523" spans="1:5" x14ac:dyDescent="0.15">
      <c r="A1523" s="3">
        <v>41373</v>
      </c>
      <c r="B1523" s="1">
        <v>1788.63</v>
      </c>
      <c r="C1523" s="1">
        <v>2402.9</v>
      </c>
      <c r="D1523" s="1">
        <v>3703.4</v>
      </c>
      <c r="E1523" s="9">
        <f t="shared" ca="1" si="24"/>
        <v>3687.7040000000002</v>
      </c>
    </row>
    <row r="1524" spans="1:5" x14ac:dyDescent="0.15">
      <c r="A1524" s="3">
        <v>41374</v>
      </c>
      <c r="B1524" s="1">
        <v>1787.93</v>
      </c>
      <c r="C1524" s="1">
        <v>2400.13</v>
      </c>
      <c r="D1524" s="1">
        <v>3685.73</v>
      </c>
      <c r="E1524" s="9">
        <f t="shared" ca="1" si="24"/>
        <v>3676.1760000000004</v>
      </c>
    </row>
    <row r="1525" spans="1:5" x14ac:dyDescent="0.15">
      <c r="A1525" s="3">
        <v>41375</v>
      </c>
      <c r="B1525" s="1">
        <v>1784.13</v>
      </c>
      <c r="C1525" s="1">
        <v>2394.0500000000002</v>
      </c>
      <c r="D1525" s="1">
        <v>3674.33</v>
      </c>
      <c r="E1525" s="9">
        <f t="shared" ca="1" si="24"/>
        <v>3675.0119999999997</v>
      </c>
    </row>
    <row r="1526" spans="1:5" x14ac:dyDescent="0.15">
      <c r="A1526" s="3">
        <v>41376</v>
      </c>
      <c r="B1526" s="1">
        <v>1774.5</v>
      </c>
      <c r="C1526" s="1">
        <v>2380.08</v>
      </c>
      <c r="D1526" s="1">
        <v>3643.71</v>
      </c>
      <c r="E1526" s="9">
        <f t="shared" ca="1" si="24"/>
        <v>3675.2359999999999</v>
      </c>
    </row>
    <row r="1527" spans="1:5" x14ac:dyDescent="0.15">
      <c r="A1527" s="3">
        <v>41379</v>
      </c>
      <c r="B1527" s="1">
        <v>1759.8</v>
      </c>
      <c r="C1527" s="1">
        <v>2358.9499999999998</v>
      </c>
      <c r="D1527" s="1">
        <v>3594.43</v>
      </c>
      <c r="E1527" s="9">
        <f t="shared" ca="1" si="24"/>
        <v>3660.3199999999997</v>
      </c>
    </row>
    <row r="1528" spans="1:5" x14ac:dyDescent="0.15">
      <c r="A1528" s="3">
        <v>41380</v>
      </c>
      <c r="B1528" s="1">
        <v>1772.64</v>
      </c>
      <c r="C1528" s="1">
        <v>2378.3200000000002</v>
      </c>
      <c r="D1528" s="1">
        <v>3629.74</v>
      </c>
      <c r="E1528" s="9">
        <f t="shared" ca="1" si="24"/>
        <v>3645.5880000000006</v>
      </c>
    </row>
    <row r="1529" spans="1:5" x14ac:dyDescent="0.15">
      <c r="A1529" s="3">
        <v>41381</v>
      </c>
      <c r="B1529" s="1">
        <v>1761.62</v>
      </c>
      <c r="C1529" s="1">
        <v>2370.3000000000002</v>
      </c>
      <c r="D1529" s="1">
        <v>3669.81</v>
      </c>
      <c r="E1529" s="9">
        <f t="shared" ca="1" si="24"/>
        <v>3642.404</v>
      </c>
    </row>
    <row r="1530" spans="1:5" x14ac:dyDescent="0.15">
      <c r="A1530" s="3">
        <v>41382</v>
      </c>
      <c r="B1530" s="1">
        <v>1768.15</v>
      </c>
      <c r="C1530" s="1">
        <v>2378.06</v>
      </c>
      <c r="D1530" s="1">
        <v>3681.91</v>
      </c>
      <c r="E1530" s="9">
        <f t="shared" ca="1" si="24"/>
        <v>3643.9199999999996</v>
      </c>
    </row>
    <row r="1531" spans="1:5" x14ac:dyDescent="0.15">
      <c r="A1531" s="3">
        <v>41383</v>
      </c>
      <c r="B1531" s="1">
        <v>1827.98</v>
      </c>
      <c r="C1531" s="1">
        <v>2450.9299999999998</v>
      </c>
      <c r="D1531" s="1">
        <v>3752.88</v>
      </c>
      <c r="E1531" s="9">
        <f t="shared" ca="1" si="24"/>
        <v>3665.7539999999999</v>
      </c>
    </row>
    <row r="1532" spans="1:5" x14ac:dyDescent="0.15">
      <c r="A1532" s="3">
        <v>41386</v>
      </c>
      <c r="B1532" s="1">
        <v>1823.95</v>
      </c>
      <c r="C1532" s="1">
        <v>2444.31</v>
      </c>
      <c r="D1532" s="1">
        <v>3793.25</v>
      </c>
      <c r="E1532" s="9">
        <f t="shared" ca="1" si="24"/>
        <v>3705.518</v>
      </c>
    </row>
    <row r="1533" spans="1:5" x14ac:dyDescent="0.15">
      <c r="A1533" s="3">
        <v>41387</v>
      </c>
      <c r="B1533" s="1">
        <v>1760.68</v>
      </c>
      <c r="C1533" s="1">
        <v>2365.56</v>
      </c>
      <c r="D1533" s="1">
        <v>3685.55</v>
      </c>
      <c r="E1533" s="9">
        <f t="shared" ca="1" si="24"/>
        <v>3716.6799999999994</v>
      </c>
    </row>
    <row r="1534" spans="1:5" x14ac:dyDescent="0.15">
      <c r="A1534" s="3">
        <v>41388</v>
      </c>
      <c r="B1534" s="1">
        <v>1793.88</v>
      </c>
      <c r="C1534" s="1">
        <v>2405.4899999999998</v>
      </c>
      <c r="D1534" s="1">
        <v>3770.95</v>
      </c>
      <c r="E1534" s="9">
        <f t="shared" ca="1" si="24"/>
        <v>3736.9080000000004</v>
      </c>
    </row>
    <row r="1535" spans="1:5" x14ac:dyDescent="0.15">
      <c r="A1535" s="3">
        <v>41389</v>
      </c>
      <c r="B1535" s="1">
        <v>1778.29</v>
      </c>
      <c r="C1535" s="1">
        <v>2382.0300000000002</v>
      </c>
      <c r="D1535" s="1">
        <v>3700.49</v>
      </c>
      <c r="E1535" s="9">
        <f t="shared" ca="1" si="24"/>
        <v>3740.6240000000007</v>
      </c>
    </row>
    <row r="1536" spans="1:5" x14ac:dyDescent="0.15">
      <c r="A1536" s="3">
        <v>41390</v>
      </c>
      <c r="B1536" s="1">
        <v>1766.04</v>
      </c>
      <c r="C1536" s="1">
        <v>2364.56</v>
      </c>
      <c r="D1536" s="1">
        <v>3627.5</v>
      </c>
      <c r="E1536" s="9">
        <f t="shared" ca="1" si="24"/>
        <v>3715.5479999999998</v>
      </c>
    </row>
    <row r="1537" spans="1:5" x14ac:dyDescent="0.15">
      <c r="A1537" s="3">
        <v>41396</v>
      </c>
      <c r="B1537" s="1">
        <v>1763.05</v>
      </c>
      <c r="C1537" s="1">
        <v>2364.36</v>
      </c>
      <c r="D1537" s="1">
        <v>3667.16</v>
      </c>
      <c r="E1537" s="9">
        <f t="shared" ca="1" si="24"/>
        <v>3690.3300000000004</v>
      </c>
    </row>
    <row r="1538" spans="1:5" x14ac:dyDescent="0.15">
      <c r="A1538" s="3">
        <v>41397</v>
      </c>
      <c r="B1538" s="1">
        <v>1795.49</v>
      </c>
      <c r="C1538" s="1">
        <v>2405.1999999999998</v>
      </c>
      <c r="D1538" s="1">
        <v>3746.93</v>
      </c>
      <c r="E1538" s="9">
        <f t="shared" ca="1" si="24"/>
        <v>3702.6059999999998</v>
      </c>
    </row>
    <row r="1539" spans="1:5" x14ac:dyDescent="0.15">
      <c r="A1539" s="3">
        <v>41400</v>
      </c>
      <c r="B1539" s="1">
        <v>1816.6</v>
      </c>
      <c r="C1539" s="1">
        <v>2434.44</v>
      </c>
      <c r="D1539" s="1">
        <v>3817.58</v>
      </c>
      <c r="E1539" s="9">
        <f t="shared" ca="1" si="24"/>
        <v>3711.9319999999998</v>
      </c>
    </row>
    <row r="1540" spans="1:5" x14ac:dyDescent="0.15">
      <c r="A1540" s="3">
        <v>41401</v>
      </c>
      <c r="B1540" s="1">
        <v>1817.92</v>
      </c>
      <c r="C1540" s="1">
        <v>2439.0500000000002</v>
      </c>
      <c r="D1540" s="1">
        <v>3829.52</v>
      </c>
      <c r="E1540" s="9">
        <f t="shared" ca="1" si="24"/>
        <v>3737.7379999999998</v>
      </c>
    </row>
    <row r="1541" spans="1:5" x14ac:dyDescent="0.15">
      <c r="A1541" s="3">
        <v>41402</v>
      </c>
      <c r="B1541" s="1">
        <v>1824.38</v>
      </c>
      <c r="C1541" s="1">
        <v>2449.1999999999998</v>
      </c>
      <c r="D1541" s="1">
        <v>3877.75</v>
      </c>
      <c r="E1541" s="9">
        <f t="shared" ca="1" si="24"/>
        <v>3787.7880000000005</v>
      </c>
    </row>
    <row r="1542" spans="1:5" x14ac:dyDescent="0.15">
      <c r="A1542" s="3">
        <v>41403</v>
      </c>
      <c r="B1542" s="1">
        <v>1807.86</v>
      </c>
      <c r="C1542" s="1">
        <v>2432.67</v>
      </c>
      <c r="D1542" s="1">
        <v>3892.92</v>
      </c>
      <c r="E1542" s="9">
        <f t="shared" ca="1" si="24"/>
        <v>3832.94</v>
      </c>
    </row>
    <row r="1543" spans="1:5" x14ac:dyDescent="0.15">
      <c r="A1543" s="3">
        <v>41404</v>
      </c>
      <c r="B1543" s="1">
        <v>1819.12</v>
      </c>
      <c r="C1543" s="1">
        <v>2446.92</v>
      </c>
      <c r="D1543" s="1">
        <v>3912.06</v>
      </c>
      <c r="E1543" s="9">
        <f t="shared" ca="1" si="24"/>
        <v>3865.9660000000003</v>
      </c>
    </row>
    <row r="1544" spans="1:5" x14ac:dyDescent="0.15">
      <c r="A1544" s="3">
        <v>41407</v>
      </c>
      <c r="B1544" s="1">
        <v>1810.72</v>
      </c>
      <c r="C1544" s="1">
        <v>2432.73</v>
      </c>
      <c r="D1544" s="1">
        <v>3936.81</v>
      </c>
      <c r="E1544" s="9">
        <f t="shared" ca="1" si="24"/>
        <v>3889.8120000000004</v>
      </c>
    </row>
    <row r="1545" spans="1:5" x14ac:dyDescent="0.15">
      <c r="A1545" s="3">
        <v>41408</v>
      </c>
      <c r="B1545" s="1">
        <v>1785.58</v>
      </c>
      <c r="C1545" s="1">
        <v>2394.84</v>
      </c>
      <c r="D1545" s="1">
        <v>3889.65</v>
      </c>
      <c r="E1545" s="9">
        <f t="shared" ca="1" si="24"/>
        <v>3901.8379999999997</v>
      </c>
    </row>
    <row r="1546" spans="1:5" x14ac:dyDescent="0.15">
      <c r="A1546" s="3">
        <v>41409</v>
      </c>
      <c r="B1546" s="1">
        <v>1789.43</v>
      </c>
      <c r="C1546" s="1">
        <v>2403.2199999999998</v>
      </c>
      <c r="D1546" s="1">
        <v>3953.85</v>
      </c>
      <c r="E1546" s="9">
        <f t="shared" ca="1" si="24"/>
        <v>3917.0579999999995</v>
      </c>
    </row>
    <row r="1547" spans="1:5" x14ac:dyDescent="0.15">
      <c r="A1547" s="3">
        <v>41410</v>
      </c>
      <c r="B1547" s="1">
        <v>1821.45</v>
      </c>
      <c r="C1547" s="1">
        <v>2445.65</v>
      </c>
      <c r="D1547" s="1">
        <v>3977.96</v>
      </c>
      <c r="E1547" s="9">
        <f t="shared" ca="1" si="24"/>
        <v>3934.0660000000003</v>
      </c>
    </row>
    <row r="1548" spans="1:5" x14ac:dyDescent="0.15">
      <c r="A1548" s="3">
        <v>41411</v>
      </c>
      <c r="B1548" s="1">
        <v>1843.81</v>
      </c>
      <c r="C1548" s="1">
        <v>2482.31</v>
      </c>
      <c r="D1548" s="1">
        <v>4031.56</v>
      </c>
      <c r="E1548" s="9">
        <f t="shared" ca="1" si="24"/>
        <v>3957.9660000000003</v>
      </c>
    </row>
    <row r="1549" spans="1:5" x14ac:dyDescent="0.15">
      <c r="A1549" s="3">
        <v>41414</v>
      </c>
      <c r="B1549" s="1">
        <v>1861.25</v>
      </c>
      <c r="C1549" s="1">
        <v>2502.9299999999998</v>
      </c>
      <c r="D1549" s="1">
        <v>4105.2299999999996</v>
      </c>
      <c r="E1549" s="9">
        <f t="shared" ca="1" si="24"/>
        <v>3991.65</v>
      </c>
    </row>
    <row r="1550" spans="1:5" x14ac:dyDescent="0.15">
      <c r="A1550" s="3">
        <v>41415</v>
      </c>
      <c r="B1550" s="1">
        <v>1851.08</v>
      </c>
      <c r="C1550" s="1">
        <v>2496.0700000000002</v>
      </c>
      <c r="D1550" s="1">
        <v>4168.57</v>
      </c>
      <c r="E1550" s="9">
        <f t="shared" ref="E1550:E1613" ca="1" si="25">AVERAGE(OFFSET(D1550,0,0,-G$3,1))</f>
        <v>4047.4339999999997</v>
      </c>
    </row>
    <row r="1551" spans="1:5" x14ac:dyDescent="0.15">
      <c r="A1551" s="3">
        <v>41416</v>
      </c>
      <c r="B1551" s="1">
        <v>1858.2</v>
      </c>
      <c r="C1551" s="1">
        <v>2500.4499999999998</v>
      </c>
      <c r="D1551" s="1">
        <v>4111.25</v>
      </c>
      <c r="E1551" s="9">
        <f t="shared" ca="1" si="25"/>
        <v>4078.9139999999998</v>
      </c>
    </row>
    <row r="1552" spans="1:5" x14ac:dyDescent="0.15">
      <c r="A1552" s="3">
        <v>41417</v>
      </c>
      <c r="B1552" s="1">
        <v>1823.74</v>
      </c>
      <c r="C1552" s="1">
        <v>2457.41</v>
      </c>
      <c r="D1552" s="1">
        <v>4089.16</v>
      </c>
      <c r="E1552" s="9">
        <f t="shared" ca="1" si="25"/>
        <v>4101.1540000000005</v>
      </c>
    </row>
    <row r="1553" spans="1:5" x14ac:dyDescent="0.15">
      <c r="A1553" s="3">
        <v>41418</v>
      </c>
      <c r="B1553" s="1">
        <v>1829.14</v>
      </c>
      <c r="C1553" s="1">
        <v>2465</v>
      </c>
      <c r="D1553" s="1">
        <v>4160.95</v>
      </c>
      <c r="E1553" s="9">
        <f t="shared" ca="1" si="25"/>
        <v>4127.0320000000002</v>
      </c>
    </row>
    <row r="1554" spans="1:5" x14ac:dyDescent="0.15">
      <c r="A1554" s="3">
        <v>41421</v>
      </c>
      <c r="B1554" s="1">
        <v>1827.26</v>
      </c>
      <c r="C1554" s="1">
        <v>2461.5500000000002</v>
      </c>
      <c r="D1554" s="1">
        <v>4210.93</v>
      </c>
      <c r="E1554" s="9">
        <f t="shared" ca="1" si="25"/>
        <v>4148.1720000000005</v>
      </c>
    </row>
    <row r="1555" spans="1:5" x14ac:dyDescent="0.15">
      <c r="A1555" s="3">
        <v>41422</v>
      </c>
      <c r="B1555" s="1">
        <v>1870.09</v>
      </c>
      <c r="C1555" s="1">
        <v>2514.84</v>
      </c>
      <c r="D1555" s="1">
        <v>4179.8500000000004</v>
      </c>
      <c r="E1555" s="9">
        <f t="shared" ca="1" si="25"/>
        <v>4150.4279999999999</v>
      </c>
    </row>
    <row r="1556" spans="1:5" x14ac:dyDescent="0.15">
      <c r="A1556" s="3">
        <v>41423</v>
      </c>
      <c r="B1556" s="1">
        <v>1861.7</v>
      </c>
      <c r="C1556" s="1">
        <v>2505.77</v>
      </c>
      <c r="D1556" s="1">
        <v>4213.76</v>
      </c>
      <c r="E1556" s="9">
        <f t="shared" ca="1" si="25"/>
        <v>4170.93</v>
      </c>
    </row>
    <row r="1557" spans="1:5" x14ac:dyDescent="0.15">
      <c r="A1557" s="3">
        <v>41424</v>
      </c>
      <c r="B1557" s="1">
        <v>1855.46</v>
      </c>
      <c r="C1557" s="1">
        <v>2497.75</v>
      </c>
      <c r="D1557" s="1">
        <v>4231.04</v>
      </c>
      <c r="E1557" s="9">
        <f t="shared" ca="1" si="25"/>
        <v>4199.3060000000005</v>
      </c>
    </row>
    <row r="1558" spans="1:5" x14ac:dyDescent="0.15">
      <c r="A1558" s="3">
        <v>41425</v>
      </c>
      <c r="B1558" s="1">
        <v>1841.37</v>
      </c>
      <c r="C1558" s="1">
        <v>2476.8000000000002</v>
      </c>
      <c r="D1558" s="1">
        <v>4210.97</v>
      </c>
      <c r="E1558" s="9">
        <f t="shared" ca="1" si="25"/>
        <v>4209.3100000000004</v>
      </c>
    </row>
    <row r="1559" spans="1:5" x14ac:dyDescent="0.15">
      <c r="A1559" s="3">
        <v>41428</v>
      </c>
      <c r="B1559" s="1">
        <v>1838.64</v>
      </c>
      <c r="C1559" s="1">
        <v>2471.86</v>
      </c>
      <c r="D1559" s="1">
        <v>4172.6899999999996</v>
      </c>
      <c r="E1559" s="9">
        <f t="shared" ca="1" si="25"/>
        <v>4201.6620000000003</v>
      </c>
    </row>
    <row r="1560" spans="1:5" x14ac:dyDescent="0.15">
      <c r="A1560" s="3">
        <v>41429</v>
      </c>
      <c r="B1560" s="1">
        <v>1819.5</v>
      </c>
      <c r="C1560" s="1">
        <v>2443.58</v>
      </c>
      <c r="D1560" s="1">
        <v>4080.09</v>
      </c>
      <c r="E1560" s="9">
        <f t="shared" ca="1" si="25"/>
        <v>4181.71</v>
      </c>
    </row>
    <row r="1561" spans="1:5" x14ac:dyDescent="0.15">
      <c r="A1561" s="3">
        <v>41430</v>
      </c>
      <c r="B1561" s="1">
        <v>1806.82</v>
      </c>
      <c r="C1561" s="1">
        <v>2432.6999999999998</v>
      </c>
      <c r="D1561" s="1">
        <v>4104.91</v>
      </c>
      <c r="E1561" s="9">
        <f t="shared" ca="1" si="25"/>
        <v>4159.9400000000005</v>
      </c>
    </row>
    <row r="1562" spans="1:5" x14ac:dyDescent="0.15">
      <c r="A1562" s="3">
        <v>41431</v>
      </c>
      <c r="B1562" s="1">
        <v>1784.7</v>
      </c>
      <c r="C1562" s="1">
        <v>2402.8000000000002</v>
      </c>
      <c r="D1562" s="1">
        <v>4036.82</v>
      </c>
      <c r="E1562" s="9">
        <f t="shared" ca="1" si="25"/>
        <v>4121.0959999999995</v>
      </c>
    </row>
    <row r="1563" spans="1:5" x14ac:dyDescent="0.15">
      <c r="A1563" s="3">
        <v>41432</v>
      </c>
      <c r="B1563" s="1">
        <v>1760.22</v>
      </c>
      <c r="C1563" s="1">
        <v>2363.08</v>
      </c>
      <c r="D1563" s="1">
        <v>3985.51</v>
      </c>
      <c r="E1563" s="9">
        <f t="shared" ca="1" si="25"/>
        <v>4076.0039999999995</v>
      </c>
    </row>
    <row r="1564" spans="1:5" x14ac:dyDescent="0.15">
      <c r="A1564" s="3">
        <v>41438</v>
      </c>
      <c r="B1564" s="1">
        <v>1700.8</v>
      </c>
      <c r="C1564" s="1">
        <v>2280.52</v>
      </c>
      <c r="D1564" s="1">
        <v>3887.75</v>
      </c>
      <c r="E1564" s="9">
        <f t="shared" ca="1" si="25"/>
        <v>4019.0160000000005</v>
      </c>
    </row>
    <row r="1565" spans="1:5" x14ac:dyDescent="0.15">
      <c r="A1565" s="3">
        <v>41439</v>
      </c>
      <c r="B1565" s="1">
        <v>1704.15</v>
      </c>
      <c r="C1565" s="1">
        <v>2287.0100000000002</v>
      </c>
      <c r="D1565" s="1">
        <v>3975.52</v>
      </c>
      <c r="E1565" s="9">
        <f t="shared" ca="1" si="25"/>
        <v>3998.1019999999999</v>
      </c>
    </row>
    <row r="1566" spans="1:5" x14ac:dyDescent="0.15">
      <c r="A1566" s="3">
        <v>41442</v>
      </c>
      <c r="B1566" s="1">
        <v>1692.48</v>
      </c>
      <c r="C1566" s="1">
        <v>2271.4299999999998</v>
      </c>
      <c r="D1566" s="1">
        <v>3996.34</v>
      </c>
      <c r="E1566" s="9">
        <f t="shared" ca="1" si="25"/>
        <v>3976.3880000000004</v>
      </c>
    </row>
    <row r="1567" spans="1:5" x14ac:dyDescent="0.15">
      <c r="A1567" s="3">
        <v>41443</v>
      </c>
      <c r="B1567" s="1">
        <v>1704.22</v>
      </c>
      <c r="C1567" s="1">
        <v>2287.41</v>
      </c>
      <c r="D1567" s="1">
        <v>4005.14</v>
      </c>
      <c r="E1567" s="9">
        <f t="shared" ca="1" si="25"/>
        <v>3970.0520000000006</v>
      </c>
    </row>
    <row r="1568" spans="1:5" x14ac:dyDescent="0.15">
      <c r="A1568" s="3">
        <v>41444</v>
      </c>
      <c r="B1568" s="1">
        <v>1687.61</v>
      </c>
      <c r="C1568" s="1">
        <v>2266</v>
      </c>
      <c r="D1568" s="1">
        <v>3987.3</v>
      </c>
      <c r="E1568" s="9">
        <f t="shared" ca="1" si="25"/>
        <v>3970.41</v>
      </c>
    </row>
    <row r="1569" spans="1:5" x14ac:dyDescent="0.15">
      <c r="A1569" s="3">
        <v>41445</v>
      </c>
      <c r="B1569" s="1">
        <v>1631.55</v>
      </c>
      <c r="C1569" s="1">
        <v>2193.16</v>
      </c>
      <c r="D1569" s="1">
        <v>3860.89</v>
      </c>
      <c r="E1569" s="9">
        <f t="shared" ca="1" si="25"/>
        <v>3965.0379999999996</v>
      </c>
    </row>
    <row r="1570" spans="1:5" x14ac:dyDescent="0.15">
      <c r="A1570" s="3">
        <v>41446</v>
      </c>
      <c r="B1570" s="1">
        <v>1633.16</v>
      </c>
      <c r="C1570" s="1">
        <v>2190.98</v>
      </c>
      <c r="D1570" s="1">
        <v>3833.82</v>
      </c>
      <c r="E1570" s="9">
        <f t="shared" ca="1" si="25"/>
        <v>3936.6979999999994</v>
      </c>
    </row>
    <row r="1571" spans="1:5" x14ac:dyDescent="0.15">
      <c r="A1571" s="3">
        <v>41449</v>
      </c>
      <c r="B1571" s="1">
        <v>1525.17</v>
      </c>
      <c r="C1571" s="1">
        <v>2052.2399999999998</v>
      </c>
      <c r="D1571" s="1">
        <v>3604.75</v>
      </c>
      <c r="E1571" s="9">
        <f t="shared" ca="1" si="25"/>
        <v>3858.38</v>
      </c>
    </row>
    <row r="1572" spans="1:5" x14ac:dyDescent="0.15">
      <c r="A1572" s="3">
        <v>41450</v>
      </c>
      <c r="B1572" s="1">
        <v>1526.8</v>
      </c>
      <c r="C1572" s="1">
        <v>2049.69</v>
      </c>
      <c r="D1572" s="1">
        <v>3602.57</v>
      </c>
      <c r="E1572" s="9">
        <f t="shared" ca="1" si="25"/>
        <v>3777.8660000000004</v>
      </c>
    </row>
    <row r="1573" spans="1:5" x14ac:dyDescent="0.15">
      <c r="A1573" s="3">
        <v>41451</v>
      </c>
      <c r="B1573" s="1">
        <v>1509.68</v>
      </c>
      <c r="C1573" s="1">
        <v>2036.84</v>
      </c>
      <c r="D1573" s="1">
        <v>3697.96</v>
      </c>
      <c r="E1573" s="9">
        <f t="shared" ca="1" si="25"/>
        <v>3719.9979999999996</v>
      </c>
    </row>
    <row r="1574" spans="1:5" x14ac:dyDescent="0.15">
      <c r="A1574" s="3">
        <v>41452</v>
      </c>
      <c r="B1574" s="1">
        <v>1512.2</v>
      </c>
      <c r="C1574" s="1">
        <v>2039.33</v>
      </c>
      <c r="D1574" s="1">
        <v>3625.68</v>
      </c>
      <c r="E1574" s="9">
        <f t="shared" ca="1" si="25"/>
        <v>3672.9559999999997</v>
      </c>
    </row>
    <row r="1575" spans="1:5" x14ac:dyDescent="0.15">
      <c r="A1575" s="3">
        <v>41453</v>
      </c>
      <c r="B1575" s="1">
        <v>1552.38</v>
      </c>
      <c r="C1575" s="1">
        <v>2087.0500000000002</v>
      </c>
      <c r="D1575" s="1">
        <v>3602.11</v>
      </c>
      <c r="E1575" s="9">
        <f t="shared" ca="1" si="25"/>
        <v>3626.614</v>
      </c>
    </row>
    <row r="1576" spans="1:5" x14ac:dyDescent="0.15">
      <c r="A1576" s="3">
        <v>41456</v>
      </c>
      <c r="B1576" s="1">
        <v>1549.37</v>
      </c>
      <c r="C1576" s="1">
        <v>2089.59</v>
      </c>
      <c r="D1576" s="1">
        <v>3693.6</v>
      </c>
      <c r="E1576" s="9">
        <f t="shared" ca="1" si="25"/>
        <v>3644.3840000000005</v>
      </c>
    </row>
    <row r="1577" spans="1:5" x14ac:dyDescent="0.15">
      <c r="A1577" s="3">
        <v>41457</v>
      </c>
      <c r="B1577" s="1">
        <v>1541.34</v>
      </c>
      <c r="C1577" s="1">
        <v>2086.96</v>
      </c>
      <c r="D1577" s="1">
        <v>3769.93</v>
      </c>
      <c r="E1577" s="9">
        <f t="shared" ca="1" si="25"/>
        <v>3677.8559999999998</v>
      </c>
    </row>
    <row r="1578" spans="1:5" x14ac:dyDescent="0.15">
      <c r="A1578" s="3">
        <v>41458</v>
      </c>
      <c r="B1578" s="1">
        <v>1522.91</v>
      </c>
      <c r="C1578" s="1">
        <v>2063.9</v>
      </c>
      <c r="D1578" s="1">
        <v>3780.6</v>
      </c>
      <c r="E1578" s="9">
        <f t="shared" ca="1" si="25"/>
        <v>3694.3839999999996</v>
      </c>
    </row>
    <row r="1579" spans="1:5" x14ac:dyDescent="0.15">
      <c r="A1579" s="3">
        <v>41459</v>
      </c>
      <c r="B1579" s="1">
        <v>1535.32</v>
      </c>
      <c r="C1579" s="1">
        <v>2081.37</v>
      </c>
      <c r="D1579" s="1">
        <v>3795.61</v>
      </c>
      <c r="E1579" s="9">
        <f t="shared" ca="1" si="25"/>
        <v>3728.37</v>
      </c>
    </row>
    <row r="1580" spans="1:5" x14ac:dyDescent="0.15">
      <c r="A1580" s="3">
        <v>41460</v>
      </c>
      <c r="B1580" s="1">
        <v>1542.05</v>
      </c>
      <c r="C1580" s="1">
        <v>2090.36</v>
      </c>
      <c r="D1580" s="1">
        <v>3756.33</v>
      </c>
      <c r="E1580" s="9">
        <f t="shared" ca="1" si="25"/>
        <v>3759.2139999999999</v>
      </c>
    </row>
    <row r="1581" spans="1:5" x14ac:dyDescent="0.15">
      <c r="A1581" s="3">
        <v>41463</v>
      </c>
      <c r="B1581" s="1">
        <v>1506.73</v>
      </c>
      <c r="C1581" s="1">
        <v>2041.05</v>
      </c>
      <c r="D1581" s="1">
        <v>3620.65</v>
      </c>
      <c r="E1581" s="9">
        <f t="shared" ca="1" si="25"/>
        <v>3744.6239999999998</v>
      </c>
    </row>
    <row r="1582" spans="1:5" x14ac:dyDescent="0.15">
      <c r="A1582" s="3">
        <v>41464</v>
      </c>
      <c r="B1582" s="1">
        <v>1505.3</v>
      </c>
      <c r="C1582" s="1">
        <v>2038.68</v>
      </c>
      <c r="D1582" s="1">
        <v>3650.7</v>
      </c>
      <c r="E1582" s="9">
        <f t="shared" ca="1" si="25"/>
        <v>3720.7779999999998</v>
      </c>
    </row>
    <row r="1583" spans="1:5" x14ac:dyDescent="0.15">
      <c r="A1583" s="3">
        <v>41465</v>
      </c>
      <c r="B1583" s="1">
        <v>1546.74</v>
      </c>
      <c r="C1583" s="1">
        <v>2093.13</v>
      </c>
      <c r="D1583" s="1">
        <v>3751.05</v>
      </c>
      <c r="E1583" s="9">
        <f t="shared" ca="1" si="25"/>
        <v>3714.8679999999999</v>
      </c>
    </row>
    <row r="1584" spans="1:5" x14ac:dyDescent="0.15">
      <c r="A1584" s="3">
        <v>41466</v>
      </c>
      <c r="B1584" s="1">
        <v>1635.66</v>
      </c>
      <c r="C1584" s="1">
        <v>2200.1</v>
      </c>
      <c r="D1584" s="1">
        <v>3832.03</v>
      </c>
      <c r="E1584" s="9">
        <f t="shared" ca="1" si="25"/>
        <v>3722.1519999999996</v>
      </c>
    </row>
    <row r="1585" spans="1:5" x14ac:dyDescent="0.15">
      <c r="A1585" s="3">
        <v>41467</v>
      </c>
      <c r="B1585" s="1">
        <v>1587.59</v>
      </c>
      <c r="C1585" s="1">
        <v>2144.2199999999998</v>
      </c>
      <c r="D1585" s="1">
        <v>3829.2</v>
      </c>
      <c r="E1585" s="9">
        <f t="shared" ca="1" si="25"/>
        <v>3736.7260000000001</v>
      </c>
    </row>
    <row r="1586" spans="1:5" x14ac:dyDescent="0.15">
      <c r="A1586" s="3">
        <v>41470</v>
      </c>
      <c r="B1586" s="1">
        <v>1604.66</v>
      </c>
      <c r="C1586" s="1">
        <v>2168.21</v>
      </c>
      <c r="D1586" s="1">
        <v>3923.38</v>
      </c>
      <c r="E1586" s="9">
        <f t="shared" ca="1" si="25"/>
        <v>3797.2719999999999</v>
      </c>
    </row>
    <row r="1587" spans="1:5" x14ac:dyDescent="0.15">
      <c r="A1587" s="3">
        <v>41471</v>
      </c>
      <c r="B1587" s="1">
        <v>1606.34</v>
      </c>
      <c r="C1587" s="1">
        <v>2174.87</v>
      </c>
      <c r="D1587" s="1">
        <v>3966.64</v>
      </c>
      <c r="E1587" s="9">
        <f t="shared" ca="1" si="25"/>
        <v>3860.46</v>
      </c>
    </row>
    <row r="1588" spans="1:5" x14ac:dyDescent="0.15">
      <c r="A1588" s="3">
        <v>41472</v>
      </c>
      <c r="B1588" s="1">
        <v>1582.14</v>
      </c>
      <c r="C1588" s="1">
        <v>2144.5300000000002</v>
      </c>
      <c r="D1588" s="1">
        <v>3908.83</v>
      </c>
      <c r="E1588" s="9">
        <f t="shared" ca="1" si="25"/>
        <v>3892.0160000000005</v>
      </c>
    </row>
    <row r="1589" spans="1:5" x14ac:dyDescent="0.15">
      <c r="A1589" s="3">
        <v>41473</v>
      </c>
      <c r="B1589" s="1">
        <v>1549.35</v>
      </c>
      <c r="C1589" s="1">
        <v>2103.66</v>
      </c>
      <c r="D1589" s="1">
        <v>3911.2</v>
      </c>
      <c r="E1589" s="9">
        <f t="shared" ca="1" si="25"/>
        <v>3907.85</v>
      </c>
    </row>
    <row r="1590" spans="1:5" x14ac:dyDescent="0.15">
      <c r="A1590" s="3">
        <v>41474</v>
      </c>
      <c r="B1590" s="1">
        <v>1511.4</v>
      </c>
      <c r="C1590" s="1">
        <v>2053.87</v>
      </c>
      <c r="D1590" s="1">
        <v>3832.16</v>
      </c>
      <c r="E1590" s="9">
        <f t="shared" ca="1" si="25"/>
        <v>3908.442</v>
      </c>
    </row>
    <row r="1591" spans="1:5" x14ac:dyDescent="0.15">
      <c r="A1591" s="3">
        <v>41477</v>
      </c>
      <c r="B1591" s="1">
        <v>1514.05</v>
      </c>
      <c r="C1591" s="1">
        <v>2057.5</v>
      </c>
      <c r="D1591" s="1">
        <v>3919.3</v>
      </c>
      <c r="E1591" s="9">
        <f t="shared" ca="1" si="25"/>
        <v>3907.6259999999993</v>
      </c>
    </row>
    <row r="1592" spans="1:5" x14ac:dyDescent="0.15">
      <c r="A1592" s="3">
        <v>41478</v>
      </c>
      <c r="B1592" s="1">
        <v>1555.84</v>
      </c>
      <c r="C1592" s="1">
        <v>2116.5</v>
      </c>
      <c r="D1592" s="1">
        <v>4015.22</v>
      </c>
      <c r="E1592" s="9">
        <f t="shared" ca="1" si="25"/>
        <v>3917.3419999999996</v>
      </c>
    </row>
    <row r="1593" spans="1:5" x14ac:dyDescent="0.15">
      <c r="A1593" s="3">
        <v>41479</v>
      </c>
      <c r="B1593" s="1">
        <v>1532.35</v>
      </c>
      <c r="C1593" s="1">
        <v>2092.71</v>
      </c>
      <c r="D1593" s="1">
        <v>4057.86</v>
      </c>
      <c r="E1593" s="9">
        <f t="shared" ca="1" si="25"/>
        <v>3947.1479999999997</v>
      </c>
    </row>
    <row r="1594" spans="1:5" x14ac:dyDescent="0.15">
      <c r="A1594" s="3">
        <v>41480</v>
      </c>
      <c r="B1594" s="1">
        <v>1529.3</v>
      </c>
      <c r="C1594" s="1">
        <v>2088.0100000000002</v>
      </c>
      <c r="D1594" s="1">
        <v>3963.31</v>
      </c>
      <c r="E1594" s="9">
        <f t="shared" ca="1" si="25"/>
        <v>3957.5700000000006</v>
      </c>
    </row>
    <row r="1595" spans="1:5" x14ac:dyDescent="0.15">
      <c r="A1595" s="3">
        <v>41481</v>
      </c>
      <c r="B1595" s="1">
        <v>1521.61</v>
      </c>
      <c r="C1595" s="1">
        <v>2077.6999999999998</v>
      </c>
      <c r="D1595" s="1">
        <v>3968.93</v>
      </c>
      <c r="E1595" s="9">
        <f t="shared" ca="1" si="25"/>
        <v>3984.924</v>
      </c>
    </row>
    <row r="1596" spans="1:5" x14ac:dyDescent="0.15">
      <c r="A1596" s="3">
        <v>41484</v>
      </c>
      <c r="B1596" s="1">
        <v>1484.21</v>
      </c>
      <c r="C1596" s="1">
        <v>2029.4</v>
      </c>
      <c r="D1596" s="1">
        <v>3901.1</v>
      </c>
      <c r="E1596" s="9">
        <f t="shared" ca="1" si="25"/>
        <v>3981.2839999999997</v>
      </c>
    </row>
    <row r="1597" spans="1:5" x14ac:dyDescent="0.15">
      <c r="A1597" s="3">
        <v>41485</v>
      </c>
      <c r="B1597" s="1">
        <v>1500.94</v>
      </c>
      <c r="C1597" s="1">
        <v>2051.17</v>
      </c>
      <c r="D1597" s="1">
        <v>3882.32</v>
      </c>
      <c r="E1597" s="9">
        <f t="shared" ca="1" si="25"/>
        <v>3954.7040000000002</v>
      </c>
    </row>
    <row r="1598" spans="1:5" x14ac:dyDescent="0.15">
      <c r="A1598" s="3">
        <v>41486</v>
      </c>
      <c r="B1598" s="1">
        <v>1504.17</v>
      </c>
      <c r="C1598" s="1">
        <v>2054.19</v>
      </c>
      <c r="D1598" s="1">
        <v>3900.49</v>
      </c>
      <c r="E1598" s="9">
        <f t="shared" ca="1" si="25"/>
        <v>3923.2300000000005</v>
      </c>
    </row>
    <row r="1599" spans="1:5" x14ac:dyDescent="0.15">
      <c r="A1599" s="3">
        <v>41487</v>
      </c>
      <c r="B1599" s="1">
        <v>1537.81</v>
      </c>
      <c r="C1599" s="1">
        <v>2098.62</v>
      </c>
      <c r="D1599" s="1">
        <v>4026.47</v>
      </c>
      <c r="E1599" s="9">
        <f t="shared" ca="1" si="25"/>
        <v>3935.8620000000001</v>
      </c>
    </row>
    <row r="1600" spans="1:5" x14ac:dyDescent="0.15">
      <c r="A1600" s="3">
        <v>41488</v>
      </c>
      <c r="B1600" s="1">
        <v>1536.5</v>
      </c>
      <c r="C1600" s="1">
        <v>2097.38</v>
      </c>
      <c r="D1600" s="1">
        <v>4038.77</v>
      </c>
      <c r="E1600" s="9">
        <f t="shared" ca="1" si="25"/>
        <v>3949.8299999999995</v>
      </c>
    </row>
    <row r="1601" spans="1:5" x14ac:dyDescent="0.15">
      <c r="A1601" s="3">
        <v>41491</v>
      </c>
      <c r="B1601" s="1">
        <v>1554.19</v>
      </c>
      <c r="C1601" s="1">
        <v>2121.67</v>
      </c>
      <c r="D1601" s="1">
        <v>4102.13</v>
      </c>
      <c r="E1601" s="9">
        <f t="shared" ca="1" si="25"/>
        <v>3990.0360000000001</v>
      </c>
    </row>
    <row r="1602" spans="1:5" x14ac:dyDescent="0.15">
      <c r="A1602" s="3">
        <v>41492</v>
      </c>
      <c r="B1602" s="1">
        <v>1556.3</v>
      </c>
      <c r="C1602" s="1">
        <v>2130.02</v>
      </c>
      <c r="D1602" s="1">
        <v>4146.67</v>
      </c>
      <c r="E1602" s="9">
        <f t="shared" ca="1" si="25"/>
        <v>4042.9059999999999</v>
      </c>
    </row>
    <row r="1603" spans="1:5" x14ac:dyDescent="0.15">
      <c r="A1603" s="3">
        <v>41493</v>
      </c>
      <c r="B1603" s="1">
        <v>1551.15</v>
      </c>
      <c r="C1603" s="1">
        <v>2120.58</v>
      </c>
      <c r="D1603" s="1">
        <v>4094.32</v>
      </c>
      <c r="E1603" s="9">
        <f t="shared" ca="1" si="25"/>
        <v>4081.672</v>
      </c>
    </row>
    <row r="1604" spans="1:5" x14ac:dyDescent="0.15">
      <c r="A1604" s="3">
        <v>41494</v>
      </c>
      <c r="B1604" s="1">
        <v>1544.62</v>
      </c>
      <c r="C1604" s="1">
        <v>2114.1799999999998</v>
      </c>
      <c r="D1604" s="1">
        <v>4113.07</v>
      </c>
      <c r="E1604" s="9">
        <f t="shared" ca="1" si="25"/>
        <v>4098.9920000000002</v>
      </c>
    </row>
    <row r="1605" spans="1:5" x14ac:dyDescent="0.15">
      <c r="A1605" s="3">
        <v>41495</v>
      </c>
      <c r="B1605" s="1">
        <v>1553.04</v>
      </c>
      <c r="C1605" s="1">
        <v>2122.1</v>
      </c>
      <c r="D1605" s="1">
        <v>4113.43</v>
      </c>
      <c r="E1605" s="9">
        <f t="shared" ca="1" si="25"/>
        <v>4113.924</v>
      </c>
    </row>
    <row r="1606" spans="1:5" x14ac:dyDescent="0.15">
      <c r="A1606" s="3">
        <v>41498</v>
      </c>
      <c r="B1606" s="1">
        <v>1610.26</v>
      </c>
      <c r="C1606" s="1">
        <v>2191.2399999999998</v>
      </c>
      <c r="D1606" s="1">
        <v>4146.49</v>
      </c>
      <c r="E1606" s="9">
        <f t="shared" ca="1" si="25"/>
        <v>4122.7959999999994</v>
      </c>
    </row>
    <row r="1607" spans="1:5" x14ac:dyDescent="0.15">
      <c r="A1607" s="3">
        <v>41499</v>
      </c>
      <c r="B1607" s="1">
        <v>1619.74</v>
      </c>
      <c r="C1607" s="1">
        <v>2199.44</v>
      </c>
      <c r="D1607" s="1">
        <v>4178.3900000000003</v>
      </c>
      <c r="E1607" s="9">
        <f t="shared" ca="1" si="25"/>
        <v>4129.1399999999994</v>
      </c>
    </row>
    <row r="1608" spans="1:5" x14ac:dyDescent="0.15">
      <c r="A1608" s="3">
        <v>41500</v>
      </c>
      <c r="B1608" s="1">
        <v>1610.22</v>
      </c>
      <c r="C1608" s="1">
        <v>2188.61</v>
      </c>
      <c r="D1608" s="1">
        <v>4175.45</v>
      </c>
      <c r="E1608" s="9">
        <f t="shared" ca="1" si="25"/>
        <v>4145.366</v>
      </c>
    </row>
    <row r="1609" spans="1:5" x14ac:dyDescent="0.15">
      <c r="A1609" s="3">
        <v>41501</v>
      </c>
      <c r="B1609" s="1">
        <v>1595.15</v>
      </c>
      <c r="C1609" s="1">
        <v>2168.0300000000002</v>
      </c>
      <c r="D1609" s="1">
        <v>4131.2299999999996</v>
      </c>
      <c r="E1609" s="9">
        <f t="shared" ca="1" si="25"/>
        <v>4148.9980000000005</v>
      </c>
    </row>
    <row r="1610" spans="1:5" x14ac:dyDescent="0.15">
      <c r="A1610" s="3">
        <v>41502</v>
      </c>
      <c r="B1610" s="1">
        <v>1592.79</v>
      </c>
      <c r="C1610" s="1">
        <v>2161.69</v>
      </c>
      <c r="D1610" s="1">
        <v>4032.38</v>
      </c>
      <c r="E1610" s="9">
        <f t="shared" ca="1" si="25"/>
        <v>4132.7880000000005</v>
      </c>
    </row>
    <row r="1611" spans="1:5" x14ac:dyDescent="0.15">
      <c r="A1611" s="3">
        <v>41505</v>
      </c>
      <c r="B1611" s="1">
        <v>1608.87</v>
      </c>
      <c r="C1611" s="1">
        <v>2185.4</v>
      </c>
      <c r="D1611" s="1">
        <v>4129.4399999999996</v>
      </c>
      <c r="E1611" s="9">
        <f t="shared" ca="1" si="25"/>
        <v>4129.3779999999997</v>
      </c>
    </row>
    <row r="1612" spans="1:5" x14ac:dyDescent="0.15">
      <c r="A1612" s="3">
        <v>41506</v>
      </c>
      <c r="B1612" s="1">
        <v>1594.54</v>
      </c>
      <c r="C1612" s="1">
        <v>2168.5</v>
      </c>
      <c r="D1612" s="1">
        <v>4141.53</v>
      </c>
      <c r="E1612" s="9">
        <f t="shared" ca="1" si="25"/>
        <v>4122.0059999999994</v>
      </c>
    </row>
    <row r="1613" spans="1:5" x14ac:dyDescent="0.15">
      <c r="A1613" s="3">
        <v>41507</v>
      </c>
      <c r="B1613" s="1">
        <v>1588.08</v>
      </c>
      <c r="C1613" s="1">
        <v>2161.39</v>
      </c>
      <c r="D1613" s="1">
        <v>4164.53</v>
      </c>
      <c r="E1613" s="9">
        <f t="shared" ca="1" si="25"/>
        <v>4119.8219999999992</v>
      </c>
    </row>
    <row r="1614" spans="1:5" x14ac:dyDescent="0.15">
      <c r="A1614" s="3">
        <v>41508</v>
      </c>
      <c r="B1614" s="1">
        <v>1582.62</v>
      </c>
      <c r="C1614" s="1">
        <v>2155.9299999999998</v>
      </c>
      <c r="D1614" s="1">
        <v>4181.3599999999997</v>
      </c>
      <c r="E1614" s="9">
        <f t="shared" ref="E1614:E1677" ca="1" si="26">AVERAGE(OFFSET(D1614,0,0,-G$3,1))</f>
        <v>4129.848</v>
      </c>
    </row>
    <row r="1615" spans="1:5" x14ac:dyDescent="0.15">
      <c r="A1615" s="3">
        <v>41509</v>
      </c>
      <c r="B1615" s="1">
        <v>1566.29</v>
      </c>
      <c r="C1615" s="1">
        <v>2135.4</v>
      </c>
      <c r="D1615" s="1">
        <v>4184.82</v>
      </c>
      <c r="E1615" s="9">
        <f t="shared" ca="1" si="26"/>
        <v>4160.3360000000002</v>
      </c>
    </row>
    <row r="1616" spans="1:5" x14ac:dyDescent="0.15">
      <c r="A1616" s="3">
        <v>41512</v>
      </c>
      <c r="B1616" s="1">
        <v>1601.38</v>
      </c>
      <c r="C1616" s="1">
        <v>2179.9899999999998</v>
      </c>
      <c r="D1616" s="1">
        <v>4267.37</v>
      </c>
      <c r="E1616" s="9">
        <f t="shared" ca="1" si="26"/>
        <v>4187.9219999999996</v>
      </c>
    </row>
    <row r="1617" spans="1:5" x14ac:dyDescent="0.15">
      <c r="A1617" s="3">
        <v>41513</v>
      </c>
      <c r="B1617" s="1">
        <v>1602</v>
      </c>
      <c r="C1617" s="1">
        <v>2181.96</v>
      </c>
      <c r="D1617" s="1">
        <v>4306.38</v>
      </c>
      <c r="E1617" s="9">
        <f t="shared" ca="1" si="26"/>
        <v>4220.8919999999998</v>
      </c>
    </row>
    <row r="1618" spans="1:5" x14ac:dyDescent="0.15">
      <c r="A1618" s="3">
        <v>41514</v>
      </c>
      <c r="B1618" s="1">
        <v>1592.87</v>
      </c>
      <c r="C1618" s="1">
        <v>2167.54</v>
      </c>
      <c r="D1618" s="1">
        <v>4257.97</v>
      </c>
      <c r="E1618" s="9">
        <f t="shared" ca="1" si="26"/>
        <v>4239.58</v>
      </c>
    </row>
    <row r="1619" spans="1:5" x14ac:dyDescent="0.15">
      <c r="A1619" s="3">
        <v>41515</v>
      </c>
      <c r="B1619" s="1">
        <v>1588.15</v>
      </c>
      <c r="C1619" s="1">
        <v>2160.62</v>
      </c>
      <c r="D1619" s="1">
        <v>4260.79</v>
      </c>
      <c r="E1619" s="9">
        <f t="shared" ca="1" si="26"/>
        <v>4255.4660000000003</v>
      </c>
    </row>
    <row r="1620" spans="1:5" x14ac:dyDescent="0.15">
      <c r="A1620" s="3">
        <v>41516</v>
      </c>
      <c r="B1620" s="1">
        <v>1589.78</v>
      </c>
      <c r="C1620" s="1">
        <v>2162.92</v>
      </c>
      <c r="D1620" s="1">
        <v>4181.74</v>
      </c>
      <c r="E1620" s="9">
        <f t="shared" ca="1" si="26"/>
        <v>4254.8500000000004</v>
      </c>
    </row>
    <row r="1621" spans="1:5" x14ac:dyDescent="0.15">
      <c r="A1621" s="3">
        <v>41519</v>
      </c>
      <c r="B1621" s="1">
        <v>1591.93</v>
      </c>
      <c r="C1621" s="1">
        <v>2166.9499999999998</v>
      </c>
      <c r="D1621" s="1">
        <v>4218.3999999999996</v>
      </c>
      <c r="E1621" s="9">
        <f t="shared" ca="1" si="26"/>
        <v>4245.0559999999996</v>
      </c>
    </row>
    <row r="1622" spans="1:5" x14ac:dyDescent="0.15">
      <c r="A1622" s="3">
        <v>41520</v>
      </c>
      <c r="B1622" s="1">
        <v>1614.54</v>
      </c>
      <c r="C1622" s="1">
        <v>2197.35</v>
      </c>
      <c r="D1622" s="1">
        <v>4290.87</v>
      </c>
      <c r="E1622" s="9">
        <f t="shared" ca="1" si="26"/>
        <v>4241.9539999999997</v>
      </c>
    </row>
    <row r="1623" spans="1:5" x14ac:dyDescent="0.15">
      <c r="A1623" s="3">
        <v>41521</v>
      </c>
      <c r="B1623" s="1">
        <v>1613.54</v>
      </c>
      <c r="C1623" s="1">
        <v>2195.0300000000002</v>
      </c>
      <c r="D1623" s="1">
        <v>4298.8599999999997</v>
      </c>
      <c r="E1623" s="9">
        <f t="shared" ca="1" si="26"/>
        <v>4250.1319999999996</v>
      </c>
    </row>
    <row r="1624" spans="1:5" x14ac:dyDescent="0.15">
      <c r="A1624" s="3">
        <v>41522</v>
      </c>
      <c r="B1624" s="1">
        <v>1609.6</v>
      </c>
      <c r="C1624" s="1">
        <v>2187.65</v>
      </c>
      <c r="D1624" s="1">
        <v>4324.7299999999996</v>
      </c>
      <c r="E1624" s="9">
        <f t="shared" ca="1" si="26"/>
        <v>4262.92</v>
      </c>
    </row>
    <row r="1625" spans="1:5" x14ac:dyDescent="0.15">
      <c r="A1625" s="3">
        <v>41523</v>
      </c>
      <c r="B1625" s="1">
        <v>1625.85</v>
      </c>
      <c r="C1625" s="1">
        <v>2203.39</v>
      </c>
      <c r="D1625" s="1">
        <v>4352.46</v>
      </c>
      <c r="E1625" s="9">
        <f t="shared" ca="1" si="26"/>
        <v>4297.0640000000003</v>
      </c>
    </row>
    <row r="1626" spans="1:5" x14ac:dyDescent="0.15">
      <c r="A1626" s="3">
        <v>41526</v>
      </c>
      <c r="B1626" s="1">
        <v>1713.39</v>
      </c>
      <c r="C1626" s="1">
        <v>2304.46</v>
      </c>
      <c r="D1626" s="1">
        <v>4369.9399999999996</v>
      </c>
      <c r="E1626" s="9">
        <f t="shared" ca="1" si="26"/>
        <v>4327.3719999999994</v>
      </c>
    </row>
    <row r="1627" spans="1:5" x14ac:dyDescent="0.15">
      <c r="A1627" s="3">
        <v>41527</v>
      </c>
      <c r="B1627" s="1">
        <v>1737.58</v>
      </c>
      <c r="C1627" s="1">
        <v>2340.62</v>
      </c>
      <c r="D1627" s="1">
        <v>4387.76</v>
      </c>
      <c r="E1627" s="9">
        <f t="shared" ca="1" si="26"/>
        <v>4346.75</v>
      </c>
    </row>
    <row r="1628" spans="1:5" x14ac:dyDescent="0.15">
      <c r="A1628" s="3">
        <v>41528</v>
      </c>
      <c r="B1628" s="1">
        <v>1741.32</v>
      </c>
      <c r="C1628" s="1">
        <v>2351.09</v>
      </c>
      <c r="D1628" s="1">
        <v>4318.72</v>
      </c>
      <c r="E1628" s="9">
        <f t="shared" ca="1" si="26"/>
        <v>4350.7219999999998</v>
      </c>
    </row>
    <row r="1629" spans="1:5" x14ac:dyDescent="0.15">
      <c r="A1629" s="3">
        <v>41529</v>
      </c>
      <c r="B1629" s="1">
        <v>1772.66</v>
      </c>
      <c r="C1629" s="1">
        <v>2384.17</v>
      </c>
      <c r="D1629" s="1">
        <v>4319.1099999999997</v>
      </c>
      <c r="E1629" s="9">
        <f t="shared" ca="1" si="26"/>
        <v>4349.598</v>
      </c>
    </row>
    <row r="1630" spans="1:5" x14ac:dyDescent="0.15">
      <c r="A1630" s="3">
        <v>41530</v>
      </c>
      <c r="B1630" s="1">
        <v>1749.24</v>
      </c>
      <c r="C1630" s="1">
        <v>2358.16</v>
      </c>
      <c r="D1630" s="1">
        <v>4352.95</v>
      </c>
      <c r="E1630" s="9">
        <f t="shared" ca="1" si="26"/>
        <v>4349.6960000000008</v>
      </c>
    </row>
    <row r="1631" spans="1:5" x14ac:dyDescent="0.15">
      <c r="A1631" s="3">
        <v>41533</v>
      </c>
      <c r="B1631" s="1">
        <v>1738.25</v>
      </c>
      <c r="C1631" s="1">
        <v>2345.58</v>
      </c>
      <c r="D1631" s="1">
        <v>4384.99</v>
      </c>
      <c r="E1631" s="9">
        <f t="shared" ca="1" si="26"/>
        <v>4352.7060000000001</v>
      </c>
    </row>
    <row r="1632" spans="1:5" x14ac:dyDescent="0.15">
      <c r="A1632" s="3">
        <v>41534</v>
      </c>
      <c r="B1632" s="1">
        <v>1698.63</v>
      </c>
      <c r="C1632" s="1">
        <v>2295.4699999999998</v>
      </c>
      <c r="D1632" s="1">
        <v>4325.0600000000004</v>
      </c>
      <c r="E1632" s="9">
        <f t="shared" ca="1" si="26"/>
        <v>4340.1659999999993</v>
      </c>
    </row>
    <row r="1633" spans="1:5" x14ac:dyDescent="0.15">
      <c r="A1633" s="3">
        <v>41535</v>
      </c>
      <c r="B1633" s="1">
        <v>1700.59</v>
      </c>
      <c r="C1633" s="1">
        <v>2297.71</v>
      </c>
      <c r="D1633" s="1">
        <v>4366.1400000000003</v>
      </c>
      <c r="E1633" s="9">
        <f t="shared" ca="1" si="26"/>
        <v>4349.6499999999996</v>
      </c>
    </row>
    <row r="1634" spans="1:5" x14ac:dyDescent="0.15">
      <c r="A1634" s="3">
        <v>41540</v>
      </c>
      <c r="B1634" s="1">
        <v>1713.08</v>
      </c>
      <c r="C1634" s="1">
        <v>2328.0500000000002</v>
      </c>
      <c r="D1634" s="1">
        <v>4455.8100000000004</v>
      </c>
      <c r="E1634" s="9">
        <f t="shared" ca="1" si="26"/>
        <v>4376.99</v>
      </c>
    </row>
    <row r="1635" spans="1:5" x14ac:dyDescent="0.15">
      <c r="A1635" s="3">
        <v>41541</v>
      </c>
      <c r="B1635" s="1">
        <v>1673.56</v>
      </c>
      <c r="C1635" s="1">
        <v>2284.8000000000002</v>
      </c>
      <c r="D1635" s="1">
        <v>4468.38</v>
      </c>
      <c r="E1635" s="9">
        <f t="shared" ca="1" si="26"/>
        <v>4400.076</v>
      </c>
    </row>
    <row r="1636" spans="1:5" x14ac:dyDescent="0.15">
      <c r="A1636" s="3">
        <v>41542</v>
      </c>
      <c r="B1636" s="1">
        <v>1661.61</v>
      </c>
      <c r="C1636" s="1">
        <v>2269.0500000000002</v>
      </c>
      <c r="D1636" s="1">
        <v>4447.1099999999997</v>
      </c>
      <c r="E1636" s="9">
        <f t="shared" ca="1" si="26"/>
        <v>4412.5000000000009</v>
      </c>
    </row>
    <row r="1637" spans="1:5" x14ac:dyDescent="0.15">
      <c r="A1637" s="3">
        <v>41543</v>
      </c>
      <c r="B1637" s="1">
        <v>1632.7</v>
      </c>
      <c r="C1637" s="1">
        <v>2227.4</v>
      </c>
      <c r="D1637" s="1">
        <v>4378.1899999999996</v>
      </c>
      <c r="E1637" s="9">
        <f t="shared" ca="1" si="26"/>
        <v>4423.1260000000002</v>
      </c>
    </row>
    <row r="1638" spans="1:5" x14ac:dyDescent="0.15">
      <c r="A1638" s="3">
        <v>41544</v>
      </c>
      <c r="B1638" s="1">
        <v>1639.15</v>
      </c>
      <c r="C1638" s="1">
        <v>2235.6799999999998</v>
      </c>
      <c r="D1638" s="1">
        <v>4393.74</v>
      </c>
      <c r="E1638" s="9">
        <f t="shared" ca="1" si="26"/>
        <v>4428.6459999999988</v>
      </c>
    </row>
    <row r="1639" spans="1:5" x14ac:dyDescent="0.15">
      <c r="A1639" s="3">
        <v>41547</v>
      </c>
      <c r="B1639" s="1">
        <v>1643.06</v>
      </c>
      <c r="C1639" s="1">
        <v>2243.21</v>
      </c>
      <c r="D1639" s="1">
        <v>4470.45</v>
      </c>
      <c r="E1639" s="9">
        <f t="shared" ca="1" si="26"/>
        <v>4431.5739999999996</v>
      </c>
    </row>
    <row r="1640" spans="1:5" x14ac:dyDescent="0.15">
      <c r="A1640" s="3">
        <v>41555</v>
      </c>
      <c r="B1640" s="1">
        <v>1659.71</v>
      </c>
      <c r="C1640" s="1">
        <v>2270.92</v>
      </c>
      <c r="D1640" s="1">
        <v>4542.3100000000004</v>
      </c>
      <c r="E1640" s="9">
        <f t="shared" ca="1" si="26"/>
        <v>4446.3599999999997</v>
      </c>
    </row>
    <row r="1641" spans="1:5" x14ac:dyDescent="0.15">
      <c r="A1641" s="3">
        <v>41556</v>
      </c>
      <c r="B1641" s="1">
        <v>1668.48</v>
      </c>
      <c r="C1641" s="1">
        <v>2278.9299999999998</v>
      </c>
      <c r="D1641" s="1">
        <v>4612.13</v>
      </c>
      <c r="E1641" s="9">
        <f t="shared" ca="1" si="26"/>
        <v>4479.3640000000005</v>
      </c>
    </row>
    <row r="1642" spans="1:5" x14ac:dyDescent="0.15">
      <c r="A1642" s="3">
        <v>41557</v>
      </c>
      <c r="B1642" s="1">
        <v>1637.93</v>
      </c>
      <c r="C1642" s="1">
        <v>2249.52</v>
      </c>
      <c r="D1642" s="1">
        <v>4567.57</v>
      </c>
      <c r="E1642" s="9">
        <f t="shared" ca="1" si="26"/>
        <v>4517.24</v>
      </c>
    </row>
    <row r="1643" spans="1:5" x14ac:dyDescent="0.15">
      <c r="A1643" s="3">
        <v>41558</v>
      </c>
      <c r="B1643" s="1">
        <v>1669.27</v>
      </c>
      <c r="C1643" s="1">
        <v>2285.3000000000002</v>
      </c>
      <c r="D1643" s="1">
        <v>4613.58</v>
      </c>
      <c r="E1643" s="9">
        <f t="shared" ca="1" si="26"/>
        <v>4561.2080000000005</v>
      </c>
    </row>
    <row r="1644" spans="1:5" x14ac:dyDescent="0.15">
      <c r="A1644" s="3">
        <v>41561</v>
      </c>
      <c r="B1644" s="1">
        <v>1662.17</v>
      </c>
      <c r="C1644" s="1">
        <v>2280.58</v>
      </c>
      <c r="D1644" s="1">
        <v>4665.91</v>
      </c>
      <c r="E1644" s="9">
        <f t="shared" ca="1" si="26"/>
        <v>4600.3</v>
      </c>
    </row>
    <row r="1645" spans="1:5" x14ac:dyDescent="0.15">
      <c r="A1645" s="3">
        <v>41562</v>
      </c>
      <c r="B1645" s="1">
        <v>1656.26</v>
      </c>
      <c r="C1645" s="1">
        <v>2269.9499999999998</v>
      </c>
      <c r="D1645" s="1">
        <v>4662.7700000000004</v>
      </c>
      <c r="E1645" s="9">
        <f t="shared" ca="1" si="26"/>
        <v>4624.3920000000007</v>
      </c>
    </row>
    <row r="1646" spans="1:5" x14ac:dyDescent="0.15">
      <c r="A1646" s="3">
        <v>41563</v>
      </c>
      <c r="B1646" s="1">
        <v>1634.22</v>
      </c>
      <c r="C1646" s="1">
        <v>2237.1799999999998</v>
      </c>
      <c r="D1646" s="1">
        <v>4518.72</v>
      </c>
      <c r="E1646" s="9">
        <f t="shared" ca="1" si="26"/>
        <v>4605.7100000000009</v>
      </c>
    </row>
    <row r="1647" spans="1:5" x14ac:dyDescent="0.15">
      <c r="A1647" s="3">
        <v>41564</v>
      </c>
      <c r="B1647" s="1">
        <v>1627.18</v>
      </c>
      <c r="C1647" s="1">
        <v>2228.96</v>
      </c>
      <c r="D1647" s="1">
        <v>4517.7700000000004</v>
      </c>
      <c r="E1647" s="9">
        <f t="shared" ca="1" si="26"/>
        <v>4595.75</v>
      </c>
    </row>
    <row r="1648" spans="1:5" x14ac:dyDescent="0.15">
      <c r="A1648" s="3">
        <v>41565</v>
      </c>
      <c r="B1648" s="1">
        <v>1636.8</v>
      </c>
      <c r="C1648" s="1">
        <v>2242.5500000000002</v>
      </c>
      <c r="D1648" s="1">
        <v>4549.99</v>
      </c>
      <c r="E1648" s="9">
        <f t="shared" ca="1" si="26"/>
        <v>4583.0320000000011</v>
      </c>
    </row>
    <row r="1649" spans="1:5" x14ac:dyDescent="0.15">
      <c r="A1649" s="3">
        <v>41568</v>
      </c>
      <c r="B1649" s="1">
        <v>1657.58</v>
      </c>
      <c r="C1649" s="1">
        <v>2274.23</v>
      </c>
      <c r="D1649" s="1">
        <v>4673.76</v>
      </c>
      <c r="E1649" s="9">
        <f t="shared" ca="1" si="26"/>
        <v>4584.6020000000008</v>
      </c>
    </row>
    <row r="1650" spans="1:5" x14ac:dyDescent="0.15">
      <c r="A1650" s="3">
        <v>41569</v>
      </c>
      <c r="B1650" s="1">
        <v>1640.07</v>
      </c>
      <c r="C1650" s="1">
        <v>2249.0500000000002</v>
      </c>
      <c r="D1650" s="1">
        <v>4621.3900000000003</v>
      </c>
      <c r="E1650" s="9">
        <f t="shared" ca="1" si="26"/>
        <v>4576.326</v>
      </c>
    </row>
    <row r="1651" spans="1:5" x14ac:dyDescent="0.15">
      <c r="A1651" s="3">
        <v>41570</v>
      </c>
      <c r="B1651" s="1">
        <v>1638.5</v>
      </c>
      <c r="C1651" s="1">
        <v>2238.06</v>
      </c>
      <c r="D1651" s="1">
        <v>4504</v>
      </c>
      <c r="E1651" s="9">
        <f t="shared" ca="1" si="26"/>
        <v>4573.3819999999996</v>
      </c>
    </row>
    <row r="1652" spans="1:5" x14ac:dyDescent="0.15">
      <c r="A1652" s="3">
        <v>41571</v>
      </c>
      <c r="B1652" s="1">
        <v>1621.6</v>
      </c>
      <c r="C1652" s="1">
        <v>2218.59</v>
      </c>
      <c r="D1652" s="1">
        <v>4469.6400000000003</v>
      </c>
      <c r="E1652" s="9">
        <f t="shared" ca="1" si="26"/>
        <v>4563.7559999999994</v>
      </c>
    </row>
    <row r="1653" spans="1:5" x14ac:dyDescent="0.15">
      <c r="A1653" s="3">
        <v>41572</v>
      </c>
      <c r="B1653" s="1">
        <v>1611.52</v>
      </c>
      <c r="C1653" s="1">
        <v>2199.48</v>
      </c>
      <c r="D1653" s="1">
        <v>4388.6099999999997</v>
      </c>
      <c r="E1653" s="9">
        <f t="shared" ca="1" si="26"/>
        <v>4531.4800000000005</v>
      </c>
    </row>
    <row r="1654" spans="1:5" x14ac:dyDescent="0.15">
      <c r="A1654" s="3">
        <v>41575</v>
      </c>
      <c r="B1654" s="1">
        <v>1610.69</v>
      </c>
      <c r="C1654" s="1">
        <v>2195.23</v>
      </c>
      <c r="D1654" s="1">
        <v>4384.3900000000003</v>
      </c>
      <c r="E1654" s="9">
        <f t="shared" ca="1" si="26"/>
        <v>4473.6059999999998</v>
      </c>
    </row>
    <row r="1655" spans="1:5" x14ac:dyDescent="0.15">
      <c r="A1655" s="3">
        <v>41576</v>
      </c>
      <c r="B1655" s="1">
        <v>1633.72</v>
      </c>
      <c r="C1655" s="1">
        <v>2222.0300000000002</v>
      </c>
      <c r="D1655" s="1">
        <v>4269.66</v>
      </c>
      <c r="E1655" s="9">
        <f t="shared" ca="1" si="26"/>
        <v>4403.26</v>
      </c>
    </row>
    <row r="1656" spans="1:5" x14ac:dyDescent="0.15">
      <c r="A1656" s="3">
        <v>41577</v>
      </c>
      <c r="B1656" s="1">
        <v>1653.42</v>
      </c>
      <c r="C1656" s="1">
        <v>2255.0500000000002</v>
      </c>
      <c r="D1656" s="1">
        <v>4335.59</v>
      </c>
      <c r="E1656" s="9">
        <f t="shared" ca="1" si="26"/>
        <v>4369.5779999999995</v>
      </c>
    </row>
    <row r="1657" spans="1:5" x14ac:dyDescent="0.15">
      <c r="A1657" s="3">
        <v>41578</v>
      </c>
      <c r="B1657" s="1">
        <v>1631.05</v>
      </c>
      <c r="C1657" s="1">
        <v>2226.21</v>
      </c>
      <c r="D1657" s="1">
        <v>4270.97</v>
      </c>
      <c r="E1657" s="9">
        <f t="shared" ca="1" si="26"/>
        <v>4329.8440000000001</v>
      </c>
    </row>
    <row r="1658" spans="1:5" x14ac:dyDescent="0.15">
      <c r="A1658" s="3">
        <v>41579</v>
      </c>
      <c r="B1658" s="1">
        <v>1644.75</v>
      </c>
      <c r="C1658" s="1">
        <v>2239.9</v>
      </c>
      <c r="D1658" s="1">
        <v>4240.21</v>
      </c>
      <c r="E1658" s="9">
        <f t="shared" ca="1" si="26"/>
        <v>4300.1639999999998</v>
      </c>
    </row>
    <row r="1659" spans="1:5" x14ac:dyDescent="0.15">
      <c r="A1659" s="3">
        <v>41582</v>
      </c>
      <c r="B1659" s="1">
        <v>1638.51</v>
      </c>
      <c r="C1659" s="1">
        <v>2231.2800000000002</v>
      </c>
      <c r="D1659" s="1">
        <v>4267.37</v>
      </c>
      <c r="E1659" s="9">
        <f t="shared" ca="1" si="26"/>
        <v>4276.76</v>
      </c>
    </row>
    <row r="1660" spans="1:5" x14ac:dyDescent="0.15">
      <c r="A1660" s="3">
        <v>41583</v>
      </c>
      <c r="B1660" s="1">
        <v>1633.66</v>
      </c>
      <c r="C1660" s="1">
        <v>2228.5500000000002</v>
      </c>
      <c r="D1660" s="1">
        <v>4340.3900000000003</v>
      </c>
      <c r="E1660" s="9">
        <f t="shared" ca="1" si="26"/>
        <v>4290.9059999999999</v>
      </c>
    </row>
    <row r="1661" spans="1:5" x14ac:dyDescent="0.15">
      <c r="A1661" s="3">
        <v>41584</v>
      </c>
      <c r="B1661" s="1">
        <v>1614.21</v>
      </c>
      <c r="C1661" s="1">
        <v>2197.9</v>
      </c>
      <c r="D1661" s="1">
        <v>4303.8999999999996</v>
      </c>
      <c r="E1661" s="9">
        <f t="shared" ca="1" si="26"/>
        <v>4284.5679999999993</v>
      </c>
    </row>
    <row r="1662" spans="1:5" x14ac:dyDescent="0.15">
      <c r="A1662" s="3">
        <v>41585</v>
      </c>
      <c r="B1662" s="1">
        <v>1610.58</v>
      </c>
      <c r="C1662" s="1">
        <v>2194.1799999999998</v>
      </c>
      <c r="D1662" s="1">
        <v>4246.21</v>
      </c>
      <c r="E1662" s="9">
        <f t="shared" ca="1" si="26"/>
        <v>4279.616</v>
      </c>
    </row>
    <row r="1663" spans="1:5" x14ac:dyDescent="0.15">
      <c r="A1663" s="3">
        <v>41586</v>
      </c>
      <c r="B1663" s="1">
        <v>1587.44</v>
      </c>
      <c r="C1663" s="1">
        <v>2166.3200000000002</v>
      </c>
      <c r="D1663" s="1">
        <v>4186.18</v>
      </c>
      <c r="E1663" s="9">
        <f t="shared" ca="1" si="26"/>
        <v>4268.8099999999995</v>
      </c>
    </row>
    <row r="1664" spans="1:5" x14ac:dyDescent="0.15">
      <c r="A1664" s="3">
        <v>41589</v>
      </c>
      <c r="B1664" s="1">
        <v>1591.14</v>
      </c>
      <c r="C1664" s="1">
        <v>2171.94</v>
      </c>
      <c r="D1664" s="1">
        <v>4213.1400000000003</v>
      </c>
      <c r="E1664" s="9">
        <f t="shared" ca="1" si="26"/>
        <v>4257.9639999999999</v>
      </c>
    </row>
    <row r="1665" spans="1:5" x14ac:dyDescent="0.15">
      <c r="A1665" s="3">
        <v>41590</v>
      </c>
      <c r="B1665" s="1">
        <v>1610.78</v>
      </c>
      <c r="C1665" s="1">
        <v>2197.69</v>
      </c>
      <c r="D1665" s="1">
        <v>4248.37</v>
      </c>
      <c r="E1665" s="9">
        <f t="shared" ca="1" si="26"/>
        <v>4239.5599999999995</v>
      </c>
    </row>
    <row r="1666" spans="1:5" x14ac:dyDescent="0.15">
      <c r="A1666" s="3">
        <v>41591</v>
      </c>
      <c r="B1666" s="1">
        <v>1569.24</v>
      </c>
      <c r="C1666" s="1">
        <v>2144</v>
      </c>
      <c r="D1666" s="1">
        <v>4173.5</v>
      </c>
      <c r="E1666" s="9">
        <f t="shared" ca="1" si="26"/>
        <v>4213.4799999999996</v>
      </c>
    </row>
    <row r="1667" spans="1:5" x14ac:dyDescent="0.15">
      <c r="A1667" s="3">
        <v>41592</v>
      </c>
      <c r="B1667" s="1">
        <v>1572.73</v>
      </c>
      <c r="C1667" s="1">
        <v>2150.17</v>
      </c>
      <c r="D1667" s="1">
        <v>4242.91</v>
      </c>
      <c r="E1667" s="9">
        <f t="shared" ca="1" si="26"/>
        <v>4212.82</v>
      </c>
    </row>
    <row r="1668" spans="1:5" x14ac:dyDescent="0.15">
      <c r="A1668" s="3">
        <v>41593</v>
      </c>
      <c r="B1668" s="1">
        <v>1604.82</v>
      </c>
      <c r="C1668" s="1">
        <v>2191.6</v>
      </c>
      <c r="D1668" s="1">
        <v>4324.29</v>
      </c>
      <c r="E1668" s="9">
        <f t="shared" ca="1" si="26"/>
        <v>4240.442</v>
      </c>
    </row>
    <row r="1669" spans="1:5" x14ac:dyDescent="0.15">
      <c r="A1669" s="3">
        <v>41596</v>
      </c>
      <c r="B1669" s="1">
        <v>1675.16</v>
      </c>
      <c r="C1669" s="1">
        <v>2274.2199999999998</v>
      </c>
      <c r="D1669" s="1">
        <v>4421.24</v>
      </c>
      <c r="E1669" s="9">
        <f t="shared" ca="1" si="26"/>
        <v>4282.0619999999999</v>
      </c>
    </row>
    <row r="1670" spans="1:5" x14ac:dyDescent="0.15">
      <c r="A1670" s="3">
        <v>41597</v>
      </c>
      <c r="B1670" s="1">
        <v>1659.53</v>
      </c>
      <c r="C1670" s="1">
        <v>2255.6799999999998</v>
      </c>
      <c r="D1670" s="1">
        <v>4446.4799999999996</v>
      </c>
      <c r="E1670" s="9">
        <f t="shared" ca="1" si="26"/>
        <v>4321.6840000000002</v>
      </c>
    </row>
    <row r="1671" spans="1:5" x14ac:dyDescent="0.15">
      <c r="A1671" s="3">
        <v>41598</v>
      </c>
      <c r="B1671" s="1">
        <v>1663.76</v>
      </c>
      <c r="C1671" s="1">
        <v>2263.69</v>
      </c>
      <c r="D1671" s="1">
        <v>4486.6099999999997</v>
      </c>
      <c r="E1671" s="9">
        <f t="shared" ca="1" si="26"/>
        <v>4384.3059999999996</v>
      </c>
    </row>
    <row r="1672" spans="1:5" x14ac:dyDescent="0.15">
      <c r="A1672" s="3">
        <v>41599</v>
      </c>
      <c r="B1672" s="1">
        <v>1648.09</v>
      </c>
      <c r="C1672" s="1">
        <v>2248.54</v>
      </c>
      <c r="D1672" s="1">
        <v>4478.3900000000003</v>
      </c>
      <c r="E1672" s="9">
        <f t="shared" ca="1" si="26"/>
        <v>4431.402</v>
      </c>
    </row>
    <row r="1673" spans="1:5" x14ac:dyDescent="0.15">
      <c r="A1673" s="3">
        <v>41600</v>
      </c>
      <c r="B1673" s="1">
        <v>1642.5</v>
      </c>
      <c r="C1673" s="1">
        <v>2239.9299999999998</v>
      </c>
      <c r="D1673" s="1">
        <v>4467.83</v>
      </c>
      <c r="E1673" s="9">
        <f t="shared" ca="1" si="26"/>
        <v>4460.1099999999988</v>
      </c>
    </row>
    <row r="1674" spans="1:5" x14ac:dyDescent="0.15">
      <c r="A1674" s="3">
        <v>41603</v>
      </c>
      <c r="B1674" s="1">
        <v>1633.78</v>
      </c>
      <c r="C1674" s="1">
        <v>2229.3200000000002</v>
      </c>
      <c r="D1674" s="1">
        <v>4473.54</v>
      </c>
      <c r="E1674" s="9">
        <f t="shared" ca="1" si="26"/>
        <v>4470.57</v>
      </c>
    </row>
    <row r="1675" spans="1:5" x14ac:dyDescent="0.15">
      <c r="A1675" s="3">
        <v>41604</v>
      </c>
      <c r="B1675" s="1">
        <v>1630.94</v>
      </c>
      <c r="C1675" s="1">
        <v>2226.86</v>
      </c>
      <c r="D1675" s="1">
        <v>4490.51</v>
      </c>
      <c r="E1675" s="9">
        <f t="shared" ca="1" si="26"/>
        <v>4479.3759999999993</v>
      </c>
    </row>
    <row r="1676" spans="1:5" x14ac:dyDescent="0.15">
      <c r="A1676" s="3">
        <v>41605</v>
      </c>
      <c r="B1676" s="1">
        <v>1648.79</v>
      </c>
      <c r="C1676" s="1">
        <v>2249.2399999999998</v>
      </c>
      <c r="D1676" s="1">
        <v>4559.45</v>
      </c>
      <c r="E1676" s="9">
        <f t="shared" ca="1" si="26"/>
        <v>4493.9440000000013</v>
      </c>
    </row>
    <row r="1677" spans="1:5" x14ac:dyDescent="0.15">
      <c r="A1677" s="3">
        <v>41606</v>
      </c>
      <c r="B1677" s="1">
        <v>1664.62</v>
      </c>
      <c r="C1677" s="1">
        <v>2271.0500000000002</v>
      </c>
      <c r="D1677" s="1">
        <v>4587.6899999999996</v>
      </c>
      <c r="E1677" s="9">
        <f t="shared" ca="1" si="26"/>
        <v>4515.8039999999992</v>
      </c>
    </row>
    <row r="1678" spans="1:5" x14ac:dyDescent="0.15">
      <c r="A1678" s="3">
        <v>41607</v>
      </c>
      <c r="B1678" s="1">
        <v>1661.41</v>
      </c>
      <c r="C1678" s="1">
        <v>2267.7600000000002</v>
      </c>
      <c r="D1678" s="1">
        <v>4643.3</v>
      </c>
      <c r="E1678" s="9">
        <f t="shared" ref="E1678:E1741" ca="1" si="27">AVERAGE(OFFSET(D1678,0,0,-G$3,1))</f>
        <v>4550.8979999999992</v>
      </c>
    </row>
    <row r="1679" spans="1:5" x14ac:dyDescent="0.15">
      <c r="A1679" s="3">
        <v>41610</v>
      </c>
      <c r="B1679" s="1">
        <v>1678.87</v>
      </c>
      <c r="C1679" s="1">
        <v>2272.11</v>
      </c>
      <c r="D1679" s="1">
        <v>4354.57</v>
      </c>
      <c r="E1679" s="9">
        <f t="shared" ca="1" si="27"/>
        <v>4527.1039999999994</v>
      </c>
    </row>
    <row r="1680" spans="1:5" x14ac:dyDescent="0.15">
      <c r="A1680" s="3">
        <v>41611</v>
      </c>
      <c r="B1680" s="1">
        <v>1681.51</v>
      </c>
      <c r="C1680" s="1">
        <v>2285.73</v>
      </c>
      <c r="D1680" s="1">
        <v>4427.71</v>
      </c>
      <c r="E1680" s="9">
        <f t="shared" ca="1" si="27"/>
        <v>4514.5439999999999</v>
      </c>
    </row>
    <row r="1681" spans="1:5" x14ac:dyDescent="0.15">
      <c r="A1681" s="3">
        <v>41612</v>
      </c>
      <c r="B1681" s="1">
        <v>1699.18</v>
      </c>
      <c r="C1681" s="1">
        <v>2309.9299999999998</v>
      </c>
      <c r="D1681" s="1">
        <v>4465.71</v>
      </c>
      <c r="E1681" s="9">
        <f t="shared" ca="1" si="27"/>
        <v>4495.7960000000003</v>
      </c>
    </row>
    <row r="1682" spans="1:5" x14ac:dyDescent="0.15">
      <c r="A1682" s="3">
        <v>41613</v>
      </c>
      <c r="B1682" s="1">
        <v>1692.38</v>
      </c>
      <c r="C1682" s="1">
        <v>2300.7600000000002</v>
      </c>
      <c r="D1682" s="1">
        <v>4436.97</v>
      </c>
      <c r="E1682" s="9">
        <f t="shared" ca="1" si="27"/>
        <v>4465.652</v>
      </c>
    </row>
    <row r="1683" spans="1:5" x14ac:dyDescent="0.15">
      <c r="A1683" s="3">
        <v>41614</v>
      </c>
      <c r="B1683" s="1">
        <v>1675.25</v>
      </c>
      <c r="C1683" s="1">
        <v>2283.16</v>
      </c>
      <c r="D1683" s="1">
        <v>4430.0600000000004</v>
      </c>
      <c r="E1683" s="9">
        <f t="shared" ca="1" si="27"/>
        <v>4423.0039999999999</v>
      </c>
    </row>
    <row r="1684" spans="1:5" x14ac:dyDescent="0.15">
      <c r="A1684" s="3">
        <v>41617</v>
      </c>
      <c r="B1684" s="1">
        <v>1669.87</v>
      </c>
      <c r="C1684" s="1">
        <v>2277.9699999999998</v>
      </c>
      <c r="D1684" s="1">
        <v>4494.5</v>
      </c>
      <c r="E1684" s="9">
        <f t="shared" ca="1" si="27"/>
        <v>4450.99</v>
      </c>
    </row>
    <row r="1685" spans="1:5" x14ac:dyDescent="0.15">
      <c r="A1685" s="3">
        <v>41618</v>
      </c>
      <c r="B1685" s="1">
        <v>1670.55</v>
      </c>
      <c r="C1685" s="1">
        <v>2279.96</v>
      </c>
      <c r="D1685" s="1">
        <v>4491.97</v>
      </c>
      <c r="E1685" s="9">
        <f t="shared" ca="1" si="27"/>
        <v>4463.8420000000006</v>
      </c>
    </row>
    <row r="1686" spans="1:5" x14ac:dyDescent="0.15">
      <c r="A1686" s="3">
        <v>41619</v>
      </c>
      <c r="B1686" s="1">
        <v>1639.18</v>
      </c>
      <c r="C1686" s="1">
        <v>2237.86</v>
      </c>
      <c r="D1686" s="1">
        <v>4465.05</v>
      </c>
      <c r="E1686" s="9">
        <f t="shared" ca="1" si="27"/>
        <v>4463.71</v>
      </c>
    </row>
    <row r="1687" spans="1:5" x14ac:dyDescent="0.15">
      <c r="A1687" s="3">
        <v>41620</v>
      </c>
      <c r="B1687" s="1">
        <v>1631.91</v>
      </c>
      <c r="C1687" s="1">
        <v>2231.4699999999998</v>
      </c>
      <c r="D1687" s="1">
        <v>4507.55</v>
      </c>
      <c r="E1687" s="9">
        <f t="shared" ca="1" si="27"/>
        <v>4477.826</v>
      </c>
    </row>
    <row r="1688" spans="1:5" x14ac:dyDescent="0.15">
      <c r="A1688" s="3">
        <v>41621</v>
      </c>
      <c r="B1688" s="1">
        <v>1626.41</v>
      </c>
      <c r="C1688" s="1">
        <v>2226.7399999999998</v>
      </c>
      <c r="D1688" s="1">
        <v>4520.79</v>
      </c>
      <c r="E1688" s="9">
        <f t="shared" ca="1" si="27"/>
        <v>4495.9719999999998</v>
      </c>
    </row>
    <row r="1689" spans="1:5" x14ac:dyDescent="0.15">
      <c r="A1689" s="3">
        <v>41624</v>
      </c>
      <c r="B1689" s="1">
        <v>1602.46</v>
      </c>
      <c r="C1689" s="1">
        <v>2194.0300000000002</v>
      </c>
      <c r="D1689" s="1">
        <v>4460.13</v>
      </c>
      <c r="E1689" s="9">
        <f t="shared" ca="1" si="27"/>
        <v>4489.098</v>
      </c>
    </row>
    <row r="1690" spans="1:5" x14ac:dyDescent="0.15">
      <c r="A1690" s="3">
        <v>41625</v>
      </c>
      <c r="B1690" s="1">
        <v>1597.27</v>
      </c>
      <c r="C1690" s="1">
        <v>2185.39</v>
      </c>
      <c r="D1690" s="1">
        <v>4433.7</v>
      </c>
      <c r="E1690" s="9">
        <f t="shared" ca="1" si="27"/>
        <v>4477.4440000000004</v>
      </c>
    </row>
    <row r="1691" spans="1:5" x14ac:dyDescent="0.15">
      <c r="A1691" s="3">
        <v>41626</v>
      </c>
      <c r="B1691" s="1">
        <v>1598.68</v>
      </c>
      <c r="C1691" s="1">
        <v>2187.94</v>
      </c>
      <c r="D1691" s="1">
        <v>4429.1400000000003</v>
      </c>
      <c r="E1691" s="9">
        <f t="shared" ca="1" si="27"/>
        <v>4470.2620000000006</v>
      </c>
    </row>
    <row r="1692" spans="1:5" x14ac:dyDescent="0.15">
      <c r="A1692" s="3">
        <v>41627</v>
      </c>
      <c r="B1692" s="1">
        <v>1580.11</v>
      </c>
      <c r="C1692" s="1">
        <v>2163.64</v>
      </c>
      <c r="D1692" s="1">
        <v>4393.5200000000004</v>
      </c>
      <c r="E1692" s="9">
        <f t="shared" ca="1" si="27"/>
        <v>4447.4560000000001</v>
      </c>
    </row>
    <row r="1693" spans="1:5" x14ac:dyDescent="0.15">
      <c r="A1693" s="3">
        <v>41628</v>
      </c>
      <c r="B1693" s="1">
        <v>1537.41</v>
      </c>
      <c r="C1693" s="1">
        <v>2106.48</v>
      </c>
      <c r="D1693" s="1">
        <v>4348.8</v>
      </c>
      <c r="E1693" s="9">
        <f t="shared" ca="1" si="27"/>
        <v>4413.058</v>
      </c>
    </row>
    <row r="1694" spans="1:5" x14ac:dyDescent="0.15">
      <c r="A1694" s="3">
        <v>41631</v>
      </c>
      <c r="B1694" s="1">
        <v>1541.27</v>
      </c>
      <c r="C1694" s="1">
        <v>2115.71</v>
      </c>
      <c r="D1694" s="1">
        <v>4334.17</v>
      </c>
      <c r="E1694" s="9">
        <f t="shared" ca="1" si="27"/>
        <v>4387.866</v>
      </c>
    </row>
    <row r="1695" spans="1:5" x14ac:dyDescent="0.15">
      <c r="A1695" s="3">
        <v>41632</v>
      </c>
      <c r="B1695" s="1">
        <v>1539.6</v>
      </c>
      <c r="C1695" s="1">
        <v>2117.9499999999998</v>
      </c>
      <c r="D1695" s="1">
        <v>4379.2700000000004</v>
      </c>
      <c r="E1695" s="9">
        <f t="shared" ca="1" si="27"/>
        <v>4376.9799999999996</v>
      </c>
    </row>
    <row r="1696" spans="1:5" x14ac:dyDescent="0.15">
      <c r="A1696" s="3">
        <v>41633</v>
      </c>
      <c r="B1696" s="1">
        <v>1547.36</v>
      </c>
      <c r="C1696" s="1">
        <v>2128.73</v>
      </c>
      <c r="D1696" s="1">
        <v>4454.3</v>
      </c>
      <c r="E1696" s="9">
        <f t="shared" ca="1" si="27"/>
        <v>4382.0120000000006</v>
      </c>
    </row>
    <row r="1697" spans="1:5" x14ac:dyDescent="0.15">
      <c r="A1697" s="3">
        <v>41634</v>
      </c>
      <c r="B1697" s="1">
        <v>1524.88</v>
      </c>
      <c r="C1697" s="1">
        <v>2093.29</v>
      </c>
      <c r="D1697" s="1">
        <v>4375.16</v>
      </c>
      <c r="E1697" s="9">
        <f t="shared" ca="1" si="27"/>
        <v>4378.34</v>
      </c>
    </row>
    <row r="1698" spans="1:5" x14ac:dyDescent="0.15">
      <c r="A1698" s="3">
        <v>41635</v>
      </c>
      <c r="B1698" s="1">
        <v>1550.22</v>
      </c>
      <c r="C1698" s="1">
        <v>2129.3200000000002</v>
      </c>
      <c r="D1698" s="1">
        <v>4455.3500000000004</v>
      </c>
      <c r="E1698" s="9">
        <f t="shared" ca="1" si="27"/>
        <v>4399.6499999999996</v>
      </c>
    </row>
    <row r="1699" spans="1:5" x14ac:dyDescent="0.15">
      <c r="A1699" s="3">
        <v>41638</v>
      </c>
      <c r="B1699" s="1">
        <v>1547.92</v>
      </c>
      <c r="C1699" s="1">
        <v>2121.75</v>
      </c>
      <c r="D1699" s="1">
        <v>4487.49</v>
      </c>
      <c r="E1699" s="9">
        <f t="shared" ca="1" si="27"/>
        <v>4430.3140000000003</v>
      </c>
    </row>
    <row r="1700" spans="1:5" x14ac:dyDescent="0.15">
      <c r="A1700" s="3">
        <v>41639</v>
      </c>
      <c r="B1700" s="1">
        <v>1574.78</v>
      </c>
      <c r="C1700" s="1">
        <v>2155.23</v>
      </c>
      <c r="D1700" s="1">
        <v>4482.8599999999997</v>
      </c>
      <c r="E1700" s="9">
        <f t="shared" ca="1" si="27"/>
        <v>4451.0320000000002</v>
      </c>
    </row>
    <row r="1701" spans="1:5" x14ac:dyDescent="0.15">
      <c r="A1701" s="3">
        <v>41641</v>
      </c>
      <c r="B1701" s="1">
        <v>1561.1</v>
      </c>
      <c r="C1701" s="1">
        <v>2142.44</v>
      </c>
      <c r="D1701" s="1">
        <v>4539.5</v>
      </c>
      <c r="E1701" s="9">
        <f t="shared" ca="1" si="27"/>
        <v>4468.0720000000001</v>
      </c>
    </row>
    <row r="1702" spans="1:5" x14ac:dyDescent="0.15">
      <c r="A1702" s="3">
        <v>41642</v>
      </c>
      <c r="B1702" s="1">
        <v>1536.07</v>
      </c>
      <c r="C1702" s="1">
        <v>2110.91</v>
      </c>
      <c r="D1702" s="1">
        <v>4531.75</v>
      </c>
      <c r="E1702" s="9">
        <f t="shared" ca="1" si="27"/>
        <v>4499.3900000000003</v>
      </c>
    </row>
    <row r="1703" spans="1:5" x14ac:dyDescent="0.15">
      <c r="A1703" s="3">
        <v>41645</v>
      </c>
      <c r="B1703" s="1">
        <v>1512.93</v>
      </c>
      <c r="C1703" s="1">
        <v>2070.2199999999998</v>
      </c>
      <c r="D1703" s="1">
        <v>4411.2700000000004</v>
      </c>
      <c r="E1703" s="9">
        <f t="shared" ca="1" si="27"/>
        <v>4490.5739999999996</v>
      </c>
    </row>
    <row r="1704" spans="1:5" x14ac:dyDescent="0.15">
      <c r="A1704" s="3">
        <v>41646</v>
      </c>
      <c r="B1704" s="1">
        <v>1510.65</v>
      </c>
      <c r="C1704" s="1">
        <v>2066.42</v>
      </c>
      <c r="D1704" s="1">
        <v>4458.5600000000004</v>
      </c>
      <c r="E1704" s="9">
        <f t="shared" ca="1" si="27"/>
        <v>4484.7880000000005</v>
      </c>
    </row>
    <row r="1705" spans="1:5" x14ac:dyDescent="0.15">
      <c r="A1705" s="3">
        <v>41647</v>
      </c>
      <c r="B1705" s="1">
        <v>1515.33</v>
      </c>
      <c r="C1705" s="1">
        <v>2068.62</v>
      </c>
      <c r="D1705" s="1">
        <v>4504.67</v>
      </c>
      <c r="E1705" s="9">
        <f t="shared" ca="1" si="27"/>
        <v>4489.1499999999996</v>
      </c>
    </row>
    <row r="1706" spans="1:5" x14ac:dyDescent="0.15">
      <c r="A1706" s="3">
        <v>41648</v>
      </c>
      <c r="B1706" s="1">
        <v>1503.88</v>
      </c>
      <c r="C1706" s="1">
        <v>2053.81</v>
      </c>
      <c r="D1706" s="1">
        <v>4431.8</v>
      </c>
      <c r="E1706" s="9">
        <f t="shared" ca="1" si="27"/>
        <v>4467.6099999999997</v>
      </c>
    </row>
    <row r="1707" spans="1:5" x14ac:dyDescent="0.15">
      <c r="A1707" s="3">
        <v>41649</v>
      </c>
      <c r="B1707" s="1">
        <v>1498.27</v>
      </c>
      <c r="C1707" s="1">
        <v>2041.78</v>
      </c>
      <c r="D1707" s="1">
        <v>4354.84</v>
      </c>
      <c r="E1707" s="9">
        <f t="shared" ca="1" si="27"/>
        <v>4432.228000000001</v>
      </c>
    </row>
    <row r="1708" spans="1:5" x14ac:dyDescent="0.15">
      <c r="A1708" s="3">
        <v>41652</v>
      </c>
      <c r="B1708" s="1">
        <v>1494.61</v>
      </c>
      <c r="C1708" s="1">
        <v>2034.85</v>
      </c>
      <c r="D1708" s="1">
        <v>4346.71</v>
      </c>
      <c r="E1708" s="9">
        <f t="shared" ca="1" si="27"/>
        <v>4419.3159999999998</v>
      </c>
    </row>
    <row r="1709" spans="1:5" x14ac:dyDescent="0.15">
      <c r="A1709" s="3">
        <v>41653</v>
      </c>
      <c r="B1709" s="1">
        <v>1499.29</v>
      </c>
      <c r="C1709" s="1">
        <v>2046.15</v>
      </c>
      <c r="D1709" s="1">
        <v>4447.7</v>
      </c>
      <c r="E1709" s="9">
        <f t="shared" ca="1" si="27"/>
        <v>4417.1440000000002</v>
      </c>
    </row>
    <row r="1710" spans="1:5" x14ac:dyDescent="0.15">
      <c r="A1710" s="3">
        <v>41654</v>
      </c>
      <c r="B1710" s="1">
        <v>1488.51</v>
      </c>
      <c r="C1710" s="1">
        <v>2037.16</v>
      </c>
      <c r="D1710" s="1">
        <v>4494.1000000000004</v>
      </c>
      <c r="E1710" s="9">
        <f t="shared" ca="1" si="27"/>
        <v>4415.0300000000007</v>
      </c>
    </row>
    <row r="1711" spans="1:5" x14ac:dyDescent="0.15">
      <c r="A1711" s="3">
        <v>41655</v>
      </c>
      <c r="B1711" s="1">
        <v>1493.09</v>
      </c>
      <c r="C1711" s="1">
        <v>2041.38</v>
      </c>
      <c r="D1711" s="1">
        <v>4485.2700000000004</v>
      </c>
      <c r="E1711" s="9">
        <f t="shared" ca="1" si="27"/>
        <v>4425.7240000000002</v>
      </c>
    </row>
    <row r="1712" spans="1:5" x14ac:dyDescent="0.15">
      <c r="A1712" s="3">
        <v>41656</v>
      </c>
      <c r="B1712" s="1">
        <v>1475.67</v>
      </c>
      <c r="C1712" s="1">
        <v>2015.1</v>
      </c>
      <c r="D1712" s="1">
        <v>4445.2</v>
      </c>
      <c r="E1712" s="9">
        <f t="shared" ca="1" si="27"/>
        <v>4443.7960000000003</v>
      </c>
    </row>
    <row r="1713" spans="1:5" x14ac:dyDescent="0.15">
      <c r="A1713" s="3">
        <v>41659</v>
      </c>
      <c r="B1713" s="1">
        <v>1464.84</v>
      </c>
      <c r="C1713" s="1">
        <v>2003.71</v>
      </c>
      <c r="D1713" s="1">
        <v>4415.1000000000004</v>
      </c>
      <c r="E1713" s="9">
        <f t="shared" ca="1" si="27"/>
        <v>4457.4740000000002</v>
      </c>
    </row>
    <row r="1714" spans="1:5" x14ac:dyDescent="0.15">
      <c r="A1714" s="3">
        <v>41660</v>
      </c>
      <c r="B1714" s="1">
        <v>1478.88</v>
      </c>
      <c r="C1714" s="1">
        <v>2021.51</v>
      </c>
      <c r="D1714" s="1">
        <v>4486.87</v>
      </c>
      <c r="E1714" s="9">
        <f t="shared" ca="1" si="27"/>
        <v>4465.3079999999991</v>
      </c>
    </row>
    <row r="1715" spans="1:5" x14ac:dyDescent="0.15">
      <c r="A1715" s="3">
        <v>41661</v>
      </c>
      <c r="B1715" s="1">
        <v>1514.12</v>
      </c>
      <c r="C1715" s="1">
        <v>2072.63</v>
      </c>
      <c r="D1715" s="1">
        <v>4584.08</v>
      </c>
      <c r="E1715" s="9">
        <f t="shared" ca="1" si="27"/>
        <v>4483.304000000001</v>
      </c>
    </row>
    <row r="1716" spans="1:5" x14ac:dyDescent="0.15">
      <c r="A1716" s="3">
        <v>41662</v>
      </c>
      <c r="B1716" s="1">
        <v>1499.03</v>
      </c>
      <c r="C1716" s="1">
        <v>2054.73</v>
      </c>
      <c r="D1716" s="1">
        <v>4627.34</v>
      </c>
      <c r="E1716" s="9">
        <f t="shared" ca="1" si="27"/>
        <v>4511.7179999999998</v>
      </c>
    </row>
    <row r="1717" spans="1:5" x14ac:dyDescent="0.15">
      <c r="A1717" s="3">
        <v>41663</v>
      </c>
      <c r="B1717" s="1">
        <v>1502.06</v>
      </c>
      <c r="C1717" s="1">
        <v>2062.1799999999998</v>
      </c>
      <c r="D1717" s="1">
        <v>4695.29</v>
      </c>
      <c r="E1717" s="9">
        <f t="shared" ca="1" si="27"/>
        <v>4561.7359999999999</v>
      </c>
    </row>
    <row r="1718" spans="1:5" x14ac:dyDescent="0.15">
      <c r="A1718" s="3">
        <v>41666</v>
      </c>
      <c r="B1718" s="1">
        <v>1478.87</v>
      </c>
      <c r="C1718" s="1">
        <v>2031.88</v>
      </c>
      <c r="D1718" s="1">
        <v>4682.05</v>
      </c>
      <c r="E1718" s="9">
        <f t="shared" ca="1" si="27"/>
        <v>4615.1260000000002</v>
      </c>
    </row>
    <row r="1719" spans="1:5" x14ac:dyDescent="0.15">
      <c r="A1719" s="3">
        <v>41667</v>
      </c>
      <c r="B1719" s="1">
        <v>1487.8</v>
      </c>
      <c r="C1719" s="1">
        <v>2041.07</v>
      </c>
      <c r="D1719" s="1">
        <v>4667.7299999999996</v>
      </c>
      <c r="E1719" s="9">
        <f t="shared" ca="1" si="27"/>
        <v>4651.2979999999998</v>
      </c>
    </row>
    <row r="1720" spans="1:5" x14ac:dyDescent="0.15">
      <c r="A1720" s="3">
        <v>41668</v>
      </c>
      <c r="B1720" s="1">
        <v>1494.49</v>
      </c>
      <c r="C1720" s="1">
        <v>2046.17</v>
      </c>
      <c r="D1720" s="1">
        <v>4730.8599999999997</v>
      </c>
      <c r="E1720" s="9">
        <f t="shared" ca="1" si="27"/>
        <v>4680.6540000000005</v>
      </c>
    </row>
    <row r="1721" spans="1:5" x14ac:dyDescent="0.15">
      <c r="A1721" s="3">
        <v>41669</v>
      </c>
      <c r="B1721" s="1">
        <v>1477.35</v>
      </c>
      <c r="C1721" s="1">
        <v>2019.94</v>
      </c>
      <c r="D1721" s="1">
        <v>4714.68</v>
      </c>
      <c r="E1721" s="9">
        <f t="shared" ca="1" si="27"/>
        <v>4698.1220000000003</v>
      </c>
    </row>
    <row r="1722" spans="1:5" x14ac:dyDescent="0.15">
      <c r="A1722" s="3">
        <v>41677</v>
      </c>
      <c r="B1722" s="1">
        <v>1475.34</v>
      </c>
      <c r="C1722" s="1">
        <v>2020.6</v>
      </c>
      <c r="D1722" s="1">
        <v>4818.25</v>
      </c>
      <c r="E1722" s="9">
        <f t="shared" ca="1" si="27"/>
        <v>4722.7139999999999</v>
      </c>
    </row>
    <row r="1723" spans="1:5" x14ac:dyDescent="0.15">
      <c r="A1723" s="3">
        <v>41680</v>
      </c>
      <c r="B1723" s="1">
        <v>1505.83</v>
      </c>
      <c r="C1723" s="1">
        <v>2063.11</v>
      </c>
      <c r="D1723" s="1">
        <v>4943.38</v>
      </c>
      <c r="E1723" s="9">
        <f t="shared" ca="1" si="27"/>
        <v>4774.9800000000005</v>
      </c>
    </row>
    <row r="1724" spans="1:5" x14ac:dyDescent="0.15">
      <c r="A1724" s="3">
        <v>41681</v>
      </c>
      <c r="B1724" s="1">
        <v>1528.32</v>
      </c>
      <c r="C1724" s="1">
        <v>2086.3200000000002</v>
      </c>
      <c r="D1724" s="1">
        <v>4941.8100000000004</v>
      </c>
      <c r="E1724" s="9">
        <f t="shared" ca="1" si="27"/>
        <v>4829.7960000000003</v>
      </c>
    </row>
    <row r="1725" spans="1:5" x14ac:dyDescent="0.15">
      <c r="A1725" s="3">
        <v>41682</v>
      </c>
      <c r="B1725" s="1">
        <v>1527</v>
      </c>
      <c r="C1725" s="1">
        <v>2088.0700000000002</v>
      </c>
      <c r="D1725" s="1">
        <v>5005.03</v>
      </c>
      <c r="E1725" s="9">
        <f t="shared" ca="1" si="27"/>
        <v>4884.63</v>
      </c>
    </row>
    <row r="1726" spans="1:5" x14ac:dyDescent="0.15">
      <c r="A1726" s="3">
        <v>41683</v>
      </c>
      <c r="B1726" s="1">
        <v>1528.02</v>
      </c>
      <c r="C1726" s="1">
        <v>2087.75</v>
      </c>
      <c r="D1726" s="1">
        <v>4901.68</v>
      </c>
      <c r="E1726" s="9">
        <f t="shared" ca="1" si="27"/>
        <v>4922.0300000000007</v>
      </c>
    </row>
    <row r="1727" spans="1:5" x14ac:dyDescent="0.15">
      <c r="A1727" s="3">
        <v>41684</v>
      </c>
      <c r="B1727" s="1">
        <v>1534.24</v>
      </c>
      <c r="C1727" s="1">
        <v>2094.56</v>
      </c>
      <c r="D1727" s="1">
        <v>5000.59</v>
      </c>
      <c r="E1727" s="9">
        <f t="shared" ca="1" si="27"/>
        <v>4958.4980000000005</v>
      </c>
    </row>
    <row r="1728" spans="1:5" x14ac:dyDescent="0.15">
      <c r="A1728" s="3">
        <v>41687</v>
      </c>
      <c r="B1728" s="1">
        <v>1538.1</v>
      </c>
      <c r="C1728" s="1">
        <v>2102.17</v>
      </c>
      <c r="D1728" s="1">
        <v>5117.3900000000003</v>
      </c>
      <c r="E1728" s="9">
        <f t="shared" ca="1" si="27"/>
        <v>4993.3</v>
      </c>
    </row>
    <row r="1729" spans="1:5" x14ac:dyDescent="0.15">
      <c r="A1729" s="3">
        <v>41688</v>
      </c>
      <c r="B1729" s="1">
        <v>1508.54</v>
      </c>
      <c r="C1729" s="1">
        <v>2065.1</v>
      </c>
      <c r="D1729" s="1">
        <v>5120.24</v>
      </c>
      <c r="E1729" s="9">
        <f t="shared" ca="1" si="27"/>
        <v>5028.9859999999999</v>
      </c>
    </row>
    <row r="1730" spans="1:5" x14ac:dyDescent="0.15">
      <c r="A1730" s="3">
        <v>41689</v>
      </c>
      <c r="B1730" s="1">
        <v>1533.4</v>
      </c>
      <c r="C1730" s="1">
        <v>2099.92</v>
      </c>
      <c r="D1730" s="1">
        <v>5120.1400000000003</v>
      </c>
      <c r="E1730" s="9">
        <f t="shared" ca="1" si="27"/>
        <v>5052.0079999999998</v>
      </c>
    </row>
    <row r="1731" spans="1:5" x14ac:dyDescent="0.15">
      <c r="A1731" s="3">
        <v>41690</v>
      </c>
      <c r="B1731" s="1">
        <v>1520.14</v>
      </c>
      <c r="C1731" s="1">
        <v>2080.7399999999998</v>
      </c>
      <c r="D1731" s="1">
        <v>5035.17</v>
      </c>
      <c r="E1731" s="9">
        <f t="shared" ca="1" si="27"/>
        <v>5078.7060000000001</v>
      </c>
    </row>
    <row r="1732" spans="1:5" x14ac:dyDescent="0.15">
      <c r="A1732" s="3">
        <v>41691</v>
      </c>
      <c r="B1732" s="1">
        <v>1505.33</v>
      </c>
      <c r="C1732" s="1">
        <v>2059.17</v>
      </c>
      <c r="D1732" s="1">
        <v>5030.78</v>
      </c>
      <c r="E1732" s="9">
        <f t="shared" ca="1" si="27"/>
        <v>5084.7440000000006</v>
      </c>
    </row>
    <row r="1733" spans="1:5" x14ac:dyDescent="0.15">
      <c r="A1733" s="3">
        <v>41694</v>
      </c>
      <c r="B1733" s="1">
        <v>1468.06</v>
      </c>
      <c r="C1733" s="1">
        <v>2006.01</v>
      </c>
      <c r="D1733" s="1">
        <v>5064.49</v>
      </c>
      <c r="E1733" s="9">
        <f t="shared" ca="1" si="27"/>
        <v>5074.1639999999998</v>
      </c>
    </row>
    <row r="1734" spans="1:5" x14ac:dyDescent="0.15">
      <c r="A1734" s="3">
        <v>41695</v>
      </c>
      <c r="B1734" s="1">
        <v>1440.89</v>
      </c>
      <c r="C1734" s="1">
        <v>1962.54</v>
      </c>
      <c r="D1734" s="1">
        <v>4849.37</v>
      </c>
      <c r="E1734" s="9">
        <f t="shared" ca="1" si="27"/>
        <v>5019.99</v>
      </c>
    </row>
    <row r="1735" spans="1:5" x14ac:dyDescent="0.15">
      <c r="A1735" s="3">
        <v>41696</v>
      </c>
      <c r="B1735" s="1">
        <v>1444.2</v>
      </c>
      <c r="C1735" s="1">
        <v>1968.96</v>
      </c>
      <c r="D1735" s="1">
        <v>4881.7299999999996</v>
      </c>
      <c r="E1735" s="9">
        <f t="shared" ca="1" si="27"/>
        <v>4972.308</v>
      </c>
    </row>
    <row r="1736" spans="1:5" x14ac:dyDescent="0.15">
      <c r="A1736" s="3">
        <v>41697</v>
      </c>
      <c r="B1736" s="1">
        <v>1452.46</v>
      </c>
      <c r="C1736" s="1">
        <v>1969.66</v>
      </c>
      <c r="D1736" s="1">
        <v>4795.55</v>
      </c>
      <c r="E1736" s="9">
        <f t="shared" ca="1" si="27"/>
        <v>4924.384</v>
      </c>
    </row>
    <row r="1737" spans="1:5" x14ac:dyDescent="0.15">
      <c r="A1737" s="3">
        <v>41698</v>
      </c>
      <c r="B1737" s="1">
        <v>1464.32</v>
      </c>
      <c r="C1737" s="1">
        <v>1990.22</v>
      </c>
      <c r="D1737" s="1">
        <v>4842.5200000000004</v>
      </c>
      <c r="E1737" s="9">
        <f t="shared" ca="1" si="27"/>
        <v>4886.732</v>
      </c>
    </row>
    <row r="1738" spans="1:5" x14ac:dyDescent="0.15">
      <c r="A1738" s="3">
        <v>41701</v>
      </c>
      <c r="B1738" s="1">
        <v>1462.69</v>
      </c>
      <c r="C1738" s="1">
        <v>1990.3</v>
      </c>
      <c r="D1738" s="1">
        <v>4954.17</v>
      </c>
      <c r="E1738" s="9">
        <f t="shared" ca="1" si="27"/>
        <v>4864.6679999999997</v>
      </c>
    </row>
    <row r="1739" spans="1:5" x14ac:dyDescent="0.15">
      <c r="A1739" s="3">
        <v>41702</v>
      </c>
      <c r="B1739" s="1">
        <v>1464.28</v>
      </c>
      <c r="C1739" s="1">
        <v>1986.32</v>
      </c>
      <c r="D1739" s="1">
        <v>4961.9399999999996</v>
      </c>
      <c r="E1739" s="9">
        <f t="shared" ca="1" si="27"/>
        <v>4887.1819999999998</v>
      </c>
    </row>
    <row r="1740" spans="1:5" x14ac:dyDescent="0.15">
      <c r="A1740" s="3">
        <v>41703</v>
      </c>
      <c r="B1740" s="1">
        <v>1448.33</v>
      </c>
      <c r="C1740" s="1">
        <v>1966.9</v>
      </c>
      <c r="D1740" s="1">
        <v>4963.66</v>
      </c>
      <c r="E1740" s="9">
        <f t="shared" ca="1" si="27"/>
        <v>4903.5680000000002</v>
      </c>
    </row>
    <row r="1741" spans="1:5" x14ac:dyDescent="0.15">
      <c r="A1741" s="3">
        <v>41704</v>
      </c>
      <c r="B1741" s="1">
        <v>1459.51</v>
      </c>
      <c r="C1741" s="1">
        <v>1978.13</v>
      </c>
      <c r="D1741" s="1">
        <v>4962.3999999999996</v>
      </c>
      <c r="E1741" s="9">
        <f t="shared" ca="1" si="27"/>
        <v>4936.9380000000001</v>
      </c>
    </row>
    <row r="1742" spans="1:5" x14ac:dyDescent="0.15">
      <c r="A1742" s="3">
        <v>41705</v>
      </c>
      <c r="B1742" s="1">
        <v>1455.58</v>
      </c>
      <c r="C1742" s="1">
        <v>1974.78</v>
      </c>
      <c r="D1742" s="1">
        <v>4949.84</v>
      </c>
      <c r="E1742" s="9">
        <f t="shared" ref="E1742:E1805" ca="1" si="28">AVERAGE(OFFSET(D1742,0,0,-G$3,1))</f>
        <v>4958.402</v>
      </c>
    </row>
    <row r="1743" spans="1:5" x14ac:dyDescent="0.15">
      <c r="A1743" s="3">
        <v>41708</v>
      </c>
      <c r="B1743" s="1">
        <v>1408.87</v>
      </c>
      <c r="C1743" s="1">
        <v>1916.1</v>
      </c>
      <c r="D1743" s="1">
        <v>4760.67</v>
      </c>
      <c r="E1743" s="9">
        <f t="shared" ca="1" si="28"/>
        <v>4919.7019999999993</v>
      </c>
    </row>
    <row r="1744" spans="1:5" x14ac:dyDescent="0.15">
      <c r="A1744" s="3">
        <v>41709</v>
      </c>
      <c r="B1744" s="1">
        <v>1412.73</v>
      </c>
      <c r="C1744" s="1">
        <v>1925.87</v>
      </c>
      <c r="D1744" s="1">
        <v>4746.7299999999996</v>
      </c>
      <c r="E1744" s="9">
        <f t="shared" ca="1" si="28"/>
        <v>4876.66</v>
      </c>
    </row>
    <row r="1745" spans="1:5" x14ac:dyDescent="0.15">
      <c r="A1745" s="3">
        <v>41710</v>
      </c>
      <c r="B1745" s="1">
        <v>1418.7</v>
      </c>
      <c r="C1745" s="1">
        <v>1932.61</v>
      </c>
      <c r="D1745" s="1">
        <v>4726.8599999999997</v>
      </c>
      <c r="E1745" s="9">
        <f t="shared" ca="1" si="28"/>
        <v>4829.3</v>
      </c>
    </row>
    <row r="1746" spans="1:5" x14ac:dyDescent="0.15">
      <c r="A1746" s="3">
        <v>41711</v>
      </c>
      <c r="B1746" s="1">
        <v>1437.39</v>
      </c>
      <c r="C1746" s="1">
        <v>1957.82</v>
      </c>
      <c r="D1746" s="1">
        <v>4794</v>
      </c>
      <c r="E1746" s="9">
        <f t="shared" ca="1" si="28"/>
        <v>4795.62</v>
      </c>
    </row>
    <row r="1747" spans="1:5" x14ac:dyDescent="0.15">
      <c r="A1747" s="3">
        <v>41712</v>
      </c>
      <c r="B1747" s="1">
        <v>1426.4</v>
      </c>
      <c r="C1747" s="1">
        <v>1940.12</v>
      </c>
      <c r="D1747" s="1">
        <v>4785.04</v>
      </c>
      <c r="E1747" s="9">
        <f t="shared" ca="1" si="28"/>
        <v>4762.66</v>
      </c>
    </row>
    <row r="1748" spans="1:5" x14ac:dyDescent="0.15">
      <c r="A1748" s="3">
        <v>41715</v>
      </c>
      <c r="B1748" s="1">
        <v>1434.16</v>
      </c>
      <c r="C1748" s="1">
        <v>1953.07</v>
      </c>
      <c r="D1748" s="1">
        <v>4903.13</v>
      </c>
      <c r="E1748" s="9">
        <f t="shared" ca="1" si="28"/>
        <v>4791.152</v>
      </c>
    </row>
    <row r="1749" spans="1:5" x14ac:dyDescent="0.15">
      <c r="A1749" s="3">
        <v>41716</v>
      </c>
      <c r="B1749" s="1">
        <v>1427.63</v>
      </c>
      <c r="C1749" s="1">
        <v>1943.04</v>
      </c>
      <c r="D1749" s="1">
        <v>4934.42</v>
      </c>
      <c r="E1749" s="9">
        <f t="shared" ca="1" si="28"/>
        <v>4828.6900000000005</v>
      </c>
    </row>
    <row r="1750" spans="1:5" x14ac:dyDescent="0.15">
      <c r="A1750" s="3">
        <v>41717</v>
      </c>
      <c r="B1750" s="1">
        <v>1418.71</v>
      </c>
      <c r="C1750" s="1">
        <v>1926.34</v>
      </c>
      <c r="D1750" s="1">
        <v>4937.7299999999996</v>
      </c>
      <c r="E1750" s="9">
        <f t="shared" ca="1" si="28"/>
        <v>4870.8640000000005</v>
      </c>
    </row>
    <row r="1751" spans="1:5" x14ac:dyDescent="0.15">
      <c r="A1751" s="3">
        <v>41718</v>
      </c>
      <c r="B1751" s="1">
        <v>1406.92</v>
      </c>
      <c r="C1751" s="1">
        <v>1903.48</v>
      </c>
      <c r="D1751" s="1">
        <v>4798.3999999999996</v>
      </c>
      <c r="E1751" s="9">
        <f t="shared" ca="1" si="28"/>
        <v>4871.7440000000006</v>
      </c>
    </row>
    <row r="1752" spans="1:5" x14ac:dyDescent="0.15">
      <c r="A1752" s="3">
        <v>41719</v>
      </c>
      <c r="B1752" s="1">
        <v>1464.08</v>
      </c>
      <c r="C1752" s="1">
        <v>1976.93</v>
      </c>
      <c r="D1752" s="1">
        <v>4870.01</v>
      </c>
      <c r="E1752" s="9">
        <f t="shared" ca="1" si="28"/>
        <v>4888.7380000000003</v>
      </c>
    </row>
    <row r="1753" spans="1:5" x14ac:dyDescent="0.15">
      <c r="A1753" s="3">
        <v>41722</v>
      </c>
      <c r="B1753" s="1">
        <v>1477.53</v>
      </c>
      <c r="C1753" s="1">
        <v>1992.03</v>
      </c>
      <c r="D1753" s="1">
        <v>4876.47</v>
      </c>
      <c r="E1753" s="9">
        <f t="shared" ca="1" si="28"/>
        <v>4883.4059999999999</v>
      </c>
    </row>
    <row r="1754" spans="1:5" x14ac:dyDescent="0.15">
      <c r="A1754" s="3">
        <v>41723</v>
      </c>
      <c r="B1754" s="1">
        <v>1470.12</v>
      </c>
      <c r="C1754" s="1">
        <v>1982.71</v>
      </c>
      <c r="D1754" s="1">
        <v>4876.29</v>
      </c>
      <c r="E1754" s="9">
        <f t="shared" ca="1" si="28"/>
        <v>4871.7800000000007</v>
      </c>
    </row>
    <row r="1755" spans="1:5" x14ac:dyDescent="0.15">
      <c r="A1755" s="3">
        <v>41724</v>
      </c>
      <c r="B1755" s="1">
        <v>1467.08</v>
      </c>
      <c r="C1755" s="1">
        <v>1978.41</v>
      </c>
      <c r="D1755" s="1">
        <v>4903.92</v>
      </c>
      <c r="E1755" s="9">
        <f t="shared" ca="1" si="28"/>
        <v>4865.0180000000009</v>
      </c>
    </row>
    <row r="1756" spans="1:5" x14ac:dyDescent="0.15">
      <c r="A1756" s="3">
        <v>41725</v>
      </c>
      <c r="B1756" s="1">
        <v>1464.53</v>
      </c>
      <c r="C1756" s="1">
        <v>1971.72</v>
      </c>
      <c r="D1756" s="1">
        <v>4804.21</v>
      </c>
      <c r="E1756" s="9">
        <f t="shared" ca="1" si="28"/>
        <v>4866.18</v>
      </c>
    </row>
    <row r="1757" spans="1:5" x14ac:dyDescent="0.15">
      <c r="A1757" s="3">
        <v>41726</v>
      </c>
      <c r="B1757" s="1">
        <v>1472.05</v>
      </c>
      <c r="C1757" s="1">
        <v>1980.38</v>
      </c>
      <c r="D1757" s="1">
        <v>4671.79</v>
      </c>
      <c r="E1757" s="9">
        <f t="shared" ca="1" si="28"/>
        <v>4826.5360000000001</v>
      </c>
    </row>
    <row r="1758" spans="1:5" x14ac:dyDescent="0.15">
      <c r="A1758" s="3">
        <v>41729</v>
      </c>
      <c r="B1758" s="1">
        <v>1465.78</v>
      </c>
      <c r="C1758" s="1">
        <v>1977.91</v>
      </c>
      <c r="D1758" s="1">
        <v>4633.2700000000004</v>
      </c>
      <c r="E1758" s="9">
        <f t="shared" ca="1" si="28"/>
        <v>4777.8959999999997</v>
      </c>
    </row>
    <row r="1759" spans="1:5" x14ac:dyDescent="0.15">
      <c r="A1759" s="3">
        <v>41730</v>
      </c>
      <c r="B1759" s="1">
        <v>1473.14</v>
      </c>
      <c r="C1759" s="1">
        <v>1991.2</v>
      </c>
      <c r="D1759" s="1">
        <v>4714.95</v>
      </c>
      <c r="E1759" s="9">
        <f t="shared" ca="1" si="28"/>
        <v>4745.6280000000006</v>
      </c>
    </row>
    <row r="1760" spans="1:5" x14ac:dyDescent="0.15">
      <c r="A1760" s="3">
        <v>41731</v>
      </c>
      <c r="B1760" s="1">
        <v>1491.3</v>
      </c>
      <c r="C1760" s="1">
        <v>2012.06</v>
      </c>
      <c r="D1760" s="1">
        <v>4683.78</v>
      </c>
      <c r="E1760" s="9">
        <f t="shared" ca="1" si="28"/>
        <v>4701.6000000000004</v>
      </c>
    </row>
    <row r="1761" spans="1:5" x14ac:dyDescent="0.15">
      <c r="A1761" s="3">
        <v>41732</v>
      </c>
      <c r="B1761" s="1">
        <v>1477.49</v>
      </c>
      <c r="C1761" s="1">
        <v>1993.92</v>
      </c>
      <c r="D1761" s="1">
        <v>4686.95</v>
      </c>
      <c r="E1761" s="9">
        <f t="shared" ca="1" si="28"/>
        <v>4678.1480000000001</v>
      </c>
    </row>
    <row r="1762" spans="1:5" x14ac:dyDescent="0.15">
      <c r="A1762" s="3">
        <v>41733</v>
      </c>
      <c r="B1762" s="1">
        <v>1490.33</v>
      </c>
      <c r="C1762" s="1">
        <v>2010.75</v>
      </c>
      <c r="D1762" s="1">
        <v>4743.68</v>
      </c>
      <c r="E1762" s="9">
        <f t="shared" ca="1" si="28"/>
        <v>4692.5259999999998</v>
      </c>
    </row>
    <row r="1763" spans="1:5" x14ac:dyDescent="0.15">
      <c r="A1763" s="3">
        <v>41737</v>
      </c>
      <c r="B1763" s="1">
        <v>1534.75</v>
      </c>
      <c r="C1763" s="1">
        <v>2065.7399999999998</v>
      </c>
      <c r="D1763" s="1">
        <v>4774.53</v>
      </c>
      <c r="E1763" s="9">
        <f t="shared" ca="1" si="28"/>
        <v>4720.7780000000002</v>
      </c>
    </row>
    <row r="1764" spans="1:5" x14ac:dyDescent="0.15">
      <c r="A1764" s="3">
        <v>41738</v>
      </c>
      <c r="B1764" s="1">
        <v>1530.88</v>
      </c>
      <c r="C1764" s="1">
        <v>2061.83</v>
      </c>
      <c r="D1764" s="1">
        <v>4830.54</v>
      </c>
      <c r="E1764" s="9">
        <f t="shared" ca="1" si="28"/>
        <v>4743.8959999999997</v>
      </c>
    </row>
    <row r="1765" spans="1:5" x14ac:dyDescent="0.15">
      <c r="A1765" s="3">
        <v>41739</v>
      </c>
      <c r="B1765" s="1">
        <v>1570.4</v>
      </c>
      <c r="C1765" s="1">
        <v>2105.04</v>
      </c>
      <c r="D1765" s="1">
        <v>4849.66</v>
      </c>
      <c r="E1765" s="9">
        <f t="shared" ca="1" si="28"/>
        <v>4777.0720000000001</v>
      </c>
    </row>
    <row r="1766" spans="1:5" x14ac:dyDescent="0.15">
      <c r="A1766" s="3">
        <v>41740</v>
      </c>
      <c r="B1766" s="1">
        <v>1565.31</v>
      </c>
      <c r="C1766" s="1">
        <v>2102.4</v>
      </c>
      <c r="D1766" s="1">
        <v>4822.71</v>
      </c>
      <c r="E1766" s="9">
        <f t="shared" ca="1" si="28"/>
        <v>4804.2240000000002</v>
      </c>
    </row>
    <row r="1767" spans="1:5" x14ac:dyDescent="0.15">
      <c r="A1767" s="3">
        <v>41743</v>
      </c>
      <c r="B1767" s="1">
        <v>1557.7</v>
      </c>
      <c r="C1767" s="1">
        <v>2092.48</v>
      </c>
      <c r="D1767" s="1">
        <v>4858.16</v>
      </c>
      <c r="E1767" s="9">
        <f t="shared" ca="1" si="28"/>
        <v>4827.12</v>
      </c>
    </row>
    <row r="1768" spans="1:5" x14ac:dyDescent="0.15">
      <c r="A1768" s="3">
        <v>41744</v>
      </c>
      <c r="B1768" s="1">
        <v>1523.22</v>
      </c>
      <c r="C1768" s="1">
        <v>2049.0300000000002</v>
      </c>
      <c r="D1768" s="1">
        <v>4838.6499999999996</v>
      </c>
      <c r="E1768" s="9">
        <f t="shared" ca="1" si="28"/>
        <v>4839.9440000000004</v>
      </c>
    </row>
    <row r="1769" spans="1:5" x14ac:dyDescent="0.15">
      <c r="A1769" s="3">
        <v>41745</v>
      </c>
      <c r="B1769" s="1">
        <v>1527.05</v>
      </c>
      <c r="C1769" s="1">
        <v>2051.92</v>
      </c>
      <c r="D1769" s="1">
        <v>4847.6400000000003</v>
      </c>
      <c r="E1769" s="9">
        <f t="shared" ca="1" si="28"/>
        <v>4843.3639999999996</v>
      </c>
    </row>
    <row r="1770" spans="1:5" x14ac:dyDescent="0.15">
      <c r="A1770" s="3">
        <v>41746</v>
      </c>
      <c r="B1770" s="1">
        <v>1520.56</v>
      </c>
      <c r="C1770" s="1">
        <v>2042.78</v>
      </c>
      <c r="D1770" s="1">
        <v>4847.68</v>
      </c>
      <c r="E1770" s="9">
        <f t="shared" ca="1" si="28"/>
        <v>4842.9679999999998</v>
      </c>
    </row>
    <row r="1771" spans="1:5" x14ac:dyDescent="0.15">
      <c r="A1771" s="3">
        <v>41747</v>
      </c>
      <c r="B1771" s="1">
        <v>1521.28</v>
      </c>
      <c r="C1771" s="1">
        <v>2041.29</v>
      </c>
      <c r="D1771" s="1">
        <v>4870.3100000000004</v>
      </c>
      <c r="E1771" s="9">
        <f t="shared" ca="1" si="28"/>
        <v>4852.4880000000003</v>
      </c>
    </row>
    <row r="1772" spans="1:5" x14ac:dyDescent="0.15">
      <c r="A1772" s="3">
        <v>41750</v>
      </c>
      <c r="B1772" s="1">
        <v>1493.76</v>
      </c>
      <c r="C1772" s="1">
        <v>2006.05</v>
      </c>
      <c r="D1772" s="1">
        <v>4794.88</v>
      </c>
      <c r="E1772" s="9">
        <f t="shared" ca="1" si="28"/>
        <v>4839.8320000000003</v>
      </c>
    </row>
    <row r="1773" spans="1:5" x14ac:dyDescent="0.15">
      <c r="A1773" s="3">
        <v>41751</v>
      </c>
      <c r="B1773" s="1">
        <v>1509.55</v>
      </c>
      <c r="C1773" s="1">
        <v>2021.69</v>
      </c>
      <c r="D1773" s="1">
        <v>4748.01</v>
      </c>
      <c r="E1773" s="9">
        <f t="shared" ca="1" si="28"/>
        <v>4821.7040000000006</v>
      </c>
    </row>
    <row r="1774" spans="1:5" x14ac:dyDescent="0.15">
      <c r="A1774" s="3">
        <v>41752</v>
      </c>
      <c r="B1774" s="1">
        <v>1507.04</v>
      </c>
      <c r="C1774" s="1">
        <v>2022.22</v>
      </c>
      <c r="D1774" s="1">
        <v>4730.83</v>
      </c>
      <c r="E1774" s="9">
        <f t="shared" ca="1" si="28"/>
        <v>4798.3420000000015</v>
      </c>
    </row>
    <row r="1775" spans="1:5" x14ac:dyDescent="0.15">
      <c r="A1775" s="3">
        <v>41753</v>
      </c>
      <c r="B1775" s="1">
        <v>1510.28</v>
      </c>
      <c r="C1775" s="1">
        <v>2021.22</v>
      </c>
      <c r="D1775" s="1">
        <v>4682.83</v>
      </c>
      <c r="E1775" s="9">
        <f t="shared" ca="1" si="28"/>
        <v>4765.3720000000003</v>
      </c>
    </row>
    <row r="1776" spans="1:5" x14ac:dyDescent="0.15">
      <c r="A1776" s="3">
        <v>41754</v>
      </c>
      <c r="B1776" s="1">
        <v>1501.05</v>
      </c>
      <c r="C1776" s="1">
        <v>2002.83</v>
      </c>
      <c r="D1776" s="1">
        <v>4582.63</v>
      </c>
      <c r="E1776" s="9">
        <f t="shared" ca="1" si="28"/>
        <v>4707.8360000000002</v>
      </c>
    </row>
    <row r="1777" spans="1:5" x14ac:dyDescent="0.15">
      <c r="A1777" s="3">
        <v>41757</v>
      </c>
      <c r="B1777" s="1">
        <v>1483.78</v>
      </c>
      <c r="C1777" s="1">
        <v>1979.99</v>
      </c>
      <c r="D1777" s="1">
        <v>4424.41</v>
      </c>
      <c r="E1777" s="9">
        <f t="shared" ca="1" si="28"/>
        <v>4633.7420000000002</v>
      </c>
    </row>
    <row r="1778" spans="1:5" x14ac:dyDescent="0.15">
      <c r="A1778" s="3">
        <v>41758</v>
      </c>
      <c r="B1778" s="1">
        <v>1496.01</v>
      </c>
      <c r="C1778" s="1">
        <v>2000.93</v>
      </c>
      <c r="D1778" s="1">
        <v>4479.26</v>
      </c>
      <c r="E1778" s="9">
        <f t="shared" ca="1" si="28"/>
        <v>4579.9920000000002</v>
      </c>
    </row>
    <row r="1779" spans="1:5" x14ac:dyDescent="0.15">
      <c r="A1779" s="3">
        <v>41759</v>
      </c>
      <c r="B1779" s="1">
        <v>1494.81</v>
      </c>
      <c r="C1779" s="1">
        <v>2000.62</v>
      </c>
      <c r="D1779" s="1">
        <v>4525.3100000000004</v>
      </c>
      <c r="E1779" s="9">
        <f t="shared" ca="1" si="28"/>
        <v>4538.8879999999999</v>
      </c>
    </row>
    <row r="1780" spans="1:5" x14ac:dyDescent="0.15">
      <c r="A1780" s="3">
        <v>41764</v>
      </c>
      <c r="B1780" s="1">
        <v>1487.53</v>
      </c>
      <c r="C1780" s="1">
        <v>1993.8</v>
      </c>
      <c r="D1780" s="1">
        <v>4577.41</v>
      </c>
      <c r="E1780" s="9">
        <f t="shared" ca="1" si="28"/>
        <v>4517.8040000000001</v>
      </c>
    </row>
    <row r="1781" spans="1:5" x14ac:dyDescent="0.15">
      <c r="A1781" s="3">
        <v>41765</v>
      </c>
      <c r="B1781" s="1">
        <v>1485.25</v>
      </c>
      <c r="C1781" s="1">
        <v>1993.74</v>
      </c>
      <c r="D1781" s="1">
        <v>4612.1499999999996</v>
      </c>
      <c r="E1781" s="9">
        <f t="shared" ca="1" si="28"/>
        <v>4523.7080000000005</v>
      </c>
    </row>
    <row r="1782" spans="1:5" x14ac:dyDescent="0.15">
      <c r="A1782" s="3">
        <v>41766</v>
      </c>
      <c r="B1782" s="1">
        <v>1476.18</v>
      </c>
      <c r="C1782" s="1">
        <v>1977.94</v>
      </c>
      <c r="D1782" s="1">
        <v>4533.01</v>
      </c>
      <c r="E1782" s="9">
        <f t="shared" ca="1" si="28"/>
        <v>4545.4279999999999</v>
      </c>
    </row>
    <row r="1783" spans="1:5" x14ac:dyDescent="0.15">
      <c r="A1783" s="3">
        <v>41767</v>
      </c>
      <c r="B1783" s="1">
        <v>1478.72</v>
      </c>
      <c r="C1783" s="1">
        <v>1977.3</v>
      </c>
      <c r="D1783" s="1">
        <v>4532.26</v>
      </c>
      <c r="E1783" s="9">
        <f t="shared" ca="1" si="28"/>
        <v>4556.0280000000002</v>
      </c>
    </row>
    <row r="1784" spans="1:5" x14ac:dyDescent="0.15">
      <c r="A1784" s="3">
        <v>41768</v>
      </c>
      <c r="B1784" s="1">
        <v>1480.74</v>
      </c>
      <c r="C1784" s="1">
        <v>1978.21</v>
      </c>
      <c r="D1784" s="1">
        <v>4481.84</v>
      </c>
      <c r="E1784" s="9">
        <f t="shared" ca="1" si="28"/>
        <v>4547.3340000000007</v>
      </c>
    </row>
    <row r="1785" spans="1:5" x14ac:dyDescent="0.15">
      <c r="A1785" s="3">
        <v>41771</v>
      </c>
      <c r="B1785" s="1">
        <v>1508.39</v>
      </c>
      <c r="C1785" s="1">
        <v>2017.73</v>
      </c>
      <c r="D1785" s="1">
        <v>4576.42</v>
      </c>
      <c r="E1785" s="9">
        <f t="shared" ca="1" si="28"/>
        <v>4547.1360000000004</v>
      </c>
    </row>
    <row r="1786" spans="1:5" x14ac:dyDescent="0.15">
      <c r="A1786" s="3">
        <v>41772</v>
      </c>
      <c r="B1786" s="1">
        <v>1503.52</v>
      </c>
      <c r="C1786" s="1">
        <v>2013.5</v>
      </c>
      <c r="D1786" s="1">
        <v>4574.8</v>
      </c>
      <c r="E1786" s="9">
        <f t="shared" ca="1" si="28"/>
        <v>4539.6659999999993</v>
      </c>
    </row>
    <row r="1787" spans="1:5" x14ac:dyDescent="0.15">
      <c r="A1787" s="3">
        <v>41773</v>
      </c>
      <c r="B1787" s="1">
        <v>1500.83</v>
      </c>
      <c r="C1787" s="1">
        <v>2010.87</v>
      </c>
      <c r="D1787" s="1">
        <v>4577.68</v>
      </c>
      <c r="E1787" s="9">
        <f t="shared" ca="1" si="28"/>
        <v>4548.6000000000004</v>
      </c>
    </row>
    <row r="1788" spans="1:5" x14ac:dyDescent="0.15">
      <c r="A1788" s="3">
        <v>41774</v>
      </c>
      <c r="B1788" s="1">
        <v>1488.77</v>
      </c>
      <c r="C1788" s="1">
        <v>1991.4</v>
      </c>
      <c r="D1788" s="1">
        <v>4491.75</v>
      </c>
      <c r="E1788" s="9">
        <f t="shared" ca="1" si="28"/>
        <v>4540.4980000000005</v>
      </c>
    </row>
    <row r="1789" spans="1:5" x14ac:dyDescent="0.15">
      <c r="A1789" s="3">
        <v>41775</v>
      </c>
      <c r="B1789" s="1">
        <v>1487.74</v>
      </c>
      <c r="C1789" s="1">
        <v>1994.18</v>
      </c>
      <c r="D1789" s="1">
        <v>4472.17</v>
      </c>
      <c r="E1789" s="9">
        <f t="shared" ca="1" si="28"/>
        <v>4538.5640000000003</v>
      </c>
    </row>
    <row r="1790" spans="1:5" x14ac:dyDescent="0.15">
      <c r="A1790" s="3">
        <v>41778</v>
      </c>
      <c r="B1790" s="1">
        <v>1459.21</v>
      </c>
      <c r="C1790" s="1">
        <v>1961.28</v>
      </c>
      <c r="D1790" s="1">
        <v>4458.38</v>
      </c>
      <c r="E1790" s="9">
        <f t="shared" ca="1" si="28"/>
        <v>4514.9560000000001</v>
      </c>
    </row>
    <row r="1791" spans="1:5" x14ac:dyDescent="0.15">
      <c r="A1791" s="3">
        <v>41779</v>
      </c>
      <c r="B1791" s="1">
        <v>1460.82</v>
      </c>
      <c r="C1791" s="1">
        <v>1960.8</v>
      </c>
      <c r="D1791" s="1">
        <v>4480.03</v>
      </c>
      <c r="E1791" s="9">
        <f t="shared" ca="1" si="28"/>
        <v>4496.0019999999995</v>
      </c>
    </row>
    <row r="1792" spans="1:5" x14ac:dyDescent="0.15">
      <c r="A1792" s="3">
        <v>41780</v>
      </c>
      <c r="B1792" s="1">
        <v>1474.14</v>
      </c>
      <c r="C1792" s="1">
        <v>1976.99</v>
      </c>
      <c r="D1792" s="1">
        <v>4518.66</v>
      </c>
      <c r="E1792" s="9">
        <f t="shared" ca="1" si="28"/>
        <v>4484.1979999999994</v>
      </c>
    </row>
    <row r="1793" spans="1:5" x14ac:dyDescent="0.15">
      <c r="A1793" s="3">
        <v>41781</v>
      </c>
      <c r="B1793" s="1">
        <v>1471.55</v>
      </c>
      <c r="C1793" s="1">
        <v>1974.57</v>
      </c>
      <c r="D1793" s="1">
        <v>4527.6000000000004</v>
      </c>
      <c r="E1793" s="9">
        <f t="shared" ca="1" si="28"/>
        <v>4491.3679999999995</v>
      </c>
    </row>
    <row r="1794" spans="1:5" x14ac:dyDescent="0.15">
      <c r="A1794" s="3">
        <v>41782</v>
      </c>
      <c r="B1794" s="1">
        <v>1484.37</v>
      </c>
      <c r="C1794" s="1">
        <v>1990.17</v>
      </c>
      <c r="D1794" s="1">
        <v>4582.46</v>
      </c>
      <c r="E1794" s="9">
        <f t="shared" ca="1" si="28"/>
        <v>4513.4259999999995</v>
      </c>
    </row>
    <row r="1795" spans="1:5" x14ac:dyDescent="0.15">
      <c r="A1795" s="3">
        <v>41785</v>
      </c>
      <c r="B1795" s="1">
        <v>1486.05</v>
      </c>
      <c r="C1795" s="1">
        <v>1994.02</v>
      </c>
      <c r="D1795" s="1">
        <v>4645</v>
      </c>
      <c r="E1795" s="9">
        <f t="shared" ca="1" si="28"/>
        <v>4550.75</v>
      </c>
    </row>
    <row r="1796" spans="1:5" x14ac:dyDescent="0.15">
      <c r="A1796" s="3">
        <v>41786</v>
      </c>
      <c r="B1796" s="1">
        <v>1479.73</v>
      </c>
      <c r="C1796" s="1">
        <v>1987.56</v>
      </c>
      <c r="D1796" s="1">
        <v>4624.34</v>
      </c>
      <c r="E1796" s="9">
        <f t="shared" ca="1" si="28"/>
        <v>4579.6120000000001</v>
      </c>
    </row>
    <row r="1797" spans="1:5" x14ac:dyDescent="0.15">
      <c r="A1797" s="3">
        <v>41787</v>
      </c>
      <c r="B1797" s="1">
        <v>1491.76</v>
      </c>
      <c r="C1797" s="1">
        <v>2007.54</v>
      </c>
      <c r="D1797" s="1">
        <v>4690.62</v>
      </c>
      <c r="E1797" s="9">
        <f t="shared" ca="1" si="28"/>
        <v>4614.0039999999999</v>
      </c>
    </row>
    <row r="1798" spans="1:5" x14ac:dyDescent="0.15">
      <c r="A1798" s="3">
        <v>41788</v>
      </c>
      <c r="B1798" s="1">
        <v>1484.31</v>
      </c>
      <c r="C1798" s="1">
        <v>1998.68</v>
      </c>
      <c r="D1798" s="1">
        <v>4635.01</v>
      </c>
      <c r="E1798" s="9">
        <f t="shared" ca="1" si="28"/>
        <v>4635.4859999999999</v>
      </c>
    </row>
    <row r="1799" spans="1:5" x14ac:dyDescent="0.15">
      <c r="A1799" s="3">
        <v>41789</v>
      </c>
      <c r="B1799" s="1">
        <v>1482.1</v>
      </c>
      <c r="C1799" s="1">
        <v>1997.9</v>
      </c>
      <c r="D1799" s="1">
        <v>4648.2299999999996</v>
      </c>
      <c r="E1799" s="9">
        <f t="shared" ca="1" si="28"/>
        <v>4648.6400000000003</v>
      </c>
    </row>
    <row r="1800" spans="1:5" x14ac:dyDescent="0.15">
      <c r="A1800" s="3">
        <v>41793</v>
      </c>
      <c r="B1800" s="1">
        <v>1477.52</v>
      </c>
      <c r="C1800" s="1">
        <v>1993.13</v>
      </c>
      <c r="D1800" s="1">
        <v>4640.24</v>
      </c>
      <c r="E1800" s="9">
        <f t="shared" ca="1" si="28"/>
        <v>4647.6879999999992</v>
      </c>
    </row>
    <row r="1801" spans="1:5" x14ac:dyDescent="0.15">
      <c r="A1801" s="3">
        <v>41794</v>
      </c>
      <c r="B1801" s="1">
        <v>1466.39</v>
      </c>
      <c r="C1801" s="1">
        <v>1974.45</v>
      </c>
      <c r="D1801" s="1">
        <v>4610.72</v>
      </c>
      <c r="E1801" s="9">
        <f t="shared" ca="1" si="28"/>
        <v>4644.9639999999999</v>
      </c>
    </row>
    <row r="1802" spans="1:5" x14ac:dyDescent="0.15">
      <c r="A1802" s="3">
        <v>41795</v>
      </c>
      <c r="B1802" s="1">
        <v>1484.24</v>
      </c>
      <c r="C1802" s="1">
        <v>1996.31</v>
      </c>
      <c r="D1802" s="1">
        <v>4671.33</v>
      </c>
      <c r="E1802" s="9">
        <f t="shared" ca="1" si="28"/>
        <v>4641.1059999999998</v>
      </c>
    </row>
    <row r="1803" spans="1:5" x14ac:dyDescent="0.15">
      <c r="A1803" s="3">
        <v>41796</v>
      </c>
      <c r="B1803" s="1">
        <v>1472.27</v>
      </c>
      <c r="C1803" s="1">
        <v>1979.99</v>
      </c>
      <c r="D1803" s="1">
        <v>4662.3100000000004</v>
      </c>
      <c r="E1803" s="9">
        <f t="shared" ca="1" si="28"/>
        <v>4646.5659999999998</v>
      </c>
    </row>
    <row r="1804" spans="1:5" x14ac:dyDescent="0.15">
      <c r="A1804" s="3">
        <v>41799</v>
      </c>
      <c r="B1804" s="1">
        <v>1475.35</v>
      </c>
      <c r="C1804" s="1">
        <v>1982.53</v>
      </c>
      <c r="D1804" s="1">
        <v>4627.43</v>
      </c>
      <c r="E1804" s="9">
        <f t="shared" ca="1" si="28"/>
        <v>4642.4059999999999</v>
      </c>
    </row>
    <row r="1805" spans="1:5" x14ac:dyDescent="0.15">
      <c r="A1805" s="3">
        <v>41800</v>
      </c>
      <c r="B1805" s="1">
        <v>1493.53</v>
      </c>
      <c r="C1805" s="1">
        <v>2007.93</v>
      </c>
      <c r="D1805" s="1">
        <v>4686.09</v>
      </c>
      <c r="E1805" s="9">
        <f t="shared" ca="1" si="28"/>
        <v>4651.576</v>
      </c>
    </row>
    <row r="1806" spans="1:5" x14ac:dyDescent="0.15">
      <c r="A1806" s="3">
        <v>41801</v>
      </c>
      <c r="B1806" s="1">
        <v>1488.76</v>
      </c>
      <c r="C1806" s="1">
        <v>2003.53</v>
      </c>
      <c r="D1806" s="1">
        <v>4717.9399999999996</v>
      </c>
      <c r="E1806" s="9">
        <f t="shared" ref="E1806:E1869" ca="1" si="29">AVERAGE(OFFSET(D1806,0,0,-G$3,1))</f>
        <v>4673.0199999999995</v>
      </c>
    </row>
    <row r="1807" spans="1:5" x14ac:dyDescent="0.15">
      <c r="A1807" s="3">
        <v>41802</v>
      </c>
      <c r="B1807" s="1">
        <v>1483.86</v>
      </c>
      <c r="C1807" s="1">
        <v>1996.99</v>
      </c>
      <c r="D1807" s="1">
        <v>4712.04</v>
      </c>
      <c r="E1807" s="9">
        <f t="shared" ca="1" si="29"/>
        <v>4681.1620000000003</v>
      </c>
    </row>
    <row r="1808" spans="1:5" x14ac:dyDescent="0.15">
      <c r="A1808" s="3">
        <v>41803</v>
      </c>
      <c r="B1808" s="1">
        <v>1502.96</v>
      </c>
      <c r="C1808" s="1">
        <v>2021.22</v>
      </c>
      <c r="D1808" s="1">
        <v>4766.5200000000004</v>
      </c>
      <c r="E1808" s="9">
        <f t="shared" ca="1" si="29"/>
        <v>4702.0039999999999</v>
      </c>
    </row>
    <row r="1809" spans="1:5" x14ac:dyDescent="0.15">
      <c r="A1809" s="3">
        <v>41806</v>
      </c>
      <c r="B1809" s="1">
        <v>1518.71</v>
      </c>
      <c r="C1809" s="1">
        <v>2036.85</v>
      </c>
      <c r="D1809" s="1">
        <v>4800.6000000000004</v>
      </c>
      <c r="E1809" s="9">
        <f t="shared" ca="1" si="29"/>
        <v>4736.6380000000008</v>
      </c>
    </row>
    <row r="1810" spans="1:5" x14ac:dyDescent="0.15">
      <c r="A1810" s="3">
        <v>41807</v>
      </c>
      <c r="B1810" s="1">
        <v>1501.94</v>
      </c>
      <c r="C1810" s="1">
        <v>2013.88</v>
      </c>
      <c r="D1810" s="1">
        <v>4757.4799999999996</v>
      </c>
      <c r="E1810" s="9">
        <f t="shared" ca="1" si="29"/>
        <v>4750.9159999999993</v>
      </c>
    </row>
    <row r="1811" spans="1:5" x14ac:dyDescent="0.15">
      <c r="A1811" s="3">
        <v>41808</v>
      </c>
      <c r="B1811" s="1">
        <v>1495.43</v>
      </c>
      <c r="C1811" s="1">
        <v>2003.12</v>
      </c>
      <c r="D1811" s="1">
        <v>4721.7</v>
      </c>
      <c r="E1811" s="9">
        <f t="shared" ca="1" si="29"/>
        <v>4751.6679999999997</v>
      </c>
    </row>
    <row r="1812" spans="1:5" x14ac:dyDescent="0.15">
      <c r="A1812" s="3">
        <v>41809</v>
      </c>
      <c r="B1812" s="1">
        <v>1478.04</v>
      </c>
      <c r="C1812" s="1">
        <v>1977.98</v>
      </c>
      <c r="D1812" s="1">
        <v>4581.91</v>
      </c>
      <c r="E1812" s="9">
        <f t="shared" ca="1" si="29"/>
        <v>4725.6419999999998</v>
      </c>
    </row>
    <row r="1813" spans="1:5" x14ac:dyDescent="0.15">
      <c r="A1813" s="3">
        <v>41810</v>
      </c>
      <c r="B1813" s="1">
        <v>1484.48</v>
      </c>
      <c r="C1813" s="1">
        <v>1984.52</v>
      </c>
      <c r="D1813" s="1">
        <v>4635.0600000000004</v>
      </c>
      <c r="E1813" s="9">
        <f t="shared" ca="1" si="29"/>
        <v>4699.3500000000004</v>
      </c>
    </row>
    <row r="1814" spans="1:5" x14ac:dyDescent="0.15">
      <c r="A1814" s="3">
        <v>41813</v>
      </c>
      <c r="B1814" s="1">
        <v>1475.76</v>
      </c>
      <c r="C1814" s="1">
        <v>1976.25</v>
      </c>
      <c r="D1814" s="1">
        <v>4697.42</v>
      </c>
      <c r="E1814" s="9">
        <f t="shared" ca="1" si="29"/>
        <v>4678.7139999999999</v>
      </c>
    </row>
    <row r="1815" spans="1:5" x14ac:dyDescent="0.15">
      <c r="A1815" s="3">
        <v>41814</v>
      </c>
      <c r="B1815" s="1">
        <v>1480.13</v>
      </c>
      <c r="C1815" s="1">
        <v>1984.47</v>
      </c>
      <c r="D1815" s="1">
        <v>4733.76</v>
      </c>
      <c r="E1815" s="9">
        <f t="shared" ca="1" si="29"/>
        <v>4673.9700000000012</v>
      </c>
    </row>
    <row r="1816" spans="1:5" x14ac:dyDescent="0.15">
      <c r="A1816" s="3">
        <v>41815</v>
      </c>
      <c r="B1816" s="1">
        <v>1469.95</v>
      </c>
      <c r="C1816" s="1">
        <v>1973.27</v>
      </c>
      <c r="D1816" s="1">
        <v>4715.8500000000004</v>
      </c>
      <c r="E1816" s="9">
        <f t="shared" ca="1" si="29"/>
        <v>4672.8</v>
      </c>
    </row>
    <row r="1817" spans="1:5" x14ac:dyDescent="0.15">
      <c r="A1817" s="3">
        <v>41816</v>
      </c>
      <c r="B1817" s="1">
        <v>1478.01</v>
      </c>
      <c r="C1817" s="1">
        <v>1985.26</v>
      </c>
      <c r="D1817" s="1">
        <v>4793.3599999999997</v>
      </c>
      <c r="E1817" s="9">
        <f t="shared" ca="1" si="29"/>
        <v>4715.09</v>
      </c>
    </row>
    <row r="1818" spans="1:5" x14ac:dyDescent="0.15">
      <c r="A1818" s="3">
        <v>41817</v>
      </c>
      <c r="B1818" s="1">
        <v>1473.76</v>
      </c>
      <c r="C1818" s="1">
        <v>1982.07</v>
      </c>
      <c r="D1818" s="1">
        <v>4829.4799999999996</v>
      </c>
      <c r="E1818" s="9">
        <f t="shared" ca="1" si="29"/>
        <v>4753.9740000000002</v>
      </c>
    </row>
    <row r="1819" spans="1:5" x14ac:dyDescent="0.15">
      <c r="A1819" s="3">
        <v>41820</v>
      </c>
      <c r="B1819" s="1">
        <v>1482.4</v>
      </c>
      <c r="C1819" s="1">
        <v>1993.47</v>
      </c>
      <c r="D1819" s="1">
        <v>4884.3999999999996</v>
      </c>
      <c r="E1819" s="9">
        <f t="shared" ca="1" si="29"/>
        <v>4791.37</v>
      </c>
    </row>
    <row r="1820" spans="1:5" x14ac:dyDescent="0.15">
      <c r="A1820" s="3">
        <v>41821</v>
      </c>
      <c r="B1820" s="1">
        <v>1481.66</v>
      </c>
      <c r="C1820" s="1">
        <v>1987.47</v>
      </c>
      <c r="D1820" s="1">
        <v>4915.74</v>
      </c>
      <c r="E1820" s="9">
        <f t="shared" ca="1" si="29"/>
        <v>4827.7659999999987</v>
      </c>
    </row>
    <row r="1821" spans="1:5" x14ac:dyDescent="0.15">
      <c r="A1821" s="3">
        <v>41822</v>
      </c>
      <c r="B1821" s="1">
        <v>1484.84</v>
      </c>
      <c r="C1821" s="1">
        <v>1992.4</v>
      </c>
      <c r="D1821" s="1">
        <v>4945.53</v>
      </c>
      <c r="E1821" s="9">
        <f t="shared" ca="1" si="29"/>
        <v>4873.7019999999993</v>
      </c>
    </row>
    <row r="1822" spans="1:5" x14ac:dyDescent="0.15">
      <c r="A1822" s="3">
        <v>41823</v>
      </c>
      <c r="B1822" s="1">
        <v>1489.55</v>
      </c>
      <c r="C1822" s="1">
        <v>1999.23</v>
      </c>
      <c r="D1822" s="1">
        <v>4980.72</v>
      </c>
      <c r="E1822" s="9">
        <f t="shared" ca="1" si="29"/>
        <v>4911.174</v>
      </c>
    </row>
    <row r="1823" spans="1:5" x14ac:dyDescent="0.15">
      <c r="A1823" s="3">
        <v>41824</v>
      </c>
      <c r="B1823" s="1">
        <v>1492.46</v>
      </c>
      <c r="C1823" s="1">
        <v>2001.32</v>
      </c>
      <c r="D1823" s="1">
        <v>4977.59</v>
      </c>
      <c r="E1823" s="9">
        <f t="shared" ca="1" si="29"/>
        <v>4940.7960000000003</v>
      </c>
    </row>
    <row r="1824" spans="1:5" x14ac:dyDescent="0.15">
      <c r="A1824" s="3">
        <v>41827</v>
      </c>
      <c r="B1824" s="1">
        <v>1492.84</v>
      </c>
      <c r="C1824" s="1">
        <v>2002.21</v>
      </c>
      <c r="D1824" s="1">
        <v>4970.87</v>
      </c>
      <c r="E1824" s="9">
        <f t="shared" ca="1" si="29"/>
        <v>4958.09</v>
      </c>
    </row>
    <row r="1825" spans="1:5" x14ac:dyDescent="0.15">
      <c r="A1825" s="3">
        <v>41828</v>
      </c>
      <c r="B1825" s="1">
        <v>1491.96</v>
      </c>
      <c r="C1825" s="1">
        <v>2004.45</v>
      </c>
      <c r="D1825" s="1">
        <v>5014.8599999999997</v>
      </c>
      <c r="E1825" s="9">
        <f t="shared" ca="1" si="29"/>
        <v>4977.9139999999998</v>
      </c>
    </row>
    <row r="1826" spans="1:5" x14ac:dyDescent="0.15">
      <c r="A1826" s="3">
        <v>41829</v>
      </c>
      <c r="B1826" s="1">
        <v>1475.14</v>
      </c>
      <c r="C1826" s="1">
        <v>1976.58</v>
      </c>
      <c r="D1826" s="1">
        <v>4937.32</v>
      </c>
      <c r="E1826" s="9">
        <f t="shared" ca="1" si="29"/>
        <v>4976.2719999999999</v>
      </c>
    </row>
    <row r="1827" spans="1:5" x14ac:dyDescent="0.15">
      <c r="A1827" s="3">
        <v>41830</v>
      </c>
      <c r="B1827" s="1">
        <v>1471.17</v>
      </c>
      <c r="C1827" s="1">
        <v>1970.09</v>
      </c>
      <c r="D1827" s="1">
        <v>4935.6899999999996</v>
      </c>
      <c r="E1827" s="9">
        <f t="shared" ca="1" si="29"/>
        <v>4967.2659999999996</v>
      </c>
    </row>
    <row r="1828" spans="1:5" x14ac:dyDescent="0.15">
      <c r="A1828" s="3">
        <v>41831</v>
      </c>
      <c r="B1828" s="1">
        <v>1468.54</v>
      </c>
      <c r="C1828" s="1">
        <v>1971.4</v>
      </c>
      <c r="D1828" s="1">
        <v>4966.18</v>
      </c>
      <c r="E1828" s="9">
        <f t="shared" ca="1" si="29"/>
        <v>4964.9839999999995</v>
      </c>
    </row>
    <row r="1829" spans="1:5" x14ac:dyDescent="0.15">
      <c r="A1829" s="3">
        <v>41834</v>
      </c>
      <c r="B1829" s="1">
        <v>1482.78</v>
      </c>
      <c r="C1829" s="1">
        <v>1991.58</v>
      </c>
      <c r="D1829" s="1">
        <v>5025.24</v>
      </c>
      <c r="E1829" s="9">
        <f t="shared" ca="1" si="29"/>
        <v>4975.8580000000002</v>
      </c>
    </row>
    <row r="1830" spans="1:5" x14ac:dyDescent="0.15">
      <c r="A1830" s="3">
        <v>41835</v>
      </c>
      <c r="B1830" s="1">
        <v>1484.66</v>
      </c>
      <c r="C1830" s="1">
        <v>1997.48</v>
      </c>
      <c r="D1830" s="1">
        <v>4992.83</v>
      </c>
      <c r="E1830" s="9">
        <f t="shared" ca="1" si="29"/>
        <v>4971.4520000000002</v>
      </c>
    </row>
    <row r="1831" spans="1:5" x14ac:dyDescent="0.15">
      <c r="A1831" s="3">
        <v>41836</v>
      </c>
      <c r="B1831" s="1">
        <v>1483.18</v>
      </c>
      <c r="C1831" s="1">
        <v>1995.08</v>
      </c>
      <c r="D1831" s="1">
        <v>4925.46</v>
      </c>
      <c r="E1831" s="9">
        <f t="shared" ca="1" si="29"/>
        <v>4969.08</v>
      </c>
    </row>
    <row r="1832" spans="1:5" x14ac:dyDescent="0.15">
      <c r="A1832" s="3">
        <v>41837</v>
      </c>
      <c r="B1832" s="1">
        <v>1473.67</v>
      </c>
      <c r="C1832" s="1">
        <v>1982.3</v>
      </c>
      <c r="D1832" s="1">
        <v>4907.8900000000003</v>
      </c>
      <c r="E1832" s="9">
        <f t="shared" ca="1" si="29"/>
        <v>4963.5199999999995</v>
      </c>
    </row>
    <row r="1833" spans="1:5" x14ac:dyDescent="0.15">
      <c r="A1833" s="3">
        <v>41838</v>
      </c>
      <c r="B1833" s="1">
        <v>1478.76</v>
      </c>
      <c r="C1833" s="1">
        <v>1991.42</v>
      </c>
      <c r="D1833" s="1">
        <v>4910.7700000000004</v>
      </c>
      <c r="E1833" s="9">
        <f t="shared" ca="1" si="29"/>
        <v>4952.4380000000001</v>
      </c>
    </row>
    <row r="1834" spans="1:5" x14ac:dyDescent="0.15">
      <c r="A1834" s="3">
        <v>41841</v>
      </c>
      <c r="B1834" s="1">
        <v>1479.84</v>
      </c>
      <c r="C1834" s="1">
        <v>1995.26</v>
      </c>
      <c r="D1834" s="1">
        <v>4898.25</v>
      </c>
      <c r="E1834" s="9">
        <f t="shared" ca="1" si="29"/>
        <v>4927.04</v>
      </c>
    </row>
    <row r="1835" spans="1:5" x14ac:dyDescent="0.15">
      <c r="A1835" s="3">
        <v>41842</v>
      </c>
      <c r="B1835" s="1">
        <v>1495.93</v>
      </c>
      <c r="C1835" s="1">
        <v>2018.24</v>
      </c>
      <c r="D1835" s="1">
        <v>4966.79</v>
      </c>
      <c r="E1835" s="9">
        <f t="shared" ca="1" si="29"/>
        <v>4921.8320000000003</v>
      </c>
    </row>
    <row r="1836" spans="1:5" x14ac:dyDescent="0.15">
      <c r="A1836" s="3">
        <v>41843</v>
      </c>
      <c r="B1836" s="1">
        <v>1506.75</v>
      </c>
      <c r="C1836" s="1">
        <v>2032.15</v>
      </c>
      <c r="D1836" s="1">
        <v>4897.5600000000004</v>
      </c>
      <c r="E1836" s="9">
        <f t="shared" ca="1" si="29"/>
        <v>4916.2520000000004</v>
      </c>
    </row>
    <row r="1837" spans="1:5" x14ac:dyDescent="0.15">
      <c r="A1837" s="3">
        <v>41844</v>
      </c>
      <c r="B1837" s="1">
        <v>1541.9</v>
      </c>
      <c r="C1837" s="1">
        <v>2077.4499999999998</v>
      </c>
      <c r="D1837" s="1">
        <v>4859.62</v>
      </c>
      <c r="E1837" s="9">
        <f t="shared" ca="1" si="29"/>
        <v>4906.598</v>
      </c>
    </row>
    <row r="1838" spans="1:5" x14ac:dyDescent="0.15">
      <c r="A1838" s="3">
        <v>41845</v>
      </c>
      <c r="B1838" s="1">
        <v>1557.01</v>
      </c>
      <c r="C1838" s="1">
        <v>2096.58</v>
      </c>
      <c r="D1838" s="1">
        <v>4899.7299999999996</v>
      </c>
      <c r="E1838" s="9">
        <f t="shared" ca="1" si="29"/>
        <v>4904.3900000000003</v>
      </c>
    </row>
    <row r="1839" spans="1:5" x14ac:dyDescent="0.15">
      <c r="A1839" s="3">
        <v>41848</v>
      </c>
      <c r="B1839" s="1">
        <v>1609.48</v>
      </c>
      <c r="C1839" s="1">
        <v>2163.48</v>
      </c>
      <c r="D1839" s="1">
        <v>4984.28</v>
      </c>
      <c r="E1839" s="9">
        <f t="shared" ca="1" si="29"/>
        <v>4921.5959999999995</v>
      </c>
    </row>
    <row r="1840" spans="1:5" x14ac:dyDescent="0.15">
      <c r="A1840" s="3">
        <v>41849</v>
      </c>
      <c r="B1840" s="1">
        <v>1611.85</v>
      </c>
      <c r="C1840" s="1">
        <v>2167.4699999999998</v>
      </c>
      <c r="D1840" s="1">
        <v>5046.41</v>
      </c>
      <c r="E1840" s="9">
        <f t="shared" ca="1" si="29"/>
        <v>4937.5199999999995</v>
      </c>
    </row>
    <row r="1841" spans="1:5" x14ac:dyDescent="0.15">
      <c r="A1841" s="3">
        <v>41850</v>
      </c>
      <c r="B1841" s="1">
        <v>1601.38</v>
      </c>
      <c r="C1841" s="1">
        <v>2155.1999999999998</v>
      </c>
      <c r="D1841" s="1">
        <v>5088.6499999999996</v>
      </c>
      <c r="E1841" s="9">
        <f t="shared" ca="1" si="29"/>
        <v>4975.7379999999994</v>
      </c>
    </row>
    <row r="1842" spans="1:5" x14ac:dyDescent="0.15">
      <c r="A1842" s="3">
        <v>41851</v>
      </c>
      <c r="B1842" s="1">
        <v>1621.85</v>
      </c>
      <c r="C1842" s="1">
        <v>2182.7600000000002</v>
      </c>
      <c r="D1842" s="1">
        <v>5115.58</v>
      </c>
      <c r="E1842" s="9">
        <f t="shared" ca="1" si="29"/>
        <v>5026.93</v>
      </c>
    </row>
    <row r="1843" spans="1:5" x14ac:dyDescent="0.15">
      <c r="A1843" s="3">
        <v>41852</v>
      </c>
      <c r="B1843" s="1">
        <v>1607.97</v>
      </c>
      <c r="C1843" s="1">
        <v>2163.66</v>
      </c>
      <c r="D1843" s="1">
        <v>5056.04</v>
      </c>
      <c r="E1843" s="9">
        <f t="shared" ca="1" si="29"/>
        <v>5058.192</v>
      </c>
    </row>
    <row r="1844" spans="1:5" x14ac:dyDescent="0.15">
      <c r="A1844" s="3">
        <v>41855</v>
      </c>
      <c r="B1844" s="1">
        <v>1644.63</v>
      </c>
      <c r="C1844" s="1">
        <v>2211.15</v>
      </c>
      <c r="D1844" s="1">
        <v>5121.7299999999996</v>
      </c>
      <c r="E1844" s="9">
        <f t="shared" ca="1" si="29"/>
        <v>5085.6819999999998</v>
      </c>
    </row>
    <row r="1845" spans="1:5" x14ac:dyDescent="0.15">
      <c r="A1845" s="3">
        <v>41856</v>
      </c>
      <c r="B1845" s="1">
        <v>1632.41</v>
      </c>
      <c r="C1845" s="1">
        <v>2198.7800000000002</v>
      </c>
      <c r="D1845" s="1">
        <v>5170.16</v>
      </c>
      <c r="E1845" s="9">
        <f t="shared" ca="1" si="29"/>
        <v>5110.4319999999998</v>
      </c>
    </row>
    <row r="1846" spans="1:5" x14ac:dyDescent="0.15">
      <c r="A1846" s="3">
        <v>41857</v>
      </c>
      <c r="B1846" s="1">
        <v>1619.01</v>
      </c>
      <c r="C1846" s="1">
        <v>2184.71</v>
      </c>
      <c r="D1846" s="1">
        <v>5192.3100000000004</v>
      </c>
      <c r="E1846" s="9">
        <f t="shared" ca="1" si="29"/>
        <v>5131.1639999999998</v>
      </c>
    </row>
    <row r="1847" spans="1:5" x14ac:dyDescent="0.15">
      <c r="A1847" s="3">
        <v>41858</v>
      </c>
      <c r="B1847" s="1">
        <v>1593.42</v>
      </c>
      <c r="C1847" s="1">
        <v>2150.5100000000002</v>
      </c>
      <c r="D1847" s="1">
        <v>5158.5</v>
      </c>
      <c r="E1847" s="9">
        <f t="shared" ca="1" si="29"/>
        <v>5139.7480000000005</v>
      </c>
    </row>
    <row r="1848" spans="1:5" x14ac:dyDescent="0.15">
      <c r="A1848" s="3">
        <v>41859</v>
      </c>
      <c r="B1848" s="1">
        <v>1595.66</v>
      </c>
      <c r="C1848" s="1">
        <v>2153.02</v>
      </c>
      <c r="D1848" s="1">
        <v>5206.2</v>
      </c>
      <c r="E1848" s="9">
        <f t="shared" ca="1" si="29"/>
        <v>5169.7800000000007</v>
      </c>
    </row>
    <row r="1849" spans="1:5" x14ac:dyDescent="0.15">
      <c r="A1849" s="3">
        <v>41862</v>
      </c>
      <c r="B1849" s="1">
        <v>1619.25</v>
      </c>
      <c r="C1849" s="1">
        <v>2184.38</v>
      </c>
      <c r="D1849" s="1">
        <v>5285.68</v>
      </c>
      <c r="E1849" s="9">
        <f t="shared" ca="1" si="29"/>
        <v>5202.5700000000006</v>
      </c>
    </row>
    <row r="1850" spans="1:5" x14ac:dyDescent="0.15">
      <c r="A1850" s="3">
        <v>41863</v>
      </c>
      <c r="B1850" s="1">
        <v>1607.91</v>
      </c>
      <c r="C1850" s="1">
        <v>2169.5300000000002</v>
      </c>
      <c r="D1850" s="1">
        <v>5322.3</v>
      </c>
      <c r="E1850" s="9">
        <f t="shared" ca="1" si="29"/>
        <v>5232.9980000000005</v>
      </c>
    </row>
    <row r="1851" spans="1:5" x14ac:dyDescent="0.15">
      <c r="A1851" s="3">
        <v>41864</v>
      </c>
      <c r="B1851" s="1">
        <v>1610.14</v>
      </c>
      <c r="C1851" s="1">
        <v>2171.9299999999998</v>
      </c>
      <c r="D1851" s="1">
        <v>5320.85</v>
      </c>
      <c r="E1851" s="9">
        <f t="shared" ca="1" si="29"/>
        <v>5258.7060000000001</v>
      </c>
    </row>
    <row r="1852" spans="1:5" x14ac:dyDescent="0.15">
      <c r="A1852" s="3">
        <v>41865</v>
      </c>
      <c r="B1852" s="1">
        <v>1596.84</v>
      </c>
      <c r="C1852" s="1">
        <v>2152.4699999999998</v>
      </c>
      <c r="D1852" s="1">
        <v>5302.98</v>
      </c>
      <c r="E1852" s="9">
        <f t="shared" ca="1" si="29"/>
        <v>5287.6019999999999</v>
      </c>
    </row>
    <row r="1853" spans="1:5" x14ac:dyDescent="0.15">
      <c r="A1853" s="3">
        <v>41866</v>
      </c>
      <c r="B1853" s="1">
        <v>1612</v>
      </c>
      <c r="C1853" s="1">
        <v>2171.59</v>
      </c>
      <c r="D1853" s="1">
        <v>5359.73</v>
      </c>
      <c r="E1853" s="9">
        <f t="shared" ca="1" si="29"/>
        <v>5318.3079999999991</v>
      </c>
    </row>
    <row r="1854" spans="1:5" x14ac:dyDescent="0.15">
      <c r="A1854" s="3">
        <v>41869</v>
      </c>
      <c r="B1854" s="1">
        <v>1613.13</v>
      </c>
      <c r="C1854" s="1">
        <v>2176.89</v>
      </c>
      <c r="D1854" s="1">
        <v>5449.27</v>
      </c>
      <c r="E1854" s="9">
        <f t="shared" ca="1" si="29"/>
        <v>5351.0259999999998</v>
      </c>
    </row>
    <row r="1855" spans="1:5" x14ac:dyDescent="0.15">
      <c r="A1855" s="3">
        <v>41870</v>
      </c>
      <c r="B1855" s="1">
        <v>1609.09</v>
      </c>
      <c r="C1855" s="1">
        <v>2172.5</v>
      </c>
      <c r="D1855" s="1">
        <v>5473.4</v>
      </c>
      <c r="E1855" s="9">
        <f t="shared" ca="1" si="29"/>
        <v>5381.246000000001</v>
      </c>
    </row>
    <row r="1856" spans="1:5" x14ac:dyDescent="0.15">
      <c r="A1856" s="3">
        <v>41871</v>
      </c>
      <c r="B1856" s="1">
        <v>1600.34</v>
      </c>
      <c r="C1856" s="1">
        <v>2162.54</v>
      </c>
      <c r="D1856" s="1">
        <v>5461.59</v>
      </c>
      <c r="E1856" s="9">
        <f t="shared" ca="1" si="29"/>
        <v>5409.3939999999993</v>
      </c>
    </row>
    <row r="1857" spans="1:5" x14ac:dyDescent="0.15">
      <c r="A1857" s="3">
        <v>41872</v>
      </c>
      <c r="B1857" s="1">
        <v>1587.03</v>
      </c>
      <c r="C1857" s="1">
        <v>2148.12</v>
      </c>
      <c r="D1857" s="1">
        <v>5477.34</v>
      </c>
      <c r="E1857" s="9">
        <f t="shared" ca="1" si="29"/>
        <v>5444.2659999999996</v>
      </c>
    </row>
    <row r="1858" spans="1:5" x14ac:dyDescent="0.15">
      <c r="A1858" s="3">
        <v>41873</v>
      </c>
      <c r="B1858" s="1">
        <v>1594.18</v>
      </c>
      <c r="C1858" s="1">
        <v>2157.79</v>
      </c>
      <c r="D1858" s="1">
        <v>5524.37</v>
      </c>
      <c r="E1858" s="9">
        <f t="shared" ca="1" si="29"/>
        <v>5477.1940000000004</v>
      </c>
    </row>
    <row r="1859" spans="1:5" x14ac:dyDescent="0.15">
      <c r="A1859" s="3">
        <v>41876</v>
      </c>
      <c r="B1859" s="1">
        <v>1577.43</v>
      </c>
      <c r="C1859" s="1">
        <v>2133.87</v>
      </c>
      <c r="D1859" s="1">
        <v>5485.08</v>
      </c>
      <c r="E1859" s="9">
        <f t="shared" ca="1" si="29"/>
        <v>5484.3559999999998</v>
      </c>
    </row>
    <row r="1860" spans="1:5" x14ac:dyDescent="0.15">
      <c r="A1860" s="3">
        <v>41877</v>
      </c>
      <c r="B1860" s="1">
        <v>1573.39</v>
      </c>
      <c r="C1860" s="1">
        <v>2123.02</v>
      </c>
      <c r="D1860" s="1">
        <v>5376.85</v>
      </c>
      <c r="E1860" s="9">
        <f t="shared" ca="1" si="29"/>
        <v>5465.0459999999994</v>
      </c>
    </row>
    <row r="1861" spans="1:5" x14ac:dyDescent="0.15">
      <c r="A1861" s="3">
        <v>41878</v>
      </c>
      <c r="B1861" s="1">
        <v>1572.79</v>
      </c>
      <c r="C1861" s="1">
        <v>2123.91</v>
      </c>
      <c r="D1861" s="1">
        <v>5406.56</v>
      </c>
      <c r="E1861" s="9">
        <f t="shared" ca="1" si="29"/>
        <v>5454.04</v>
      </c>
    </row>
    <row r="1862" spans="1:5" x14ac:dyDescent="0.15">
      <c r="A1862" s="3">
        <v>41879</v>
      </c>
      <c r="B1862" s="1">
        <v>1563.89</v>
      </c>
      <c r="C1862" s="1">
        <v>2107.8200000000002</v>
      </c>
      <c r="D1862" s="1">
        <v>5359.56</v>
      </c>
      <c r="E1862" s="9">
        <f t="shared" ca="1" si="29"/>
        <v>5430.4840000000013</v>
      </c>
    </row>
    <row r="1863" spans="1:5" x14ac:dyDescent="0.15">
      <c r="A1863" s="3">
        <v>41880</v>
      </c>
      <c r="B1863" s="1">
        <v>1581.28</v>
      </c>
      <c r="C1863" s="1">
        <v>2134.1799999999998</v>
      </c>
      <c r="D1863" s="1">
        <v>5421.29</v>
      </c>
      <c r="E1863" s="9">
        <f t="shared" ca="1" si="29"/>
        <v>5409.8680000000004</v>
      </c>
    </row>
    <row r="1864" spans="1:5" x14ac:dyDescent="0.15">
      <c r="A1864" s="3">
        <v>41883</v>
      </c>
      <c r="B1864" s="1">
        <v>1586.02</v>
      </c>
      <c r="C1864" s="1">
        <v>2144.29</v>
      </c>
      <c r="D1864" s="1">
        <v>5522.78</v>
      </c>
      <c r="E1864" s="9">
        <f t="shared" ca="1" si="29"/>
        <v>5417.4080000000004</v>
      </c>
    </row>
    <row r="1865" spans="1:5" x14ac:dyDescent="0.15">
      <c r="A1865" s="3">
        <v>41884</v>
      </c>
      <c r="B1865" s="1">
        <v>1607.5</v>
      </c>
      <c r="C1865" s="1">
        <v>2172.7199999999998</v>
      </c>
      <c r="D1865" s="1">
        <v>5604.66</v>
      </c>
      <c r="E1865" s="9">
        <f t="shared" ca="1" si="29"/>
        <v>5462.9699999999993</v>
      </c>
    </row>
    <row r="1866" spans="1:5" x14ac:dyDescent="0.15">
      <c r="A1866" s="3">
        <v>41885</v>
      </c>
      <c r="B1866" s="1">
        <v>1624.03</v>
      </c>
      <c r="C1866" s="1">
        <v>2194.7199999999998</v>
      </c>
      <c r="D1866" s="1">
        <v>5648.72</v>
      </c>
      <c r="E1866" s="9">
        <f t="shared" ca="1" si="29"/>
        <v>5511.402</v>
      </c>
    </row>
    <row r="1867" spans="1:5" x14ac:dyDescent="0.15">
      <c r="A1867" s="3">
        <v>41886</v>
      </c>
      <c r="B1867" s="1">
        <v>1637.29</v>
      </c>
      <c r="C1867" s="1">
        <v>2211.25</v>
      </c>
      <c r="D1867" s="1">
        <v>5704.28</v>
      </c>
      <c r="E1867" s="9">
        <f t="shared" ca="1" si="29"/>
        <v>5580.3459999999995</v>
      </c>
    </row>
    <row r="1868" spans="1:5" x14ac:dyDescent="0.15">
      <c r="A1868" s="3">
        <v>41887</v>
      </c>
      <c r="B1868" s="1">
        <v>1656.24</v>
      </c>
      <c r="C1868" s="1">
        <v>2235.58</v>
      </c>
      <c r="D1868" s="1">
        <v>5722.82</v>
      </c>
      <c r="E1868" s="9">
        <f t="shared" ca="1" si="29"/>
        <v>5640.652</v>
      </c>
    </row>
    <row r="1869" spans="1:5" x14ac:dyDescent="0.15">
      <c r="A1869" s="3">
        <v>41891</v>
      </c>
      <c r="B1869" s="1">
        <v>1645.11</v>
      </c>
      <c r="C1869" s="1">
        <v>2223.59</v>
      </c>
      <c r="D1869" s="1">
        <v>5757.87</v>
      </c>
      <c r="E1869" s="9">
        <f t="shared" ca="1" si="29"/>
        <v>5687.67</v>
      </c>
    </row>
    <row r="1870" spans="1:5" x14ac:dyDescent="0.15">
      <c r="A1870" s="3">
        <v>41892</v>
      </c>
      <c r="B1870" s="1">
        <v>1629.99</v>
      </c>
      <c r="C1870" s="1">
        <v>2205.27</v>
      </c>
      <c r="D1870" s="1">
        <v>5797.45</v>
      </c>
      <c r="E1870" s="9">
        <f t="shared" ref="E1870:E1933" ca="1" si="30">AVERAGE(OFFSET(D1870,0,0,-G$3,1))</f>
        <v>5726.2280000000001</v>
      </c>
    </row>
    <row r="1871" spans="1:5" x14ac:dyDescent="0.15">
      <c r="A1871" s="3">
        <v>41893</v>
      </c>
      <c r="B1871" s="1">
        <v>1622.81</v>
      </c>
      <c r="C1871" s="1">
        <v>2194.12</v>
      </c>
      <c r="D1871" s="1">
        <v>5790.1</v>
      </c>
      <c r="E1871" s="9">
        <f t="shared" ca="1" si="30"/>
        <v>5754.503999999999</v>
      </c>
    </row>
    <row r="1872" spans="1:5" x14ac:dyDescent="0.15">
      <c r="A1872" s="3">
        <v>41894</v>
      </c>
      <c r="B1872" s="1">
        <v>1630.2</v>
      </c>
      <c r="C1872" s="1">
        <v>2206.59</v>
      </c>
      <c r="D1872" s="1">
        <v>5862.17</v>
      </c>
      <c r="E1872" s="9">
        <f t="shared" ca="1" si="30"/>
        <v>5786.0819999999994</v>
      </c>
    </row>
    <row r="1873" spans="1:5" x14ac:dyDescent="0.15">
      <c r="A1873" s="3">
        <v>41897</v>
      </c>
      <c r="B1873" s="1">
        <v>1624.07</v>
      </c>
      <c r="C1873" s="1">
        <v>2198.39</v>
      </c>
      <c r="D1873" s="1">
        <v>5922.27</v>
      </c>
      <c r="E1873" s="9">
        <f t="shared" ca="1" si="30"/>
        <v>5825.9719999999998</v>
      </c>
    </row>
    <row r="1874" spans="1:5" x14ac:dyDescent="0.15">
      <c r="A1874" s="3">
        <v>41898</v>
      </c>
      <c r="B1874" s="1">
        <v>1600.92</v>
      </c>
      <c r="C1874" s="1">
        <v>2166.77</v>
      </c>
      <c r="D1874" s="1">
        <v>5717.84</v>
      </c>
      <c r="E1874" s="9">
        <f t="shared" ca="1" si="30"/>
        <v>5817.9660000000003</v>
      </c>
    </row>
    <row r="1875" spans="1:5" x14ac:dyDescent="0.15">
      <c r="A1875" s="3">
        <v>41899</v>
      </c>
      <c r="B1875" s="1">
        <v>1604.92</v>
      </c>
      <c r="C1875" s="1">
        <v>2176.6799999999998</v>
      </c>
      <c r="D1875" s="1">
        <v>5757.99</v>
      </c>
      <c r="E1875" s="9">
        <f t="shared" ca="1" si="30"/>
        <v>5810.0740000000005</v>
      </c>
    </row>
    <row r="1876" spans="1:5" x14ac:dyDescent="0.15">
      <c r="A1876" s="3">
        <v>41900</v>
      </c>
      <c r="B1876" s="1">
        <v>1609.87</v>
      </c>
      <c r="C1876" s="1">
        <v>2181.6799999999998</v>
      </c>
      <c r="D1876" s="1">
        <v>5803.72</v>
      </c>
      <c r="E1876" s="9">
        <f t="shared" ca="1" si="30"/>
        <v>5812.7979999999998</v>
      </c>
    </row>
    <row r="1877" spans="1:5" x14ac:dyDescent="0.15">
      <c r="A1877" s="3">
        <v>41901</v>
      </c>
      <c r="B1877" s="1">
        <v>1619.58</v>
      </c>
      <c r="C1877" s="1">
        <v>2195.14</v>
      </c>
      <c r="D1877" s="1">
        <v>5870.09</v>
      </c>
      <c r="E1877" s="9">
        <f t="shared" ca="1" si="30"/>
        <v>5814.3819999999996</v>
      </c>
    </row>
    <row r="1878" spans="1:5" x14ac:dyDescent="0.15">
      <c r="A1878" s="3">
        <v>41904</v>
      </c>
      <c r="B1878" s="1">
        <v>1583.89</v>
      </c>
      <c r="C1878" s="1">
        <v>2148.52</v>
      </c>
      <c r="D1878" s="1">
        <v>5820.68</v>
      </c>
      <c r="E1878" s="9">
        <f t="shared" ca="1" si="30"/>
        <v>5794.0640000000003</v>
      </c>
    </row>
    <row r="1879" spans="1:5" x14ac:dyDescent="0.15">
      <c r="A1879" s="3">
        <v>41905</v>
      </c>
      <c r="B1879" s="1">
        <v>1595.64</v>
      </c>
      <c r="C1879" s="1">
        <v>2165.5500000000002</v>
      </c>
      <c r="D1879" s="1">
        <v>5905.17</v>
      </c>
      <c r="E1879" s="9">
        <f t="shared" ca="1" si="30"/>
        <v>5831.5300000000007</v>
      </c>
    </row>
    <row r="1880" spans="1:5" x14ac:dyDescent="0.15">
      <c r="A1880" s="3">
        <v>41906</v>
      </c>
      <c r="B1880" s="1">
        <v>1625.73</v>
      </c>
      <c r="C1880" s="1">
        <v>2204.9299999999998</v>
      </c>
      <c r="D1880" s="1">
        <v>5984.15</v>
      </c>
      <c r="E1880" s="9">
        <f t="shared" ca="1" si="30"/>
        <v>5876.7620000000006</v>
      </c>
    </row>
    <row r="1881" spans="1:5" x14ac:dyDescent="0.15">
      <c r="A1881" s="3">
        <v>41907</v>
      </c>
      <c r="B1881" s="1">
        <v>1618.52</v>
      </c>
      <c r="C1881" s="1">
        <v>2197.37</v>
      </c>
      <c r="D1881" s="1">
        <v>5989.88</v>
      </c>
      <c r="E1881" s="9">
        <f t="shared" ca="1" si="30"/>
        <v>5913.9940000000006</v>
      </c>
    </row>
    <row r="1882" spans="1:5" x14ac:dyDescent="0.15">
      <c r="A1882" s="3">
        <v>41908</v>
      </c>
      <c r="B1882" s="1">
        <v>1616.09</v>
      </c>
      <c r="C1882" s="1">
        <v>2193.98</v>
      </c>
      <c r="D1882" s="1">
        <v>6015.45</v>
      </c>
      <c r="E1882" s="9">
        <f t="shared" ca="1" si="30"/>
        <v>5943.0660000000007</v>
      </c>
    </row>
    <row r="1883" spans="1:5" x14ac:dyDescent="0.15">
      <c r="A1883" s="3">
        <v>41911</v>
      </c>
      <c r="B1883" s="1">
        <v>1621.82</v>
      </c>
      <c r="C1883" s="1">
        <v>2200.08</v>
      </c>
      <c r="D1883" s="1">
        <v>6080.1</v>
      </c>
      <c r="E1883" s="9">
        <f t="shared" ca="1" si="30"/>
        <v>5994.95</v>
      </c>
    </row>
    <row r="1884" spans="1:5" x14ac:dyDescent="0.15">
      <c r="A1884" s="3">
        <v>41912</v>
      </c>
      <c r="B1884" s="1">
        <v>1619.7</v>
      </c>
      <c r="C1884" s="1">
        <v>2199.08</v>
      </c>
      <c r="D1884" s="1">
        <v>6127.13</v>
      </c>
      <c r="E1884" s="9">
        <f t="shared" ca="1" si="30"/>
        <v>6039.3420000000006</v>
      </c>
    </row>
    <row r="1885" spans="1:5" x14ac:dyDescent="0.15">
      <c r="A1885" s="3">
        <v>41920</v>
      </c>
      <c r="B1885" s="1">
        <v>1633.57</v>
      </c>
      <c r="C1885" s="1">
        <v>2222.89</v>
      </c>
      <c r="D1885" s="1">
        <v>6214.97</v>
      </c>
      <c r="E1885" s="9">
        <f t="shared" ca="1" si="30"/>
        <v>6085.5060000000003</v>
      </c>
    </row>
    <row r="1886" spans="1:5" x14ac:dyDescent="0.15">
      <c r="A1886" s="3">
        <v>41921</v>
      </c>
      <c r="B1886" s="1">
        <v>1634.04</v>
      </c>
      <c r="C1886" s="1">
        <v>2229.0300000000002</v>
      </c>
      <c r="D1886" s="1">
        <v>6238.26</v>
      </c>
      <c r="E1886" s="9">
        <f t="shared" ca="1" si="30"/>
        <v>6135.1820000000007</v>
      </c>
    </row>
    <row r="1887" spans="1:5" x14ac:dyDescent="0.15">
      <c r="A1887" s="3">
        <v>41922</v>
      </c>
      <c r="B1887" s="1">
        <v>1621.71</v>
      </c>
      <c r="C1887" s="1">
        <v>2214.3200000000002</v>
      </c>
      <c r="D1887" s="1">
        <v>6216.98</v>
      </c>
      <c r="E1887" s="9">
        <f t="shared" ca="1" si="30"/>
        <v>6175.4879999999994</v>
      </c>
    </row>
    <row r="1888" spans="1:5" x14ac:dyDescent="0.15">
      <c r="A1888" s="3">
        <v>41925</v>
      </c>
      <c r="B1888" s="1">
        <v>1605.99</v>
      </c>
      <c r="C1888" s="1">
        <v>2198.08</v>
      </c>
      <c r="D1888" s="1">
        <v>6216.67</v>
      </c>
      <c r="E1888" s="9">
        <f t="shared" ca="1" si="30"/>
        <v>6202.8020000000006</v>
      </c>
    </row>
    <row r="1889" spans="1:5" x14ac:dyDescent="0.15">
      <c r="A1889" s="3">
        <v>41926</v>
      </c>
      <c r="B1889" s="1">
        <v>1600.3</v>
      </c>
      <c r="C1889" s="1">
        <v>2189.54</v>
      </c>
      <c r="D1889" s="1">
        <v>6204</v>
      </c>
      <c r="E1889" s="9">
        <f t="shared" ca="1" si="30"/>
        <v>6218.1759999999995</v>
      </c>
    </row>
    <row r="1890" spans="1:5" x14ac:dyDescent="0.15">
      <c r="A1890" s="3">
        <v>41927</v>
      </c>
      <c r="B1890" s="1">
        <v>1612.77</v>
      </c>
      <c r="C1890" s="1">
        <v>2205.35</v>
      </c>
      <c r="D1890" s="1">
        <v>6222.8</v>
      </c>
      <c r="E1890" s="9">
        <f t="shared" ca="1" si="30"/>
        <v>6219.7420000000002</v>
      </c>
    </row>
    <row r="1891" spans="1:5" x14ac:dyDescent="0.15">
      <c r="A1891" s="3">
        <v>41928</v>
      </c>
      <c r="B1891" s="1">
        <v>1608.73</v>
      </c>
      <c r="C1891" s="1">
        <v>2196.8000000000002</v>
      </c>
      <c r="D1891" s="1">
        <v>6134.74</v>
      </c>
      <c r="E1891" s="9">
        <f t="shared" ca="1" si="30"/>
        <v>6199.0380000000005</v>
      </c>
    </row>
    <row r="1892" spans="1:5" x14ac:dyDescent="0.15">
      <c r="A1892" s="3">
        <v>41929</v>
      </c>
      <c r="B1892" s="1">
        <v>1608.52</v>
      </c>
      <c r="C1892" s="1">
        <v>2196.64</v>
      </c>
      <c r="D1892" s="1">
        <v>6058.67</v>
      </c>
      <c r="E1892" s="9">
        <f t="shared" ca="1" si="30"/>
        <v>6167.3759999999993</v>
      </c>
    </row>
    <row r="1893" spans="1:5" x14ac:dyDescent="0.15">
      <c r="A1893" s="3">
        <v>41932</v>
      </c>
      <c r="B1893" s="1">
        <v>1612.4</v>
      </c>
      <c r="C1893" s="1">
        <v>2202.25</v>
      </c>
      <c r="D1893" s="1">
        <v>6154.52</v>
      </c>
      <c r="E1893" s="9">
        <f t="shared" ca="1" si="30"/>
        <v>6154.9459999999999</v>
      </c>
    </row>
    <row r="1894" spans="1:5" x14ac:dyDescent="0.15">
      <c r="A1894" s="3">
        <v>41933</v>
      </c>
      <c r="B1894" s="1">
        <v>1600.84</v>
      </c>
      <c r="C1894" s="1">
        <v>2185.35</v>
      </c>
      <c r="D1894" s="1">
        <v>6103.01</v>
      </c>
      <c r="E1894" s="9">
        <f t="shared" ca="1" si="30"/>
        <v>6134.7479999999996</v>
      </c>
    </row>
    <row r="1895" spans="1:5" x14ac:dyDescent="0.15">
      <c r="A1895" s="3">
        <v>41934</v>
      </c>
      <c r="B1895" s="1">
        <v>1597.13</v>
      </c>
      <c r="C1895" s="1">
        <v>2179.9899999999998</v>
      </c>
      <c r="D1895" s="1">
        <v>6027.51</v>
      </c>
      <c r="E1895" s="9">
        <f t="shared" ca="1" si="30"/>
        <v>6095.6900000000005</v>
      </c>
    </row>
    <row r="1896" spans="1:5" x14ac:dyDescent="0.15">
      <c r="A1896" s="3">
        <v>41935</v>
      </c>
      <c r="B1896" s="1">
        <v>1586.56</v>
      </c>
      <c r="C1896" s="1">
        <v>2164.37</v>
      </c>
      <c r="D1896" s="1">
        <v>5930.48</v>
      </c>
      <c r="E1896" s="9">
        <f t="shared" ca="1" si="30"/>
        <v>6054.8379999999997</v>
      </c>
    </row>
    <row r="1897" spans="1:5" x14ac:dyDescent="0.15">
      <c r="A1897" s="3">
        <v>41936</v>
      </c>
      <c r="B1897" s="1">
        <v>1583.42</v>
      </c>
      <c r="C1897" s="1">
        <v>2156.29</v>
      </c>
      <c r="D1897" s="1">
        <v>5941.93</v>
      </c>
      <c r="E1897" s="9">
        <f t="shared" ca="1" si="30"/>
        <v>6031.49</v>
      </c>
    </row>
    <row r="1898" spans="1:5" x14ac:dyDescent="0.15">
      <c r="A1898" s="3">
        <v>41939</v>
      </c>
      <c r="B1898" s="1">
        <v>1559.91</v>
      </c>
      <c r="C1898" s="1">
        <v>2125.88</v>
      </c>
      <c r="D1898" s="1">
        <v>6006.84</v>
      </c>
      <c r="E1898" s="9">
        <f t="shared" ca="1" si="30"/>
        <v>6001.9539999999997</v>
      </c>
    </row>
    <row r="1899" spans="1:5" x14ac:dyDescent="0.15">
      <c r="A1899" s="3">
        <v>41940</v>
      </c>
      <c r="B1899" s="1">
        <v>1585.74</v>
      </c>
      <c r="C1899" s="1">
        <v>2166.7800000000002</v>
      </c>
      <c r="D1899" s="1">
        <v>6163.67</v>
      </c>
      <c r="E1899" s="9">
        <f t="shared" ca="1" si="30"/>
        <v>6014.0860000000002</v>
      </c>
    </row>
    <row r="1900" spans="1:5" x14ac:dyDescent="0.15">
      <c r="A1900" s="3">
        <v>41941</v>
      </c>
      <c r="B1900" s="1">
        <v>1608.4</v>
      </c>
      <c r="C1900" s="1">
        <v>2198.8000000000002</v>
      </c>
      <c r="D1900" s="1">
        <v>6246.7</v>
      </c>
      <c r="E1900" s="9">
        <f t="shared" ca="1" si="30"/>
        <v>6057.924</v>
      </c>
    </row>
    <row r="1901" spans="1:5" x14ac:dyDescent="0.15">
      <c r="A1901" s="3">
        <v>41942</v>
      </c>
      <c r="B1901" s="1">
        <v>1619.1</v>
      </c>
      <c r="C1901" s="1">
        <v>2216.31</v>
      </c>
      <c r="D1901" s="1">
        <v>6241.59</v>
      </c>
      <c r="E1901" s="9">
        <f t="shared" ca="1" si="30"/>
        <v>6120.1460000000006</v>
      </c>
    </row>
    <row r="1902" spans="1:5" x14ac:dyDescent="0.15">
      <c r="A1902" s="3">
        <v>41943</v>
      </c>
      <c r="B1902" s="1">
        <v>1657.29</v>
      </c>
      <c r="C1902" s="1">
        <v>2263.7600000000002</v>
      </c>
      <c r="D1902" s="1">
        <v>6208.61</v>
      </c>
      <c r="E1902" s="9">
        <f t="shared" ca="1" si="30"/>
        <v>6173.482</v>
      </c>
    </row>
    <row r="1903" spans="1:5" x14ac:dyDescent="0.15">
      <c r="A1903" s="3">
        <v>41946</v>
      </c>
      <c r="B1903" s="1">
        <v>1651.05</v>
      </c>
      <c r="C1903" s="1">
        <v>2259.9899999999998</v>
      </c>
      <c r="D1903" s="1">
        <v>6275.99</v>
      </c>
      <c r="E1903" s="9">
        <f t="shared" ca="1" si="30"/>
        <v>6227.3119999999999</v>
      </c>
    </row>
    <row r="1904" spans="1:5" x14ac:dyDescent="0.15">
      <c r="A1904" s="3">
        <v>41947</v>
      </c>
      <c r="B1904" s="1">
        <v>1645.62</v>
      </c>
      <c r="C1904" s="1">
        <v>2258.7399999999998</v>
      </c>
      <c r="D1904" s="1">
        <v>6231.82</v>
      </c>
      <c r="E1904" s="9">
        <f t="shared" ca="1" si="30"/>
        <v>6240.942</v>
      </c>
    </row>
    <row r="1905" spans="1:5" x14ac:dyDescent="0.15">
      <c r="A1905" s="3">
        <v>41948</v>
      </c>
      <c r="B1905" s="1">
        <v>1637.63</v>
      </c>
      <c r="C1905" s="1">
        <v>2247.9299999999998</v>
      </c>
      <c r="D1905" s="1">
        <v>6227.25</v>
      </c>
      <c r="E1905" s="9">
        <f t="shared" ca="1" si="30"/>
        <v>6237.0520000000006</v>
      </c>
    </row>
    <row r="1906" spans="1:5" x14ac:dyDescent="0.15">
      <c r="A1906" s="3">
        <v>41949</v>
      </c>
      <c r="B1906" s="1">
        <v>1635.96</v>
      </c>
      <c r="C1906" s="1">
        <v>2245.67</v>
      </c>
      <c r="D1906" s="1">
        <v>6289.19</v>
      </c>
      <c r="E1906" s="9">
        <f t="shared" ca="1" si="30"/>
        <v>6246.5719999999992</v>
      </c>
    </row>
    <row r="1907" spans="1:5" x14ac:dyDescent="0.15">
      <c r="A1907" s="3">
        <v>41950</v>
      </c>
      <c r="B1907" s="1">
        <v>1640.32</v>
      </c>
      <c r="C1907" s="1">
        <v>2248.0700000000002</v>
      </c>
      <c r="D1907" s="1">
        <v>6228.17</v>
      </c>
      <c r="E1907" s="9">
        <f t="shared" ca="1" si="30"/>
        <v>6250.4839999999995</v>
      </c>
    </row>
    <row r="1908" spans="1:5" x14ac:dyDescent="0.15">
      <c r="A1908" s="3">
        <v>41953</v>
      </c>
      <c r="B1908" s="1">
        <v>1689.02</v>
      </c>
      <c r="C1908" s="1">
        <v>2312.0500000000002</v>
      </c>
      <c r="D1908" s="1">
        <v>6246.61</v>
      </c>
      <c r="E1908" s="9">
        <f t="shared" ca="1" si="30"/>
        <v>6244.6080000000002</v>
      </c>
    </row>
    <row r="1909" spans="1:5" x14ac:dyDescent="0.15">
      <c r="A1909" s="3">
        <v>41954</v>
      </c>
      <c r="B1909" s="1">
        <v>1710.88</v>
      </c>
      <c r="C1909" s="1">
        <v>2324.9699999999998</v>
      </c>
      <c r="D1909" s="1">
        <v>6023</v>
      </c>
      <c r="E1909" s="9">
        <f t="shared" ca="1" si="30"/>
        <v>6202.8440000000001</v>
      </c>
    </row>
    <row r="1910" spans="1:5" x14ac:dyDescent="0.15">
      <c r="A1910" s="3">
        <v>41955</v>
      </c>
      <c r="B1910" s="1">
        <v>1731.02</v>
      </c>
      <c r="C1910" s="1">
        <v>2352.29</v>
      </c>
      <c r="D1910" s="1">
        <v>6120.06</v>
      </c>
      <c r="E1910" s="9">
        <f t="shared" ca="1" si="30"/>
        <v>6181.4060000000009</v>
      </c>
    </row>
    <row r="1911" spans="1:5" x14ac:dyDescent="0.15">
      <c r="A1911" s="3">
        <v>41956</v>
      </c>
      <c r="B1911" s="1">
        <v>1726.34</v>
      </c>
      <c r="C1911" s="1">
        <v>2341.85</v>
      </c>
      <c r="D1911" s="1">
        <v>6023.78</v>
      </c>
      <c r="E1911" s="9">
        <f t="shared" ca="1" si="30"/>
        <v>6128.3239999999996</v>
      </c>
    </row>
    <row r="1912" spans="1:5" x14ac:dyDescent="0.15">
      <c r="A1912" s="3">
        <v>41957</v>
      </c>
      <c r="B1912" s="1">
        <v>1728.81</v>
      </c>
      <c r="C1912" s="1">
        <v>2347.16</v>
      </c>
      <c r="D1912" s="1">
        <v>6009.45</v>
      </c>
      <c r="E1912" s="9">
        <f t="shared" ca="1" si="30"/>
        <v>6084.58</v>
      </c>
    </row>
    <row r="1913" spans="1:5" x14ac:dyDescent="0.15">
      <c r="A1913" s="3">
        <v>41960</v>
      </c>
      <c r="B1913" s="1">
        <v>1708.1</v>
      </c>
      <c r="C1913" s="1">
        <v>2321.41</v>
      </c>
      <c r="D1913" s="1">
        <v>6100.83</v>
      </c>
      <c r="E1913" s="9">
        <f t="shared" ca="1" si="30"/>
        <v>6055.4240000000009</v>
      </c>
    </row>
    <row r="1914" spans="1:5" x14ac:dyDescent="0.15">
      <c r="A1914" s="3">
        <v>41961</v>
      </c>
      <c r="B1914" s="1">
        <v>1679.42</v>
      </c>
      <c r="C1914" s="1">
        <v>2285.48</v>
      </c>
      <c r="D1914" s="1">
        <v>6139.52</v>
      </c>
      <c r="E1914" s="9">
        <f t="shared" ca="1" si="30"/>
        <v>6078.728000000001</v>
      </c>
    </row>
    <row r="1915" spans="1:5" x14ac:dyDescent="0.15">
      <c r="A1915" s="3">
        <v>41962</v>
      </c>
      <c r="B1915" s="1">
        <v>1671.65</v>
      </c>
      <c r="C1915" s="1">
        <v>2275.81</v>
      </c>
      <c r="D1915" s="1">
        <v>6193.56</v>
      </c>
      <c r="E1915" s="9">
        <f t="shared" ca="1" si="30"/>
        <v>6093.4279999999999</v>
      </c>
    </row>
    <row r="1916" spans="1:5" x14ac:dyDescent="0.15">
      <c r="A1916" s="3">
        <v>41963</v>
      </c>
      <c r="B1916" s="1">
        <v>1676.6</v>
      </c>
      <c r="C1916" s="1">
        <v>2278.31</v>
      </c>
      <c r="D1916" s="1">
        <v>6185.92</v>
      </c>
      <c r="E1916" s="9">
        <f t="shared" ca="1" si="30"/>
        <v>6125.8559999999998</v>
      </c>
    </row>
    <row r="1917" spans="1:5" x14ac:dyDescent="0.15">
      <c r="A1917" s="3">
        <v>41964</v>
      </c>
      <c r="B1917" s="1">
        <v>1714.71</v>
      </c>
      <c r="C1917" s="1">
        <v>2323.9699999999998</v>
      </c>
      <c r="D1917" s="1">
        <v>6240.77</v>
      </c>
      <c r="E1917" s="9">
        <f t="shared" ca="1" si="30"/>
        <v>6172.1200000000008</v>
      </c>
    </row>
    <row r="1918" spans="1:5" x14ac:dyDescent="0.15">
      <c r="A1918" s="3">
        <v>41967</v>
      </c>
      <c r="B1918" s="1">
        <v>1758.1</v>
      </c>
      <c r="C1918" s="1">
        <v>2384.33</v>
      </c>
      <c r="D1918" s="1">
        <v>6293.02</v>
      </c>
      <c r="E1918" s="9">
        <f t="shared" ca="1" si="30"/>
        <v>6210.558</v>
      </c>
    </row>
    <row r="1919" spans="1:5" x14ac:dyDescent="0.15">
      <c r="A1919" s="3">
        <v>41968</v>
      </c>
      <c r="B1919" s="1">
        <v>1777.67</v>
      </c>
      <c r="C1919" s="1">
        <v>2415.3200000000002</v>
      </c>
      <c r="D1919" s="1">
        <v>6392.44</v>
      </c>
      <c r="E1919" s="9">
        <f t="shared" ca="1" si="30"/>
        <v>6261.1419999999998</v>
      </c>
    </row>
    <row r="1920" spans="1:5" x14ac:dyDescent="0.15">
      <c r="A1920" s="3">
        <v>41969</v>
      </c>
      <c r="B1920" s="1">
        <v>1820.49</v>
      </c>
      <c r="C1920" s="1">
        <v>2461.0100000000002</v>
      </c>
      <c r="D1920" s="1">
        <v>6435.14</v>
      </c>
      <c r="E1920" s="9">
        <f t="shared" ca="1" si="30"/>
        <v>6309.4579999999996</v>
      </c>
    </row>
    <row r="1921" spans="1:5" x14ac:dyDescent="0.15">
      <c r="A1921" s="3">
        <v>41970</v>
      </c>
      <c r="B1921" s="1">
        <v>1853</v>
      </c>
      <c r="C1921" s="1">
        <v>2497.36</v>
      </c>
      <c r="D1921" s="1">
        <v>6472.59</v>
      </c>
      <c r="E1921" s="9">
        <f t="shared" ca="1" si="30"/>
        <v>6366.7919999999995</v>
      </c>
    </row>
    <row r="1922" spans="1:5" x14ac:dyDescent="0.15">
      <c r="A1922" s="3">
        <v>41971</v>
      </c>
      <c r="B1922" s="1">
        <v>1914.44</v>
      </c>
      <c r="C1922" s="1">
        <v>2570.58</v>
      </c>
      <c r="D1922" s="1">
        <v>6478.11</v>
      </c>
      <c r="E1922" s="9">
        <f t="shared" ca="1" si="30"/>
        <v>6414.26</v>
      </c>
    </row>
    <row r="1923" spans="1:5" x14ac:dyDescent="0.15">
      <c r="A1923" s="3">
        <v>41974</v>
      </c>
      <c r="B1923" s="1">
        <v>1920.38</v>
      </c>
      <c r="C1923" s="1">
        <v>2584.5</v>
      </c>
      <c r="D1923" s="1">
        <v>6392.46</v>
      </c>
      <c r="E1923" s="9">
        <f t="shared" ca="1" si="30"/>
        <v>6434.1479999999992</v>
      </c>
    </row>
    <row r="1924" spans="1:5" x14ac:dyDescent="0.15">
      <c r="A1924" s="3">
        <v>41975</v>
      </c>
      <c r="B1924" s="1">
        <v>2021.54</v>
      </c>
      <c r="C1924" s="1">
        <v>2702.26</v>
      </c>
      <c r="D1924" s="1">
        <v>6457.56</v>
      </c>
      <c r="E1924" s="9">
        <f t="shared" ca="1" si="30"/>
        <v>6447.1720000000005</v>
      </c>
    </row>
    <row r="1925" spans="1:5" x14ac:dyDescent="0.15">
      <c r="A1925" s="3">
        <v>41976</v>
      </c>
      <c r="B1925" s="1">
        <v>2037.59</v>
      </c>
      <c r="C1925" s="1">
        <v>2734.48</v>
      </c>
      <c r="D1925" s="1">
        <v>6513.96</v>
      </c>
      <c r="E1925" s="9">
        <f t="shared" ca="1" si="30"/>
        <v>6462.9359999999997</v>
      </c>
    </row>
    <row r="1926" spans="1:5" x14ac:dyDescent="0.15">
      <c r="A1926" s="3">
        <v>41977</v>
      </c>
      <c r="B1926" s="1">
        <v>2160.66</v>
      </c>
      <c r="C1926" s="1">
        <v>2882.08</v>
      </c>
      <c r="D1926" s="1">
        <v>6605.32</v>
      </c>
      <c r="E1926" s="9">
        <f t="shared" ca="1" si="30"/>
        <v>6489.482</v>
      </c>
    </row>
    <row r="1927" spans="1:5" x14ac:dyDescent="0.15">
      <c r="A1927" s="3">
        <v>41978</v>
      </c>
      <c r="B1927" s="1">
        <v>2200.25</v>
      </c>
      <c r="C1927" s="1">
        <v>2922.28</v>
      </c>
      <c r="D1927" s="1">
        <v>6462.09</v>
      </c>
      <c r="E1927" s="9">
        <f t="shared" ca="1" si="30"/>
        <v>6486.2780000000002</v>
      </c>
    </row>
    <row r="1928" spans="1:5" x14ac:dyDescent="0.15">
      <c r="A1928" s="3">
        <v>41981</v>
      </c>
      <c r="B1928" s="1">
        <v>2298.85</v>
      </c>
      <c r="C1928" s="1">
        <v>3059.99</v>
      </c>
      <c r="D1928" s="1">
        <v>6457.51</v>
      </c>
      <c r="E1928" s="9">
        <f t="shared" ca="1" si="30"/>
        <v>6499.2880000000005</v>
      </c>
    </row>
    <row r="1929" spans="1:5" x14ac:dyDescent="0.15">
      <c r="A1929" s="3">
        <v>41982</v>
      </c>
      <c r="B1929" s="1">
        <v>2182.69</v>
      </c>
      <c r="C1929" s="1">
        <v>2913.36</v>
      </c>
      <c r="D1929" s="1">
        <v>6161.37</v>
      </c>
      <c r="E1929" s="9">
        <f t="shared" ca="1" si="30"/>
        <v>6440.0499999999993</v>
      </c>
    </row>
    <row r="1930" spans="1:5" x14ac:dyDescent="0.15">
      <c r="A1930" s="3">
        <v>41983</v>
      </c>
      <c r="B1930" s="1">
        <v>2254.8200000000002</v>
      </c>
      <c r="C1930" s="1">
        <v>3016.2</v>
      </c>
      <c r="D1930" s="1">
        <v>6366.81</v>
      </c>
      <c r="E1930" s="9">
        <f t="shared" ca="1" si="30"/>
        <v>6410.62</v>
      </c>
    </row>
    <row r="1931" spans="1:5" x14ac:dyDescent="0.15">
      <c r="A1931" s="3">
        <v>41984</v>
      </c>
      <c r="B1931" s="1">
        <v>2193.54</v>
      </c>
      <c r="C1931" s="1">
        <v>2957.76</v>
      </c>
      <c r="D1931" s="1">
        <v>6463.32</v>
      </c>
      <c r="E1931" s="9">
        <f t="shared" ca="1" si="30"/>
        <v>6382.22</v>
      </c>
    </row>
    <row r="1932" spans="1:5" x14ac:dyDescent="0.15">
      <c r="A1932" s="3">
        <v>41985</v>
      </c>
      <c r="B1932" s="1">
        <v>2193.29</v>
      </c>
      <c r="C1932" s="1">
        <v>2957.72</v>
      </c>
      <c r="D1932" s="1">
        <v>6545.19</v>
      </c>
      <c r="E1932" s="9">
        <f t="shared" ca="1" si="30"/>
        <v>6398.84</v>
      </c>
    </row>
    <row r="1933" spans="1:5" x14ac:dyDescent="0.15">
      <c r="A1933" s="3">
        <v>41988</v>
      </c>
      <c r="B1933" s="1">
        <v>2201.54</v>
      </c>
      <c r="C1933" s="1">
        <v>2972.92</v>
      </c>
      <c r="D1933" s="1">
        <v>6658.14</v>
      </c>
      <c r="E1933" s="9">
        <f t="shared" ca="1" si="30"/>
        <v>6438.9659999999994</v>
      </c>
    </row>
    <row r="1934" spans="1:5" x14ac:dyDescent="0.15">
      <c r="A1934" s="3">
        <v>41989</v>
      </c>
      <c r="B1934" s="1">
        <v>2299.2800000000002</v>
      </c>
      <c r="C1934" s="1">
        <v>3076.75</v>
      </c>
      <c r="D1934" s="1">
        <v>6635.25</v>
      </c>
      <c r="E1934" s="9">
        <f t="shared" ref="E1934:E1997" ca="1" si="31">AVERAGE(OFFSET(D1934,0,0,-G$3,1))</f>
        <v>6533.7420000000002</v>
      </c>
    </row>
    <row r="1935" spans="1:5" x14ac:dyDescent="0.15">
      <c r="A1935" s="3">
        <v>41990</v>
      </c>
      <c r="B1935" s="1">
        <v>2383.9499999999998</v>
      </c>
      <c r="C1935" s="1">
        <v>3167.47</v>
      </c>
      <c r="D1935" s="1">
        <v>6551.12</v>
      </c>
      <c r="E1935" s="9">
        <f t="shared" ca="1" si="31"/>
        <v>6570.6039999999994</v>
      </c>
    </row>
    <row r="1936" spans="1:5" x14ac:dyDescent="0.15">
      <c r="A1936" s="3">
        <v>41991</v>
      </c>
      <c r="B1936" s="1">
        <v>2364.04</v>
      </c>
      <c r="C1936" s="1">
        <v>3157.54</v>
      </c>
      <c r="D1936" s="1">
        <v>6540.88</v>
      </c>
      <c r="E1936" s="9">
        <f t="shared" ca="1" si="31"/>
        <v>6586.116</v>
      </c>
    </row>
    <row r="1937" spans="1:5" x14ac:dyDescent="0.15">
      <c r="A1937" s="3">
        <v>41992</v>
      </c>
      <c r="B1937" s="1">
        <v>2390.2800000000002</v>
      </c>
      <c r="C1937" s="1">
        <v>3206.92</v>
      </c>
      <c r="D1937" s="1">
        <v>6438.04</v>
      </c>
      <c r="E1937" s="9">
        <f t="shared" ca="1" si="31"/>
        <v>6564.6859999999997</v>
      </c>
    </row>
    <row r="1938" spans="1:5" x14ac:dyDescent="0.15">
      <c r="A1938" s="3">
        <v>41995</v>
      </c>
      <c r="B1938" s="1">
        <v>2426.6799999999998</v>
      </c>
      <c r="C1938" s="1">
        <v>3254.84</v>
      </c>
      <c r="D1938" s="1">
        <v>6120.58</v>
      </c>
      <c r="E1938" s="9">
        <f t="shared" ca="1" si="31"/>
        <v>6457.1740000000009</v>
      </c>
    </row>
    <row r="1939" spans="1:5" x14ac:dyDescent="0.15">
      <c r="A1939" s="3">
        <v>41996</v>
      </c>
      <c r="B1939" s="1">
        <v>2374.9499999999998</v>
      </c>
      <c r="C1939" s="1">
        <v>3191.66</v>
      </c>
      <c r="D1939" s="1">
        <v>6023.37</v>
      </c>
      <c r="E1939" s="9">
        <f t="shared" ca="1" si="31"/>
        <v>6334.7980000000007</v>
      </c>
    </row>
    <row r="1940" spans="1:5" x14ac:dyDescent="0.15">
      <c r="A1940" s="3">
        <v>41997</v>
      </c>
      <c r="B1940" s="1">
        <v>2270.88</v>
      </c>
      <c r="C1940" s="1">
        <v>3068.6</v>
      </c>
      <c r="D1940" s="1">
        <v>6154.88</v>
      </c>
      <c r="E1940" s="9">
        <f t="shared" ca="1" si="31"/>
        <v>6255.55</v>
      </c>
    </row>
    <row r="1941" spans="1:5" x14ac:dyDescent="0.15">
      <c r="A1941" s="3">
        <v>41998</v>
      </c>
      <c r="B1941" s="1">
        <v>2359.66</v>
      </c>
      <c r="C1941" s="1">
        <v>3183.71</v>
      </c>
      <c r="D1941" s="1">
        <v>6222.51</v>
      </c>
      <c r="E1941" s="9">
        <f t="shared" ca="1" si="31"/>
        <v>6191.8759999999993</v>
      </c>
    </row>
    <row r="1942" spans="1:5" x14ac:dyDescent="0.15">
      <c r="A1942" s="3">
        <v>41999</v>
      </c>
      <c r="B1942" s="1">
        <v>2464.8200000000002</v>
      </c>
      <c r="C1942" s="1">
        <v>3304.46</v>
      </c>
      <c r="D1942" s="1">
        <v>6233.94</v>
      </c>
      <c r="E1942" s="9">
        <f t="shared" ca="1" si="31"/>
        <v>6151.0560000000005</v>
      </c>
    </row>
    <row r="1943" spans="1:5" x14ac:dyDescent="0.15">
      <c r="A1943" s="3">
        <v>42002</v>
      </c>
      <c r="B1943" s="1">
        <v>2481.66</v>
      </c>
      <c r="C1943" s="1">
        <v>3329.57</v>
      </c>
      <c r="D1943" s="1">
        <v>6098.98</v>
      </c>
      <c r="E1943" s="9">
        <f t="shared" ca="1" si="31"/>
        <v>6146.7359999999999</v>
      </c>
    </row>
    <row r="1944" spans="1:5" x14ac:dyDescent="0.15">
      <c r="A1944" s="3">
        <v>42003</v>
      </c>
      <c r="B1944" s="1">
        <v>2523.63</v>
      </c>
      <c r="C1944" s="1">
        <v>3360.93</v>
      </c>
      <c r="D1944" s="1">
        <v>5982.64</v>
      </c>
      <c r="E1944" s="9">
        <f t="shared" ca="1" si="31"/>
        <v>6138.5899999999992</v>
      </c>
    </row>
    <row r="1945" spans="1:5" x14ac:dyDescent="0.15">
      <c r="A1945" s="3">
        <v>42004</v>
      </c>
      <c r="B1945" s="1">
        <v>2581.5700000000002</v>
      </c>
      <c r="C1945" s="1">
        <v>3440.6</v>
      </c>
      <c r="D1945" s="1">
        <v>6027.52</v>
      </c>
      <c r="E1945" s="9">
        <f t="shared" ca="1" si="31"/>
        <v>6113.1180000000004</v>
      </c>
    </row>
    <row r="1946" spans="1:5" x14ac:dyDescent="0.15">
      <c r="A1946" s="3">
        <v>42009</v>
      </c>
      <c r="B1946" s="1">
        <v>2649.64</v>
      </c>
      <c r="C1946" s="1">
        <v>3551.91</v>
      </c>
      <c r="D1946" s="1">
        <v>6049.79</v>
      </c>
      <c r="E1946" s="9">
        <f t="shared" ca="1" si="31"/>
        <v>6078.5739999999996</v>
      </c>
    </row>
    <row r="1947" spans="1:5" x14ac:dyDescent="0.15">
      <c r="A1947" s="3">
        <v>42010</v>
      </c>
      <c r="B1947" s="1">
        <v>2629.4</v>
      </c>
      <c r="C1947" s="1">
        <v>3534.74</v>
      </c>
      <c r="D1947" s="1">
        <v>6172.39</v>
      </c>
      <c r="E1947" s="9">
        <f t="shared" ca="1" si="31"/>
        <v>6066.2640000000001</v>
      </c>
    </row>
    <row r="1948" spans="1:5" x14ac:dyDescent="0.15">
      <c r="A1948" s="3">
        <v>42011</v>
      </c>
      <c r="B1948" s="1">
        <v>2635.23</v>
      </c>
      <c r="C1948" s="1">
        <v>3538.26</v>
      </c>
      <c r="D1948" s="1">
        <v>6166.77</v>
      </c>
      <c r="E1948" s="9">
        <f t="shared" ca="1" si="31"/>
        <v>6079.8220000000001</v>
      </c>
    </row>
    <row r="1949" spans="1:5" x14ac:dyDescent="0.15">
      <c r="A1949" s="3">
        <v>42012</v>
      </c>
      <c r="B1949" s="1">
        <v>2558.11</v>
      </c>
      <c r="C1949" s="1">
        <v>3439.1</v>
      </c>
      <c r="D1949" s="1">
        <v>6164.11</v>
      </c>
      <c r="E1949" s="9">
        <f t="shared" ca="1" si="31"/>
        <v>6116.116</v>
      </c>
    </row>
    <row r="1950" spans="1:5" x14ac:dyDescent="0.15">
      <c r="A1950" s="3">
        <v>42013</v>
      </c>
      <c r="B1950" s="1">
        <v>2569.02</v>
      </c>
      <c r="C1950" s="1">
        <v>3441.21</v>
      </c>
      <c r="D1950" s="1">
        <v>6128.01</v>
      </c>
      <c r="E1950" s="9">
        <f t="shared" ca="1" si="31"/>
        <v>6136.2139999999999</v>
      </c>
    </row>
    <row r="1951" spans="1:5" x14ac:dyDescent="0.15">
      <c r="A1951" s="3">
        <v>42016</v>
      </c>
      <c r="B1951" s="1">
        <v>2543.85</v>
      </c>
      <c r="C1951" s="1">
        <v>3406.26</v>
      </c>
      <c r="D1951" s="1">
        <v>6062.28</v>
      </c>
      <c r="E1951" s="9">
        <f t="shared" ca="1" si="31"/>
        <v>6138.7119999999995</v>
      </c>
    </row>
    <row r="1952" spans="1:5" x14ac:dyDescent="0.15">
      <c r="A1952" s="3">
        <v>42017</v>
      </c>
      <c r="B1952" s="1">
        <v>2527.83</v>
      </c>
      <c r="C1952" s="1">
        <v>3393.35</v>
      </c>
      <c r="D1952" s="1">
        <v>6167.12</v>
      </c>
      <c r="E1952" s="9">
        <f t="shared" ca="1" si="31"/>
        <v>6137.6579999999994</v>
      </c>
    </row>
    <row r="1953" spans="1:5" x14ac:dyDescent="0.15">
      <c r="A1953" s="3">
        <v>42018</v>
      </c>
      <c r="B1953" s="1">
        <v>2534.23</v>
      </c>
      <c r="C1953" s="1">
        <v>3388.05</v>
      </c>
      <c r="D1953" s="1">
        <v>6139.29</v>
      </c>
      <c r="E1953" s="9">
        <f t="shared" ca="1" si="31"/>
        <v>6132.1619999999994</v>
      </c>
    </row>
    <row r="1954" spans="1:5" x14ac:dyDescent="0.15">
      <c r="A1954" s="3">
        <v>42019</v>
      </c>
      <c r="B1954" s="1">
        <v>2632.89</v>
      </c>
      <c r="C1954" s="1">
        <v>3507.54</v>
      </c>
      <c r="D1954" s="1">
        <v>6168.66</v>
      </c>
      <c r="E1954" s="9">
        <f t="shared" ca="1" si="31"/>
        <v>6133.0720000000001</v>
      </c>
    </row>
    <row r="1955" spans="1:5" x14ac:dyDescent="0.15">
      <c r="A1955" s="3">
        <v>42020</v>
      </c>
      <c r="B1955" s="1">
        <v>2653.03</v>
      </c>
      <c r="C1955" s="1">
        <v>3528.5</v>
      </c>
      <c r="D1955" s="1">
        <v>6252.08</v>
      </c>
      <c r="E1955" s="9">
        <f t="shared" ca="1" si="31"/>
        <v>6157.8860000000004</v>
      </c>
    </row>
    <row r="1956" spans="1:5" x14ac:dyDescent="0.15">
      <c r="A1956" s="3">
        <v>42023</v>
      </c>
      <c r="B1956" s="1">
        <v>2410.1999999999998</v>
      </c>
      <c r="C1956" s="1">
        <v>3221.5</v>
      </c>
      <c r="D1956" s="1">
        <v>6109.29</v>
      </c>
      <c r="E1956" s="9">
        <f t="shared" ca="1" si="31"/>
        <v>6167.2880000000005</v>
      </c>
    </row>
    <row r="1957" spans="1:5" x14ac:dyDescent="0.15">
      <c r="A1957" s="3">
        <v>42024</v>
      </c>
      <c r="B1957" s="1">
        <v>2403.7199999999998</v>
      </c>
      <c r="C1957" s="1">
        <v>3236.22</v>
      </c>
      <c r="D1957" s="1">
        <v>6336.63</v>
      </c>
      <c r="E1957" s="9">
        <f t="shared" ca="1" si="31"/>
        <v>6201.1900000000005</v>
      </c>
    </row>
    <row r="1958" spans="1:5" x14ac:dyDescent="0.15">
      <c r="A1958" s="3">
        <v>42025</v>
      </c>
      <c r="B1958" s="1">
        <v>2542.3200000000002</v>
      </c>
      <c r="C1958" s="1">
        <v>3400.47</v>
      </c>
      <c r="D1958" s="1">
        <v>6465.73</v>
      </c>
      <c r="E1958" s="9">
        <f t="shared" ca="1" si="31"/>
        <v>6266.4780000000001</v>
      </c>
    </row>
    <row r="1959" spans="1:5" x14ac:dyDescent="0.15">
      <c r="A1959" s="3">
        <v>42026</v>
      </c>
      <c r="B1959" s="1">
        <v>2544.31</v>
      </c>
      <c r="C1959" s="1">
        <v>3405.99</v>
      </c>
      <c r="D1959" s="1">
        <v>6568.64</v>
      </c>
      <c r="E1959" s="9">
        <f t="shared" ca="1" si="31"/>
        <v>6346.4740000000002</v>
      </c>
    </row>
    <row r="1960" spans="1:5" x14ac:dyDescent="0.15">
      <c r="A1960" s="3">
        <v>42027</v>
      </c>
      <c r="B1960" s="1">
        <v>2564.5100000000002</v>
      </c>
      <c r="C1960" s="1">
        <v>3423.61</v>
      </c>
      <c r="D1960" s="1">
        <v>6502.07</v>
      </c>
      <c r="E1960" s="9">
        <f t="shared" ca="1" si="31"/>
        <v>6396.4719999999998</v>
      </c>
    </row>
    <row r="1961" spans="1:5" x14ac:dyDescent="0.15">
      <c r="A1961" s="3">
        <v>42030</v>
      </c>
      <c r="B1961" s="1">
        <v>2562.36</v>
      </c>
      <c r="C1961" s="1">
        <v>3441.57</v>
      </c>
      <c r="D1961" s="1">
        <v>6642.61</v>
      </c>
      <c r="E1961" s="9">
        <f t="shared" ca="1" si="31"/>
        <v>6503.1360000000004</v>
      </c>
    </row>
    <row r="1962" spans="1:5" x14ac:dyDescent="0.15">
      <c r="A1962" s="3">
        <v>42031</v>
      </c>
      <c r="B1962" s="1">
        <v>2522.1</v>
      </c>
      <c r="C1962" s="1">
        <v>3395.85</v>
      </c>
      <c r="D1962" s="1">
        <v>6693.81</v>
      </c>
      <c r="E1962" s="9">
        <f t="shared" ca="1" si="31"/>
        <v>6574.5720000000001</v>
      </c>
    </row>
    <row r="1963" spans="1:5" x14ac:dyDescent="0.15">
      <c r="A1963" s="3">
        <v>42032</v>
      </c>
      <c r="B1963" s="1">
        <v>2486.2800000000002</v>
      </c>
      <c r="C1963" s="1">
        <v>3345.45</v>
      </c>
      <c r="D1963" s="1">
        <v>6666.26</v>
      </c>
      <c r="E1963" s="9">
        <f t="shared" ca="1" si="31"/>
        <v>6614.6779999999999</v>
      </c>
    </row>
    <row r="1964" spans="1:5" x14ac:dyDescent="0.15">
      <c r="A1964" s="3">
        <v>42033</v>
      </c>
      <c r="B1964" s="1">
        <v>2442.04</v>
      </c>
      <c r="C1964" s="1">
        <v>3298.04</v>
      </c>
      <c r="D1964" s="1">
        <v>6625</v>
      </c>
      <c r="E1964" s="9">
        <f t="shared" ca="1" si="31"/>
        <v>6625.95</v>
      </c>
    </row>
    <row r="1965" spans="1:5" x14ac:dyDescent="0.15">
      <c r="A1965" s="3">
        <v>42034</v>
      </c>
      <c r="B1965" s="1">
        <v>2405.38</v>
      </c>
      <c r="C1965" s="1">
        <v>3251.42</v>
      </c>
      <c r="D1965" s="1">
        <v>6546.6</v>
      </c>
      <c r="E1965" s="9">
        <f t="shared" ca="1" si="31"/>
        <v>6634.8559999999998</v>
      </c>
    </row>
    <row r="1966" spans="1:5" x14ac:dyDescent="0.15">
      <c r="A1966" s="3">
        <v>42037</v>
      </c>
      <c r="B1966" s="1">
        <v>2332.5300000000002</v>
      </c>
      <c r="C1966" s="1">
        <v>3157.28</v>
      </c>
      <c r="D1966" s="1">
        <v>6535.9</v>
      </c>
      <c r="E1966" s="9">
        <f t="shared" ca="1" si="31"/>
        <v>6613.5140000000001</v>
      </c>
    </row>
    <row r="1967" spans="1:5" x14ac:dyDescent="0.15">
      <c r="A1967" s="3">
        <v>42038</v>
      </c>
      <c r="B1967" s="1">
        <v>2405.7600000000002</v>
      </c>
      <c r="C1967" s="1">
        <v>3245.49</v>
      </c>
      <c r="D1967" s="1">
        <v>6654.55</v>
      </c>
      <c r="E1967" s="9">
        <f t="shared" ca="1" si="31"/>
        <v>6605.6620000000012</v>
      </c>
    </row>
    <row r="1968" spans="1:5" x14ac:dyDescent="0.15">
      <c r="A1968" s="3">
        <v>42039</v>
      </c>
      <c r="B1968" s="1">
        <v>2372.46</v>
      </c>
      <c r="C1968" s="1">
        <v>3211.56</v>
      </c>
      <c r="D1968" s="1">
        <v>6653.34</v>
      </c>
      <c r="E1968" s="9">
        <f t="shared" ca="1" si="31"/>
        <v>6603.0779999999995</v>
      </c>
    </row>
    <row r="1969" spans="1:5" x14ac:dyDescent="0.15">
      <c r="A1969" s="3">
        <v>42040</v>
      </c>
      <c r="B1969" s="1">
        <v>2348.92</v>
      </c>
      <c r="C1969" s="1">
        <v>3175.34</v>
      </c>
      <c r="D1969" s="1">
        <v>6654.08</v>
      </c>
      <c r="E1969" s="9">
        <f t="shared" ca="1" si="31"/>
        <v>6608.8940000000002</v>
      </c>
    </row>
    <row r="1970" spans="1:5" x14ac:dyDescent="0.15">
      <c r="A1970" s="3">
        <v>42041</v>
      </c>
      <c r="B1970" s="1">
        <v>2325.2399999999998</v>
      </c>
      <c r="C1970" s="1">
        <v>3131.18</v>
      </c>
      <c r="D1970" s="1">
        <v>6526.95</v>
      </c>
      <c r="E1970" s="9">
        <f t="shared" ca="1" si="31"/>
        <v>6604.9639999999999</v>
      </c>
    </row>
    <row r="1971" spans="1:5" x14ac:dyDescent="0.15">
      <c r="A1971" s="3">
        <v>42044</v>
      </c>
      <c r="B1971" s="1">
        <v>2366.77</v>
      </c>
      <c r="C1971" s="1">
        <v>3174.54</v>
      </c>
      <c r="D1971" s="1">
        <v>6474.82</v>
      </c>
      <c r="E1971" s="9">
        <f t="shared" ca="1" si="31"/>
        <v>6592.7480000000014</v>
      </c>
    </row>
    <row r="1972" spans="1:5" x14ac:dyDescent="0.15">
      <c r="A1972" s="3">
        <v>42045</v>
      </c>
      <c r="B1972" s="1">
        <v>2403.5500000000002</v>
      </c>
      <c r="C1972" s="1">
        <v>3228.36</v>
      </c>
      <c r="D1972" s="1">
        <v>6555.82</v>
      </c>
      <c r="E1972" s="9">
        <f t="shared" ca="1" si="31"/>
        <v>6573.0019999999986</v>
      </c>
    </row>
    <row r="1973" spans="1:5" x14ac:dyDescent="0.15">
      <c r="A1973" s="3">
        <v>42046</v>
      </c>
      <c r="B1973" s="1">
        <v>2415.13</v>
      </c>
      <c r="C1973" s="1">
        <v>3243.83</v>
      </c>
      <c r="D1973" s="1">
        <v>6645.51</v>
      </c>
      <c r="E1973" s="9">
        <f t="shared" ca="1" si="31"/>
        <v>6571.4359999999997</v>
      </c>
    </row>
    <row r="1974" spans="1:5" x14ac:dyDescent="0.15">
      <c r="A1974" s="3">
        <v>42047</v>
      </c>
      <c r="B1974" s="1">
        <v>2416.4499999999998</v>
      </c>
      <c r="C1974" s="1">
        <v>3248.3</v>
      </c>
      <c r="D1974" s="1">
        <v>6703.81</v>
      </c>
      <c r="E1974" s="9">
        <f t="shared" ca="1" si="31"/>
        <v>6581.3819999999996</v>
      </c>
    </row>
    <row r="1975" spans="1:5" x14ac:dyDescent="0.15">
      <c r="A1975" s="3">
        <v>42048</v>
      </c>
      <c r="B1975" s="1">
        <v>2427.4699999999998</v>
      </c>
      <c r="C1975" s="1">
        <v>3266.73</v>
      </c>
      <c r="D1975" s="1">
        <v>6815.85</v>
      </c>
      <c r="E1975" s="9">
        <f t="shared" ca="1" si="31"/>
        <v>6639.1620000000012</v>
      </c>
    </row>
    <row r="1976" spans="1:5" x14ac:dyDescent="0.15">
      <c r="A1976" s="3">
        <v>42051</v>
      </c>
      <c r="B1976" s="1">
        <v>2431.21</v>
      </c>
      <c r="C1976" s="1">
        <v>3273.48</v>
      </c>
      <c r="D1976" s="1">
        <v>6965.3</v>
      </c>
      <c r="E1976" s="9">
        <f t="shared" ca="1" si="31"/>
        <v>6737.2579999999998</v>
      </c>
    </row>
    <row r="1977" spans="1:5" x14ac:dyDescent="0.15">
      <c r="A1977" s="3">
        <v>42052</v>
      </c>
      <c r="B1977" s="1">
        <v>2445.2600000000002</v>
      </c>
      <c r="C1977" s="1">
        <v>3296.2</v>
      </c>
      <c r="D1977" s="1">
        <v>7020.05</v>
      </c>
      <c r="E1977" s="9">
        <f t="shared" ca="1" si="31"/>
        <v>6830.1039999999994</v>
      </c>
    </row>
    <row r="1978" spans="1:5" x14ac:dyDescent="0.15">
      <c r="A1978" s="3">
        <v>42060</v>
      </c>
      <c r="B1978" s="1">
        <v>2407.46</v>
      </c>
      <c r="C1978" s="1">
        <v>3249.52</v>
      </c>
      <c r="D1978" s="1">
        <v>7004.66</v>
      </c>
      <c r="E1978" s="9">
        <f t="shared" ca="1" si="31"/>
        <v>6901.9339999999993</v>
      </c>
    </row>
    <row r="1979" spans="1:5" x14ac:dyDescent="0.15">
      <c r="A1979" s="3">
        <v>42061</v>
      </c>
      <c r="B1979" s="1">
        <v>2478.06</v>
      </c>
      <c r="C1979" s="1">
        <v>3337.78</v>
      </c>
      <c r="D1979" s="1">
        <v>7045.27</v>
      </c>
      <c r="E1979" s="9">
        <f t="shared" ca="1" si="31"/>
        <v>6970.2260000000006</v>
      </c>
    </row>
    <row r="1980" spans="1:5" x14ac:dyDescent="0.15">
      <c r="A1980" s="3">
        <v>42062</v>
      </c>
      <c r="B1980" s="1">
        <v>2474.6</v>
      </c>
      <c r="C1980" s="1">
        <v>3334.1</v>
      </c>
      <c r="D1980" s="1">
        <v>7141.89</v>
      </c>
      <c r="E1980" s="9">
        <f t="shared" ca="1" si="31"/>
        <v>7035.4340000000011</v>
      </c>
    </row>
    <row r="1981" spans="1:5" x14ac:dyDescent="0.15">
      <c r="A1981" s="3">
        <v>42065</v>
      </c>
      <c r="B1981" s="1">
        <v>2479.2399999999998</v>
      </c>
      <c r="C1981" s="1">
        <v>3344.73</v>
      </c>
      <c r="D1981" s="1">
        <v>7317.68</v>
      </c>
      <c r="E1981" s="9">
        <f t="shared" ca="1" si="31"/>
        <v>7105.9100000000008</v>
      </c>
    </row>
    <row r="1982" spans="1:5" x14ac:dyDescent="0.15">
      <c r="A1982" s="3">
        <v>42066</v>
      </c>
      <c r="B1982" s="1">
        <v>2396.8000000000002</v>
      </c>
      <c r="C1982" s="1">
        <v>3241.41</v>
      </c>
      <c r="D1982" s="1">
        <v>7282.11</v>
      </c>
      <c r="E1982" s="9">
        <f t="shared" ca="1" si="31"/>
        <v>7158.3220000000001</v>
      </c>
    </row>
    <row r="1983" spans="1:5" x14ac:dyDescent="0.15">
      <c r="A1983" s="3">
        <v>42067</v>
      </c>
      <c r="B1983" s="1">
        <v>2397.9899999999998</v>
      </c>
      <c r="C1983" s="1">
        <v>3247.87</v>
      </c>
      <c r="D1983" s="1">
        <v>7411.03</v>
      </c>
      <c r="E1983" s="9">
        <f t="shared" ca="1" si="31"/>
        <v>7239.5960000000005</v>
      </c>
    </row>
    <row r="1984" spans="1:5" x14ac:dyDescent="0.15">
      <c r="A1984" s="3">
        <v>42068</v>
      </c>
      <c r="B1984" s="1">
        <v>2366.9</v>
      </c>
      <c r="C1984" s="1">
        <v>3205.97</v>
      </c>
      <c r="D1984" s="1">
        <v>7450.91</v>
      </c>
      <c r="E1984" s="9">
        <f t="shared" ca="1" si="31"/>
        <v>7320.7239999999993</v>
      </c>
    </row>
    <row r="1985" spans="1:5" x14ac:dyDescent="0.15">
      <c r="A1985" s="3">
        <v>42069</v>
      </c>
      <c r="B1985" s="1">
        <v>2371.62</v>
      </c>
      <c r="C1985" s="1">
        <v>3203.01</v>
      </c>
      <c r="D1985" s="1">
        <v>7338.4</v>
      </c>
      <c r="E1985" s="9">
        <f t="shared" ca="1" si="31"/>
        <v>7360.0259999999998</v>
      </c>
    </row>
    <row r="1986" spans="1:5" x14ac:dyDescent="0.15">
      <c r="A1986" s="3">
        <v>42072</v>
      </c>
      <c r="B1986" s="1">
        <v>2429.87</v>
      </c>
      <c r="C1986" s="1">
        <v>3271.34</v>
      </c>
      <c r="D1986" s="1">
        <v>7450.82</v>
      </c>
      <c r="E1986" s="9">
        <f t="shared" ca="1" si="31"/>
        <v>7386.6539999999995</v>
      </c>
    </row>
    <row r="1987" spans="1:5" x14ac:dyDescent="0.15">
      <c r="A1987" s="3">
        <v>42073</v>
      </c>
      <c r="B1987" s="1">
        <v>2395.4299999999998</v>
      </c>
      <c r="C1987" s="1">
        <v>3233.46</v>
      </c>
      <c r="D1987" s="1">
        <v>7566.48</v>
      </c>
      <c r="E1987" s="9">
        <f t="shared" ca="1" si="31"/>
        <v>7443.5280000000002</v>
      </c>
    </row>
    <row r="1988" spans="1:5" x14ac:dyDescent="0.15">
      <c r="A1988" s="3">
        <v>42074</v>
      </c>
      <c r="B1988" s="1">
        <v>2408.5</v>
      </c>
      <c r="C1988" s="1">
        <v>3245.74</v>
      </c>
      <c r="D1988" s="1">
        <v>7566.31</v>
      </c>
      <c r="E1988" s="9">
        <f t="shared" ca="1" si="31"/>
        <v>7474.5839999999998</v>
      </c>
    </row>
    <row r="1989" spans="1:5" x14ac:dyDescent="0.15">
      <c r="A1989" s="3">
        <v>42075</v>
      </c>
      <c r="B1989" s="1">
        <v>2485.11</v>
      </c>
      <c r="C1989" s="1">
        <v>3331.3</v>
      </c>
      <c r="D1989" s="1">
        <v>7514.44</v>
      </c>
      <c r="E1989" s="9">
        <f t="shared" ca="1" si="31"/>
        <v>7487.2899999999991</v>
      </c>
    </row>
    <row r="1990" spans="1:5" x14ac:dyDescent="0.15">
      <c r="A1990" s="3">
        <v>42076</v>
      </c>
      <c r="B1990" s="1">
        <v>2495.2800000000002</v>
      </c>
      <c r="C1990" s="1">
        <v>3348.51</v>
      </c>
      <c r="D1990" s="1">
        <v>7649.35</v>
      </c>
      <c r="E1990" s="9">
        <f t="shared" ca="1" si="31"/>
        <v>7549.4800000000005</v>
      </c>
    </row>
    <row r="1991" spans="1:5" x14ac:dyDescent="0.15">
      <c r="A1991" s="3">
        <v>42079</v>
      </c>
      <c r="B1991" s="1">
        <v>2550.86</v>
      </c>
      <c r="C1991" s="1">
        <v>3421.42</v>
      </c>
      <c r="D1991" s="1">
        <v>7903.36</v>
      </c>
      <c r="E1991" s="9">
        <f t="shared" ca="1" si="31"/>
        <v>7639.9880000000003</v>
      </c>
    </row>
    <row r="1992" spans="1:5" x14ac:dyDescent="0.15">
      <c r="A1992" s="3">
        <v>42080</v>
      </c>
      <c r="B1992" s="1">
        <v>2583.1999999999998</v>
      </c>
      <c r="C1992" s="1">
        <v>3470.88</v>
      </c>
      <c r="D1992" s="1">
        <v>7993.24</v>
      </c>
      <c r="E1992" s="9">
        <f t="shared" ca="1" si="31"/>
        <v>7725.3399999999992</v>
      </c>
    </row>
    <row r="1993" spans="1:5" x14ac:dyDescent="0.15">
      <c r="A1993" s="3">
        <v>42081</v>
      </c>
      <c r="B1993" s="1">
        <v>2649.64</v>
      </c>
      <c r="C1993" s="1">
        <v>3558.01</v>
      </c>
      <c r="D1993" s="1">
        <v>8150.95</v>
      </c>
      <c r="E1993" s="9">
        <f t="shared" ca="1" si="31"/>
        <v>7842.2679999999991</v>
      </c>
    </row>
    <row r="1994" spans="1:5" x14ac:dyDescent="0.15">
      <c r="A1994" s="3">
        <v>42082</v>
      </c>
      <c r="B1994" s="1">
        <v>2630.24</v>
      </c>
      <c r="C1994" s="1">
        <v>3544.45</v>
      </c>
      <c r="D1994" s="1">
        <v>8216.6200000000008</v>
      </c>
      <c r="E1994" s="9">
        <f t="shared" ca="1" si="31"/>
        <v>7982.7039999999997</v>
      </c>
    </row>
    <row r="1995" spans="1:5" x14ac:dyDescent="0.15">
      <c r="A1995" s="3">
        <v>42083</v>
      </c>
      <c r="B1995" s="1">
        <v>2680.68</v>
      </c>
      <c r="C1995" s="1">
        <v>3596.39</v>
      </c>
      <c r="D1995" s="1">
        <v>8318.83</v>
      </c>
      <c r="E1995" s="9">
        <f t="shared" ca="1" si="31"/>
        <v>8116.6</v>
      </c>
    </row>
    <row r="1996" spans="1:5" x14ac:dyDescent="0.15">
      <c r="A1996" s="3">
        <v>42086</v>
      </c>
      <c r="B1996" s="1">
        <v>2720.67</v>
      </c>
      <c r="C1996" s="1">
        <v>3659.88</v>
      </c>
      <c r="D1996" s="1">
        <v>8560.44</v>
      </c>
      <c r="E1996" s="9">
        <f t="shared" ca="1" si="31"/>
        <v>8248.0159999999996</v>
      </c>
    </row>
    <row r="1997" spans="1:5" x14ac:dyDescent="0.15">
      <c r="A1997" s="3">
        <v>42087</v>
      </c>
      <c r="B1997" s="1">
        <v>2683.65</v>
      </c>
      <c r="C1997" s="1">
        <v>3635.32</v>
      </c>
      <c r="D1997" s="1">
        <v>8655.3799999999992</v>
      </c>
      <c r="E1997" s="9">
        <f t="shared" ca="1" si="31"/>
        <v>8380.4439999999995</v>
      </c>
    </row>
    <row r="1998" spans="1:5" x14ac:dyDescent="0.15">
      <c r="A1998" s="3">
        <v>42088</v>
      </c>
      <c r="B1998" s="1">
        <v>2649.16</v>
      </c>
      <c r="C1998" s="1">
        <v>3591.22</v>
      </c>
      <c r="D1998" s="1">
        <v>8784.91</v>
      </c>
      <c r="E1998" s="9">
        <f t="shared" ref="E1998:E2061" ca="1" si="32">AVERAGE(OFFSET(D1998,0,0,-G$3,1))</f>
        <v>8507.235999999999</v>
      </c>
    </row>
    <row r="1999" spans="1:5" x14ac:dyDescent="0.15">
      <c r="A1999" s="3">
        <v>42089</v>
      </c>
      <c r="B1999" s="1">
        <v>2687.76</v>
      </c>
      <c r="C1999" s="1">
        <v>3626.38</v>
      </c>
      <c r="D1999" s="1">
        <v>8611.86</v>
      </c>
      <c r="E1999" s="9">
        <f t="shared" ca="1" si="32"/>
        <v>8586.2839999999997</v>
      </c>
    </row>
    <row r="2000" spans="1:5" x14ac:dyDescent="0.15">
      <c r="A2000" s="3">
        <v>42090</v>
      </c>
      <c r="B2000" s="1">
        <v>2689.24</v>
      </c>
      <c r="C2000" s="1">
        <v>3636.21</v>
      </c>
      <c r="D2000" s="1">
        <v>8710.2900000000009</v>
      </c>
      <c r="E2000" s="9">
        <f t="shared" ca="1" si="32"/>
        <v>8664.5759999999991</v>
      </c>
    </row>
    <row r="2001" spans="1:5" x14ac:dyDescent="0.15">
      <c r="A2001" s="3">
        <v>42093</v>
      </c>
      <c r="B2001" s="1">
        <v>2784.46</v>
      </c>
      <c r="C2001" s="1">
        <v>3766.87</v>
      </c>
      <c r="D2001" s="1">
        <v>8719.2199999999993</v>
      </c>
      <c r="E2001" s="9">
        <f t="shared" ca="1" si="32"/>
        <v>8696.3320000000003</v>
      </c>
    </row>
    <row r="2002" spans="1:5" x14ac:dyDescent="0.15">
      <c r="A2002" s="3">
        <v>42094</v>
      </c>
      <c r="B2002" s="1">
        <v>2754.66</v>
      </c>
      <c r="C2002" s="1">
        <v>3725.18</v>
      </c>
      <c r="D2002" s="1">
        <v>8780.74</v>
      </c>
      <c r="E2002" s="9">
        <f t="shared" ca="1" si="32"/>
        <v>8721.4039999999986</v>
      </c>
    </row>
    <row r="2003" spans="1:5" x14ac:dyDescent="0.15">
      <c r="A2003" s="3">
        <v>42095</v>
      </c>
      <c r="B2003" s="1">
        <v>2799.45</v>
      </c>
      <c r="C2003" s="1">
        <v>3782.17</v>
      </c>
      <c r="D2003" s="1">
        <v>9008.2000000000007</v>
      </c>
      <c r="E2003" s="9">
        <f t="shared" ca="1" si="32"/>
        <v>8766.0619999999999</v>
      </c>
    </row>
    <row r="2004" spans="1:5" x14ac:dyDescent="0.15">
      <c r="A2004" s="3">
        <v>42096</v>
      </c>
      <c r="B2004" s="1">
        <v>2781.64</v>
      </c>
      <c r="C2004" s="1">
        <v>3765.51</v>
      </c>
      <c r="D2004" s="1">
        <v>9238.0499999999993</v>
      </c>
      <c r="E2004" s="9">
        <f t="shared" ca="1" si="32"/>
        <v>8891.2999999999993</v>
      </c>
    </row>
    <row r="2005" spans="1:5" x14ac:dyDescent="0.15">
      <c r="A2005" s="3">
        <v>42097</v>
      </c>
      <c r="B2005" s="1">
        <v>2817.18</v>
      </c>
      <c r="C2005" s="1">
        <v>3799.09</v>
      </c>
      <c r="D2005" s="1">
        <v>9419.2000000000007</v>
      </c>
      <c r="E2005" s="9">
        <f t="shared" ca="1" si="32"/>
        <v>9033.0820000000003</v>
      </c>
    </row>
    <row r="2006" spans="1:5" x14ac:dyDescent="0.15">
      <c r="A2006" s="3">
        <v>42101</v>
      </c>
      <c r="B2006" s="1">
        <v>2889.45</v>
      </c>
      <c r="C2006" s="1">
        <v>3891.6</v>
      </c>
      <c r="D2006" s="1">
        <v>9600.7199999999993</v>
      </c>
      <c r="E2006" s="9">
        <f t="shared" ca="1" si="32"/>
        <v>9209.3820000000014</v>
      </c>
    </row>
    <row r="2007" spans="1:5" x14ac:dyDescent="0.15">
      <c r="A2007" s="3">
        <v>42102</v>
      </c>
      <c r="B2007" s="1">
        <v>2952.08</v>
      </c>
      <c r="C2007" s="1">
        <v>3964.86</v>
      </c>
      <c r="D2007" s="1">
        <v>9455.59</v>
      </c>
      <c r="E2007" s="9">
        <f t="shared" ca="1" si="32"/>
        <v>9344.351999999999</v>
      </c>
    </row>
    <row r="2008" spans="1:5" x14ac:dyDescent="0.15">
      <c r="A2008" s="3">
        <v>42103</v>
      </c>
      <c r="B2008" s="1">
        <v>2931.77</v>
      </c>
      <c r="C2008" s="1">
        <v>3934.73</v>
      </c>
      <c r="D2008" s="1">
        <v>9369.66</v>
      </c>
      <c r="E2008" s="9">
        <f t="shared" ca="1" si="32"/>
        <v>9416.6440000000002</v>
      </c>
    </row>
    <row r="2009" spans="1:5" x14ac:dyDescent="0.15">
      <c r="A2009" s="3">
        <v>42104</v>
      </c>
      <c r="B2009" s="1">
        <v>2986.61</v>
      </c>
      <c r="C2009" s="1">
        <v>4000.76</v>
      </c>
      <c r="D2009" s="1">
        <v>9600.4</v>
      </c>
      <c r="E2009" s="9">
        <f t="shared" ca="1" si="32"/>
        <v>9489.1139999999996</v>
      </c>
    </row>
    <row r="2010" spans="1:5" x14ac:dyDescent="0.15">
      <c r="A2010" s="3">
        <v>42107</v>
      </c>
      <c r="B2010" s="1">
        <v>3041.12</v>
      </c>
      <c r="C2010" s="1">
        <v>4076.7</v>
      </c>
      <c r="D2010" s="1">
        <v>9813.6</v>
      </c>
      <c r="E2010" s="9">
        <f t="shared" ca="1" si="32"/>
        <v>9567.9939999999988</v>
      </c>
    </row>
    <row r="2011" spans="1:5" x14ac:dyDescent="0.15">
      <c r="A2011" s="3">
        <v>42108</v>
      </c>
      <c r="B2011" s="1">
        <v>3052.41</v>
      </c>
      <c r="C2011" s="1">
        <v>4098.42</v>
      </c>
      <c r="D2011" s="1">
        <v>9830.06</v>
      </c>
      <c r="E2011" s="9">
        <f t="shared" ca="1" si="32"/>
        <v>9613.8619999999992</v>
      </c>
    </row>
    <row r="2012" spans="1:5" x14ac:dyDescent="0.15">
      <c r="A2012" s="3">
        <v>42109</v>
      </c>
      <c r="B2012" s="1">
        <v>3053.3</v>
      </c>
      <c r="C2012" s="1">
        <v>4087.19</v>
      </c>
      <c r="D2012" s="1">
        <v>9441.19</v>
      </c>
      <c r="E2012" s="9">
        <f t="shared" ca="1" si="32"/>
        <v>9610.982</v>
      </c>
    </row>
    <row r="2013" spans="1:5" x14ac:dyDescent="0.15">
      <c r="A2013" s="3">
        <v>42110</v>
      </c>
      <c r="B2013" s="1">
        <v>3183.3</v>
      </c>
      <c r="C2013" s="1">
        <v>4240.13</v>
      </c>
      <c r="D2013" s="1">
        <v>9541.77</v>
      </c>
      <c r="E2013" s="9">
        <f t="shared" ca="1" si="32"/>
        <v>9645.4040000000005</v>
      </c>
    </row>
    <row r="2014" spans="1:5" x14ac:dyDescent="0.15">
      <c r="A2014" s="3">
        <v>42111</v>
      </c>
      <c r="B2014" s="1">
        <v>3235.33</v>
      </c>
      <c r="C2014" s="1">
        <v>4327.75</v>
      </c>
      <c r="D2014" s="1">
        <v>9567.7000000000007</v>
      </c>
      <c r="E2014" s="9">
        <f t="shared" ca="1" si="32"/>
        <v>9638.8639999999978</v>
      </c>
    </row>
    <row r="2015" spans="1:5" x14ac:dyDescent="0.15">
      <c r="A2015" s="3">
        <v>42114</v>
      </c>
      <c r="B2015" s="1">
        <v>3164.46</v>
      </c>
      <c r="C2015" s="1">
        <v>4256.2299999999996</v>
      </c>
      <c r="D2015" s="1">
        <v>9353.61</v>
      </c>
      <c r="E2015" s="9">
        <f t="shared" ca="1" si="32"/>
        <v>9546.866</v>
      </c>
    </row>
    <row r="2016" spans="1:5" x14ac:dyDescent="0.15">
      <c r="A2016" s="3">
        <v>42115</v>
      </c>
      <c r="B2016" s="1">
        <v>3214.36</v>
      </c>
      <c r="C2016" s="1">
        <v>4323.75</v>
      </c>
      <c r="D2016" s="1">
        <v>9716.35</v>
      </c>
      <c r="E2016" s="9">
        <f t="shared" ca="1" si="32"/>
        <v>9524.1239999999998</v>
      </c>
    </row>
    <row r="2017" spans="1:5" x14ac:dyDescent="0.15">
      <c r="A2017" s="3">
        <v>42116</v>
      </c>
      <c r="B2017" s="1">
        <v>3299.22</v>
      </c>
      <c r="C2017" s="1">
        <v>4431.24</v>
      </c>
      <c r="D2017" s="1">
        <v>9995.26</v>
      </c>
      <c r="E2017" s="9">
        <f t="shared" ca="1" si="32"/>
        <v>9634.9380000000001</v>
      </c>
    </row>
    <row r="2018" spans="1:5" x14ac:dyDescent="0.15">
      <c r="A2018" s="3">
        <v>42117</v>
      </c>
      <c r="B2018" s="1">
        <v>3273.4</v>
      </c>
      <c r="C2018" s="1">
        <v>4410.6400000000003</v>
      </c>
      <c r="D2018" s="1">
        <v>10105.27</v>
      </c>
      <c r="E2018" s="9">
        <f t="shared" ca="1" si="32"/>
        <v>9747.6380000000008</v>
      </c>
    </row>
    <row r="2019" spans="1:5" x14ac:dyDescent="0.15">
      <c r="A2019" s="3">
        <v>42118</v>
      </c>
      <c r="B2019" s="1">
        <v>3223.96</v>
      </c>
      <c r="C2019" s="1">
        <v>4352.1899999999996</v>
      </c>
      <c r="D2019" s="1">
        <v>10123.91</v>
      </c>
      <c r="E2019" s="9">
        <f t="shared" ca="1" si="32"/>
        <v>9858.880000000001</v>
      </c>
    </row>
    <row r="2020" spans="1:5" x14ac:dyDescent="0.15">
      <c r="A2020" s="3">
        <v>42121</v>
      </c>
      <c r="B2020" s="1">
        <v>3308.45</v>
      </c>
      <c r="C2020" s="1">
        <v>4479.4799999999996</v>
      </c>
      <c r="D2020" s="1">
        <v>10174.9</v>
      </c>
      <c r="E2020" s="9">
        <f t="shared" ca="1" si="32"/>
        <v>10023.138000000001</v>
      </c>
    </row>
    <row r="2021" spans="1:5" x14ac:dyDescent="0.15">
      <c r="A2021" s="3">
        <v>42122</v>
      </c>
      <c r="B2021" s="1">
        <v>3282.33</v>
      </c>
      <c r="C2021" s="1">
        <v>4460.3999999999996</v>
      </c>
      <c r="D2021" s="1">
        <v>9847.89</v>
      </c>
      <c r="E2021" s="9">
        <f t="shared" ca="1" si="32"/>
        <v>10049.446</v>
      </c>
    </row>
    <row r="2022" spans="1:5" x14ac:dyDescent="0.15">
      <c r="A2022" s="3">
        <v>42123</v>
      </c>
      <c r="B2022" s="1">
        <v>3283.28</v>
      </c>
      <c r="C2022" s="1">
        <v>4459.2299999999996</v>
      </c>
      <c r="D2022" s="1">
        <v>10107.4</v>
      </c>
      <c r="E2022" s="9">
        <f t="shared" ca="1" si="32"/>
        <v>10071.874</v>
      </c>
    </row>
    <row r="2023" spans="1:5" x14ac:dyDescent="0.15">
      <c r="A2023" s="3">
        <v>42124</v>
      </c>
      <c r="B2023" s="1">
        <v>3250.49</v>
      </c>
      <c r="C2023" s="1">
        <v>4428.0600000000004</v>
      </c>
      <c r="D2023" s="1">
        <v>10180.49</v>
      </c>
      <c r="E2023" s="9">
        <f t="shared" ca="1" si="32"/>
        <v>10086.918</v>
      </c>
    </row>
    <row r="2024" spans="1:5" x14ac:dyDescent="0.15">
      <c r="A2024" s="3">
        <v>42128</v>
      </c>
      <c r="B2024" s="1">
        <v>3272</v>
      </c>
      <c r="C2024" s="1">
        <v>4461.41</v>
      </c>
      <c r="D2024" s="1">
        <v>10270.129999999999</v>
      </c>
      <c r="E2024" s="9">
        <f t="shared" ca="1" si="32"/>
        <v>10116.162</v>
      </c>
    </row>
    <row r="2025" spans="1:5" x14ac:dyDescent="0.15">
      <c r="A2025" s="3">
        <v>42129</v>
      </c>
      <c r="B2025" s="1">
        <v>3148.81</v>
      </c>
      <c r="C2025" s="1">
        <v>4284.53</v>
      </c>
      <c r="D2025" s="1">
        <v>10007.27</v>
      </c>
      <c r="E2025" s="9">
        <f t="shared" ca="1" si="32"/>
        <v>10082.635999999999</v>
      </c>
    </row>
    <row r="2026" spans="1:5" x14ac:dyDescent="0.15">
      <c r="A2026" s="3">
        <v>42130</v>
      </c>
      <c r="B2026" s="1">
        <v>3139.02</v>
      </c>
      <c r="C2026" s="1">
        <v>4251.3</v>
      </c>
      <c r="D2026" s="1">
        <v>9973.99</v>
      </c>
      <c r="E2026" s="9">
        <f t="shared" ca="1" si="32"/>
        <v>10107.855999999998</v>
      </c>
    </row>
    <row r="2027" spans="1:5" x14ac:dyDescent="0.15">
      <c r="A2027" s="3">
        <v>42131</v>
      </c>
      <c r="B2027" s="1">
        <v>3094.88</v>
      </c>
      <c r="C2027" s="1">
        <v>4174.6499999999996</v>
      </c>
      <c r="D2027" s="1">
        <v>9806.51</v>
      </c>
      <c r="E2027" s="9">
        <f t="shared" ca="1" si="32"/>
        <v>10047.678</v>
      </c>
    </row>
    <row r="2028" spans="1:5" x14ac:dyDescent="0.15">
      <c r="A2028" s="3">
        <v>42132</v>
      </c>
      <c r="B2028" s="1">
        <v>3110.45</v>
      </c>
      <c r="C2028" s="1">
        <v>4226.72</v>
      </c>
      <c r="D2028" s="1">
        <v>10274.379999999999</v>
      </c>
      <c r="E2028" s="9">
        <f t="shared" ca="1" si="32"/>
        <v>10066.456</v>
      </c>
    </row>
    <row r="2029" spans="1:5" x14ac:dyDescent="0.15">
      <c r="A2029" s="3">
        <v>42135</v>
      </c>
      <c r="B2029" s="1">
        <v>3169.13</v>
      </c>
      <c r="C2029" s="1">
        <v>4322.8500000000004</v>
      </c>
      <c r="D2029" s="1">
        <v>10771.62</v>
      </c>
      <c r="E2029" s="9">
        <f t="shared" ca="1" si="32"/>
        <v>10166.754000000001</v>
      </c>
    </row>
    <row r="2030" spans="1:5" x14ac:dyDescent="0.15">
      <c r="A2030" s="3">
        <v>42136</v>
      </c>
      <c r="B2030" s="1">
        <v>3188.31</v>
      </c>
      <c r="C2030" s="1">
        <v>4351.03</v>
      </c>
      <c r="D2030" s="1">
        <v>11051.43</v>
      </c>
      <c r="E2030" s="9">
        <f t="shared" ca="1" si="32"/>
        <v>10375.585999999999</v>
      </c>
    </row>
    <row r="2031" spans="1:5" x14ac:dyDescent="0.15">
      <c r="A2031" s="3">
        <v>42137</v>
      </c>
      <c r="B2031" s="1">
        <v>3141.3</v>
      </c>
      <c r="C2031" s="1">
        <v>4305.6499999999996</v>
      </c>
      <c r="D2031" s="1">
        <v>11137.3</v>
      </c>
      <c r="E2031" s="9">
        <f t="shared" ca="1" si="32"/>
        <v>10608.248000000001</v>
      </c>
    </row>
    <row r="2032" spans="1:5" x14ac:dyDescent="0.15">
      <c r="A2032" s="3">
        <v>42138</v>
      </c>
      <c r="B2032" s="1">
        <v>3128.57</v>
      </c>
      <c r="C2032" s="1">
        <v>4283.9799999999996</v>
      </c>
      <c r="D2032" s="1">
        <v>11211.1</v>
      </c>
      <c r="E2032" s="9">
        <f t="shared" ca="1" si="32"/>
        <v>10889.165999999999</v>
      </c>
    </row>
    <row r="2033" spans="1:5" x14ac:dyDescent="0.15">
      <c r="A2033" s="3">
        <v>42139</v>
      </c>
      <c r="B2033" s="1">
        <v>3060.41</v>
      </c>
      <c r="C2033" s="1">
        <v>4198.2700000000004</v>
      </c>
      <c r="D2033" s="1">
        <v>11217.93</v>
      </c>
      <c r="E2033" s="9">
        <f t="shared" ca="1" si="32"/>
        <v>11077.876</v>
      </c>
    </row>
    <row r="2034" spans="1:5" x14ac:dyDescent="0.15">
      <c r="A2034" s="3">
        <v>42142</v>
      </c>
      <c r="B2034" s="1">
        <v>2998.39</v>
      </c>
      <c r="C2034" s="1">
        <v>4120.37</v>
      </c>
      <c r="D2034" s="1">
        <v>11542.28</v>
      </c>
      <c r="E2034" s="9">
        <f t="shared" ca="1" si="32"/>
        <v>11232.008</v>
      </c>
    </row>
    <row r="2035" spans="1:5" x14ac:dyDescent="0.15">
      <c r="A2035" s="3">
        <v>42143</v>
      </c>
      <c r="B2035" s="1">
        <v>3116.09</v>
      </c>
      <c r="C2035" s="1">
        <v>4271.5200000000004</v>
      </c>
      <c r="D2035" s="1">
        <v>11831.36</v>
      </c>
      <c r="E2035" s="9">
        <f t="shared" ca="1" si="32"/>
        <v>11387.994000000001</v>
      </c>
    </row>
    <row r="2036" spans="1:5" x14ac:dyDescent="0.15">
      <c r="A2036" s="3">
        <v>42144</v>
      </c>
      <c r="B2036" s="1">
        <v>3122.85</v>
      </c>
      <c r="C2036" s="1">
        <v>4279.92</v>
      </c>
      <c r="D2036" s="1">
        <v>12132.37</v>
      </c>
      <c r="E2036" s="9">
        <f t="shared" ca="1" si="32"/>
        <v>11587.008</v>
      </c>
    </row>
    <row r="2037" spans="1:5" x14ac:dyDescent="0.15">
      <c r="A2037" s="3">
        <v>42145</v>
      </c>
      <c r="B2037" s="1">
        <v>3150.9</v>
      </c>
      <c r="C2037" s="1">
        <v>4339.0600000000004</v>
      </c>
      <c r="D2037" s="1">
        <v>12586.05</v>
      </c>
      <c r="E2037" s="9">
        <f t="shared" ca="1" si="32"/>
        <v>11861.998000000001</v>
      </c>
    </row>
    <row r="2038" spans="1:5" x14ac:dyDescent="0.15">
      <c r="A2038" s="3">
        <v>42146</v>
      </c>
      <c r="B2038" s="1">
        <v>3248.86</v>
      </c>
      <c r="C2038" s="1">
        <v>4462.63</v>
      </c>
      <c r="D2038" s="1">
        <v>12687.29</v>
      </c>
      <c r="E2038" s="9">
        <f t="shared" ca="1" si="32"/>
        <v>12155.869999999999</v>
      </c>
    </row>
    <row r="2039" spans="1:5" x14ac:dyDescent="0.15">
      <c r="A2039" s="3">
        <v>42149</v>
      </c>
      <c r="B2039" s="1">
        <v>3349.95</v>
      </c>
      <c r="C2039" s="1">
        <v>4605.76</v>
      </c>
      <c r="D2039" s="1">
        <v>12877.87</v>
      </c>
      <c r="E2039" s="9">
        <f t="shared" ca="1" si="32"/>
        <v>12422.988000000001</v>
      </c>
    </row>
    <row r="2040" spans="1:5" x14ac:dyDescent="0.15">
      <c r="A2040" s="3">
        <v>42150</v>
      </c>
      <c r="B2040" s="1">
        <v>3386.59</v>
      </c>
      <c r="C2040" s="1">
        <v>4664.01</v>
      </c>
      <c r="D2040" s="1">
        <v>13401.31</v>
      </c>
      <c r="E2040" s="9">
        <f t="shared" ca="1" si="32"/>
        <v>12736.977999999999</v>
      </c>
    </row>
    <row r="2041" spans="1:5" x14ac:dyDescent="0.15">
      <c r="A2041" s="3">
        <v>42151</v>
      </c>
      <c r="B2041" s="1">
        <v>3344.74</v>
      </c>
      <c r="C2041" s="1">
        <v>4617.62</v>
      </c>
      <c r="D2041" s="1">
        <v>13582.55</v>
      </c>
      <c r="E2041" s="9">
        <f t="shared" ca="1" si="32"/>
        <v>13027.013999999999</v>
      </c>
    </row>
    <row r="2042" spans="1:5" x14ac:dyDescent="0.15">
      <c r="A2042" s="3">
        <v>42152</v>
      </c>
      <c r="B2042" s="1">
        <v>3124.62</v>
      </c>
      <c r="C2042" s="1">
        <v>4323.2</v>
      </c>
      <c r="D2042" s="1">
        <v>12818.99</v>
      </c>
      <c r="E2042" s="9">
        <f t="shared" ca="1" si="32"/>
        <v>13073.602000000001</v>
      </c>
    </row>
    <row r="2043" spans="1:5" x14ac:dyDescent="0.15">
      <c r="A2043" s="3">
        <v>42153</v>
      </c>
      <c r="B2043" s="1">
        <v>3111.33</v>
      </c>
      <c r="C2043" s="1">
        <v>4311.7700000000004</v>
      </c>
      <c r="D2043" s="1">
        <v>13027.21</v>
      </c>
      <c r="E2043" s="9">
        <f t="shared" ca="1" si="32"/>
        <v>13141.585999999999</v>
      </c>
    </row>
    <row r="2044" spans="1:5" x14ac:dyDescent="0.15">
      <c r="A2044" s="3">
        <v>42156</v>
      </c>
      <c r="B2044" s="1">
        <v>3244.32</v>
      </c>
      <c r="C2044" s="1">
        <v>4502.6000000000004</v>
      </c>
      <c r="D2044" s="1">
        <v>13691.17</v>
      </c>
      <c r="E2044" s="9">
        <f t="shared" ca="1" si="32"/>
        <v>13304.245999999999</v>
      </c>
    </row>
    <row r="2045" spans="1:5" x14ac:dyDescent="0.15">
      <c r="A2045" s="3">
        <v>42157</v>
      </c>
      <c r="B2045" s="1">
        <v>3258.31</v>
      </c>
      <c r="C2045" s="1">
        <v>4531.24</v>
      </c>
      <c r="D2045" s="1">
        <v>14276.32</v>
      </c>
      <c r="E2045" s="9">
        <f t="shared" ca="1" si="32"/>
        <v>13479.247999999998</v>
      </c>
    </row>
    <row r="2046" spans="1:5" x14ac:dyDescent="0.15">
      <c r="A2046" s="3">
        <v>42158</v>
      </c>
      <c r="B2046" s="1">
        <v>3238.43</v>
      </c>
      <c r="C2046" s="1">
        <v>4508.83</v>
      </c>
      <c r="D2046" s="1">
        <v>14356.6</v>
      </c>
      <c r="E2046" s="9">
        <f t="shared" ca="1" si="32"/>
        <v>13634.057999999999</v>
      </c>
    </row>
    <row r="2047" spans="1:5" x14ac:dyDescent="0.15">
      <c r="A2047" s="3">
        <v>42159</v>
      </c>
      <c r="B2047" s="1">
        <v>3299.03</v>
      </c>
      <c r="C2047" s="1">
        <v>4556.8</v>
      </c>
      <c r="D2047" s="1">
        <v>14308.65</v>
      </c>
      <c r="E2047" s="9">
        <f t="shared" ca="1" si="32"/>
        <v>13931.99</v>
      </c>
    </row>
    <row r="2048" spans="1:5" x14ac:dyDescent="0.15">
      <c r="A2048" s="3">
        <v>42160</v>
      </c>
      <c r="B2048" s="1">
        <v>3303.99</v>
      </c>
      <c r="C2048" s="1">
        <v>4600.8599999999997</v>
      </c>
      <c r="D2048" s="1">
        <v>14465.75</v>
      </c>
      <c r="E2048" s="9">
        <f t="shared" ca="1" si="32"/>
        <v>14219.697999999999</v>
      </c>
    </row>
    <row r="2049" spans="1:5" x14ac:dyDescent="0.15">
      <c r="A2049" s="3">
        <v>42163</v>
      </c>
      <c r="B2049" s="1">
        <v>3458.71</v>
      </c>
      <c r="C2049" s="1">
        <v>4773.5200000000004</v>
      </c>
      <c r="D2049" s="1">
        <v>14099.73</v>
      </c>
      <c r="E2049" s="9">
        <f t="shared" ca="1" si="32"/>
        <v>14301.41</v>
      </c>
    </row>
    <row r="2050" spans="1:5" x14ac:dyDescent="0.15">
      <c r="A2050" s="3">
        <v>42164</v>
      </c>
      <c r="B2050" s="1">
        <v>3414</v>
      </c>
      <c r="C2050" s="1">
        <v>4718.67</v>
      </c>
      <c r="D2050" s="1">
        <v>14106.23</v>
      </c>
      <c r="E2050" s="9">
        <f t="shared" ca="1" si="32"/>
        <v>14267.391999999998</v>
      </c>
    </row>
    <row r="2051" spans="1:5" x14ac:dyDescent="0.15">
      <c r="A2051" s="3">
        <v>42165</v>
      </c>
      <c r="B2051" s="1">
        <v>3370.38</v>
      </c>
      <c r="C2051" s="1">
        <v>4669.43</v>
      </c>
      <c r="D2051" s="1">
        <v>14461.81</v>
      </c>
      <c r="E2051" s="9">
        <f t="shared" ca="1" si="32"/>
        <v>14288.433999999999</v>
      </c>
    </row>
    <row r="2052" spans="1:5" x14ac:dyDescent="0.15">
      <c r="A2052" s="3">
        <v>42166</v>
      </c>
      <c r="B2052" s="1">
        <v>3347.12</v>
      </c>
      <c r="C2052" s="1">
        <v>4638.3599999999997</v>
      </c>
      <c r="D2052" s="1">
        <v>14768.88</v>
      </c>
      <c r="E2052" s="9">
        <f t="shared" ca="1" si="32"/>
        <v>14380.48</v>
      </c>
    </row>
    <row r="2053" spans="1:5" x14ac:dyDescent="0.15">
      <c r="A2053" s="3">
        <v>42167</v>
      </c>
      <c r="B2053" s="1">
        <v>3350.25</v>
      </c>
      <c r="C2053" s="1">
        <v>4649.8</v>
      </c>
      <c r="D2053" s="1">
        <v>15006.34</v>
      </c>
      <c r="E2053" s="9">
        <f t="shared" ca="1" si="32"/>
        <v>14488.597999999998</v>
      </c>
    </row>
    <row r="2054" spans="1:5" x14ac:dyDescent="0.15">
      <c r="A2054" s="3">
        <v>42170</v>
      </c>
      <c r="B2054" s="1">
        <v>3262.48</v>
      </c>
      <c r="C2054" s="1">
        <v>4544.54</v>
      </c>
      <c r="D2054" s="1">
        <v>14707.78</v>
      </c>
      <c r="E2054" s="9">
        <f t="shared" ca="1" si="32"/>
        <v>14610.207999999999</v>
      </c>
    </row>
    <row r="2055" spans="1:5" x14ac:dyDescent="0.15">
      <c r="A2055" s="3">
        <v>42171</v>
      </c>
      <c r="B2055" s="1">
        <v>3179.65</v>
      </c>
      <c r="C2055" s="1">
        <v>4421.9799999999996</v>
      </c>
      <c r="D2055" s="1">
        <v>14102.22</v>
      </c>
      <c r="E2055" s="9">
        <f t="shared" ca="1" si="32"/>
        <v>14609.405999999999</v>
      </c>
    </row>
    <row r="2056" spans="1:5" x14ac:dyDescent="0.15">
      <c r="A2056" s="3">
        <v>42172</v>
      </c>
      <c r="B2056" s="1">
        <v>3211.71</v>
      </c>
      <c r="C2056" s="1">
        <v>4476.3</v>
      </c>
      <c r="D2056" s="1">
        <v>14407.31</v>
      </c>
      <c r="E2056" s="9">
        <f t="shared" ca="1" si="32"/>
        <v>14598.505999999999</v>
      </c>
    </row>
    <row r="2057" spans="1:5" x14ac:dyDescent="0.15">
      <c r="A2057" s="3">
        <v>42173</v>
      </c>
      <c r="B2057" s="1">
        <v>3068.49</v>
      </c>
      <c r="C2057" s="1">
        <v>4284.26</v>
      </c>
      <c r="D2057" s="1">
        <v>13934.21</v>
      </c>
      <c r="E2057" s="9">
        <f t="shared" ca="1" si="32"/>
        <v>14431.572</v>
      </c>
    </row>
    <row r="2058" spans="1:5" x14ac:dyDescent="0.15">
      <c r="A2058" s="3">
        <v>42174</v>
      </c>
      <c r="B2058" s="1">
        <v>2903.06</v>
      </c>
      <c r="C2058" s="1">
        <v>4049.25</v>
      </c>
      <c r="D2058" s="1">
        <v>13024.72</v>
      </c>
      <c r="E2058" s="9">
        <f t="shared" ca="1" si="32"/>
        <v>14035.247999999998</v>
      </c>
    </row>
    <row r="2059" spans="1:5" x14ac:dyDescent="0.15">
      <c r="A2059" s="3">
        <v>42178</v>
      </c>
      <c r="B2059" s="1">
        <v>3003.16</v>
      </c>
      <c r="C2059" s="1">
        <v>4200.96</v>
      </c>
      <c r="D2059" s="1">
        <v>13047.02</v>
      </c>
      <c r="E2059" s="9">
        <f t="shared" ca="1" si="32"/>
        <v>13703.096</v>
      </c>
    </row>
    <row r="2060" spans="1:5" x14ac:dyDescent="0.15">
      <c r="A2060" s="3">
        <v>42179</v>
      </c>
      <c r="B2060" s="1">
        <v>3045.24</v>
      </c>
      <c r="C2060" s="1">
        <v>4278.8</v>
      </c>
      <c r="D2060" s="1">
        <v>13313.79</v>
      </c>
      <c r="E2060" s="9">
        <f t="shared" ca="1" si="32"/>
        <v>13545.409999999998</v>
      </c>
    </row>
    <row r="2061" spans="1:5" x14ac:dyDescent="0.15">
      <c r="A2061" s="3">
        <v>42180</v>
      </c>
      <c r="B2061" s="1">
        <v>2943.99</v>
      </c>
      <c r="C2061" s="1">
        <v>4146.59</v>
      </c>
      <c r="D2061" s="1">
        <v>12760.48</v>
      </c>
      <c r="E2061" s="9">
        <f t="shared" ca="1" si="32"/>
        <v>13216.044</v>
      </c>
    </row>
    <row r="2062" spans="1:5" x14ac:dyDescent="0.15">
      <c r="A2062" s="3">
        <v>42181</v>
      </c>
      <c r="B2062" s="1">
        <v>2736.7</v>
      </c>
      <c r="C2062" s="1">
        <v>3850.01</v>
      </c>
      <c r="D2062" s="1">
        <v>11730.75</v>
      </c>
      <c r="E2062" s="9">
        <f t="shared" ref="E2062:E2125" ca="1" si="33">AVERAGE(OFFSET(D2062,0,0,-G$3,1))</f>
        <v>12775.351999999999</v>
      </c>
    </row>
    <row r="2063" spans="1:5" x14ac:dyDescent="0.15">
      <c r="A2063" s="3">
        <v>42184</v>
      </c>
      <c r="B2063" s="1">
        <v>2678.37</v>
      </c>
      <c r="C2063" s="1">
        <v>3775.09</v>
      </c>
      <c r="D2063" s="1">
        <v>10906.04</v>
      </c>
      <c r="E2063" s="9">
        <f t="shared" ca="1" si="33"/>
        <v>12351.616</v>
      </c>
    </row>
    <row r="2064" spans="1:5" x14ac:dyDescent="0.15">
      <c r="A2064" s="3">
        <v>42185</v>
      </c>
      <c r="B2064" s="1">
        <v>2870.03</v>
      </c>
      <c r="C2064" s="1">
        <v>4036.63</v>
      </c>
      <c r="D2064" s="1">
        <v>11381.47</v>
      </c>
      <c r="E2064" s="9">
        <f t="shared" ca="1" si="33"/>
        <v>12018.506000000001</v>
      </c>
    </row>
    <row r="2065" spans="1:5" x14ac:dyDescent="0.15">
      <c r="A2065" s="3">
        <v>42186</v>
      </c>
      <c r="B2065" s="1">
        <v>2736.85</v>
      </c>
      <c r="C2065" s="1">
        <v>3845.94</v>
      </c>
      <c r="D2065" s="1">
        <v>10734.01</v>
      </c>
      <c r="E2065" s="9">
        <f t="shared" ca="1" si="33"/>
        <v>11502.550000000001</v>
      </c>
    </row>
    <row r="2066" spans="1:5" x14ac:dyDescent="0.15">
      <c r="A2066" s="3">
        <v>42187</v>
      </c>
      <c r="B2066" s="1">
        <v>2714.25</v>
      </c>
      <c r="C2066" s="1">
        <v>3768.26</v>
      </c>
      <c r="D2066" s="1">
        <v>10002.36</v>
      </c>
      <c r="E2066" s="9">
        <f t="shared" ca="1" si="33"/>
        <v>10950.926000000001</v>
      </c>
    </row>
    <row r="2067" spans="1:5" x14ac:dyDescent="0.15">
      <c r="A2067" s="3">
        <v>42188</v>
      </c>
      <c r="B2067" s="1">
        <v>2582.27</v>
      </c>
      <c r="C2067" s="1">
        <v>3562.39</v>
      </c>
      <c r="D2067" s="1">
        <v>9358.73</v>
      </c>
      <c r="E2067" s="9">
        <f t="shared" ca="1" si="33"/>
        <v>10476.522000000001</v>
      </c>
    </row>
    <row r="2068" spans="1:5" x14ac:dyDescent="0.15">
      <c r="A2068" s="3">
        <v>42191</v>
      </c>
      <c r="B2068" s="1">
        <v>2750</v>
      </c>
      <c r="C2068" s="1">
        <v>3748.6</v>
      </c>
      <c r="D2068" s="1">
        <v>8858.91</v>
      </c>
      <c r="E2068" s="9">
        <f t="shared" ca="1" si="33"/>
        <v>10067.096</v>
      </c>
    </row>
    <row r="2069" spans="1:5" x14ac:dyDescent="0.15">
      <c r="A2069" s="3">
        <v>42192</v>
      </c>
      <c r="B2069" s="1">
        <v>2812.45</v>
      </c>
      <c r="C2069" s="1">
        <v>3782.07</v>
      </c>
      <c r="D2069" s="1">
        <v>8356.1299999999992</v>
      </c>
      <c r="E2069" s="9">
        <f t="shared" ca="1" si="33"/>
        <v>9462.0280000000002</v>
      </c>
    </row>
    <row r="2070" spans="1:5" x14ac:dyDescent="0.15">
      <c r="A2070" s="3">
        <v>42193</v>
      </c>
      <c r="B2070" s="1">
        <v>2608.98</v>
      </c>
      <c r="C2070" s="1">
        <v>3503.62</v>
      </c>
      <c r="D2070" s="1">
        <v>8114.6</v>
      </c>
      <c r="E2070" s="9">
        <f t="shared" ca="1" si="33"/>
        <v>8938.1459999999988</v>
      </c>
    </row>
    <row r="2071" spans="1:5" x14ac:dyDescent="0.15">
      <c r="A2071" s="3">
        <v>42194</v>
      </c>
      <c r="B2071" s="1">
        <v>2781.08</v>
      </c>
      <c r="C2071" s="1">
        <v>3741.96</v>
      </c>
      <c r="D2071" s="1">
        <v>8348.8799999999992</v>
      </c>
      <c r="E2071" s="9">
        <f t="shared" ca="1" si="33"/>
        <v>8607.4499999999989</v>
      </c>
    </row>
    <row r="2072" spans="1:5" x14ac:dyDescent="0.15">
      <c r="A2072" s="3">
        <v>42195</v>
      </c>
      <c r="B2072" s="1">
        <v>2898.41</v>
      </c>
      <c r="C2072" s="1">
        <v>3928.12</v>
      </c>
      <c r="D2072" s="1">
        <v>8620.27</v>
      </c>
      <c r="E2072" s="9">
        <f t="shared" ca="1" si="33"/>
        <v>8459.757999999998</v>
      </c>
    </row>
    <row r="2073" spans="1:5" x14ac:dyDescent="0.15">
      <c r="A2073" s="3">
        <v>42198</v>
      </c>
      <c r="B2073" s="1">
        <v>2869.05</v>
      </c>
      <c r="C2073" s="1">
        <v>3944.54</v>
      </c>
      <c r="D2073" s="1">
        <v>9032.56</v>
      </c>
      <c r="E2073" s="9">
        <f t="shared" ca="1" si="33"/>
        <v>8494.4880000000012</v>
      </c>
    </row>
    <row r="2074" spans="1:5" x14ac:dyDescent="0.15">
      <c r="A2074" s="3">
        <v>42199</v>
      </c>
      <c r="B2074" s="1">
        <v>2763.07</v>
      </c>
      <c r="C2074" s="1">
        <v>3800.81</v>
      </c>
      <c r="D2074" s="1">
        <v>9338.17</v>
      </c>
      <c r="E2074" s="9">
        <f t="shared" ca="1" si="33"/>
        <v>8690.8959999999988</v>
      </c>
    </row>
    <row r="2075" spans="1:5" x14ac:dyDescent="0.15">
      <c r="A2075" s="3">
        <v>42200</v>
      </c>
      <c r="B2075" s="1">
        <v>2757.95</v>
      </c>
      <c r="C2075" s="1">
        <v>3732.15</v>
      </c>
      <c r="D2075" s="1">
        <v>8942.91</v>
      </c>
      <c r="E2075" s="9">
        <f t="shared" ca="1" si="33"/>
        <v>8856.5579999999991</v>
      </c>
    </row>
    <row r="2076" spans="1:5" x14ac:dyDescent="0.15">
      <c r="A2076" s="3">
        <v>42201</v>
      </c>
      <c r="B2076" s="1">
        <v>2742.85</v>
      </c>
      <c r="C2076" s="1">
        <v>3732.14</v>
      </c>
      <c r="D2076" s="1">
        <v>9041.23</v>
      </c>
      <c r="E2076" s="9">
        <f t="shared" ca="1" si="33"/>
        <v>8995.0280000000002</v>
      </c>
    </row>
    <row r="2077" spans="1:5" x14ac:dyDescent="0.15">
      <c r="A2077" s="3">
        <v>42202</v>
      </c>
      <c r="B2077" s="1">
        <v>2807.06</v>
      </c>
      <c r="C2077" s="1">
        <v>3839.97</v>
      </c>
      <c r="D2077" s="1">
        <v>9541.26</v>
      </c>
      <c r="E2077" s="9">
        <f t="shared" ca="1" si="33"/>
        <v>9179.2259999999987</v>
      </c>
    </row>
    <row r="2078" spans="1:5" x14ac:dyDescent="0.15">
      <c r="A2078" s="3">
        <v>42205</v>
      </c>
      <c r="B2078" s="1">
        <v>2783.76</v>
      </c>
      <c r="C2078" s="1">
        <v>3825.49</v>
      </c>
      <c r="D2078" s="1">
        <v>9839.92</v>
      </c>
      <c r="E2078" s="9">
        <f t="shared" ca="1" si="33"/>
        <v>9340.6980000000003</v>
      </c>
    </row>
    <row r="2079" spans="1:5" x14ac:dyDescent="0.15">
      <c r="A2079" s="3">
        <v>42206</v>
      </c>
      <c r="B2079" s="1">
        <v>2772.77</v>
      </c>
      <c r="C2079" s="1">
        <v>3809.97</v>
      </c>
      <c r="D2079" s="1">
        <v>10062.89</v>
      </c>
      <c r="E2079" s="9">
        <f t="shared" ca="1" si="33"/>
        <v>9485.6419999999998</v>
      </c>
    </row>
    <row r="2080" spans="1:5" x14ac:dyDescent="0.15">
      <c r="A2080" s="3">
        <v>42207</v>
      </c>
      <c r="B2080" s="1">
        <v>2739.79</v>
      </c>
      <c r="C2080" s="1">
        <v>3778.98</v>
      </c>
      <c r="D2080" s="1">
        <v>10228.86</v>
      </c>
      <c r="E2080" s="9">
        <f t="shared" ca="1" si="33"/>
        <v>9742.8319999999985</v>
      </c>
    </row>
    <row r="2081" spans="1:5" x14ac:dyDescent="0.15">
      <c r="A2081" s="3">
        <v>42208</v>
      </c>
      <c r="B2081" s="1">
        <v>2790.76</v>
      </c>
      <c r="C2081" s="1">
        <v>3853.87</v>
      </c>
      <c r="D2081" s="1">
        <v>10553.22</v>
      </c>
      <c r="E2081" s="9">
        <f t="shared" ca="1" si="33"/>
        <v>10045.23</v>
      </c>
    </row>
    <row r="2082" spans="1:5" x14ac:dyDescent="0.15">
      <c r="A2082" s="3">
        <v>42209</v>
      </c>
      <c r="B2082" s="1">
        <v>2741.04</v>
      </c>
      <c r="C2082" s="1">
        <v>3791.1</v>
      </c>
      <c r="D2082" s="1">
        <v>10449.75</v>
      </c>
      <c r="E2082" s="9">
        <f t="shared" ca="1" si="33"/>
        <v>10226.928</v>
      </c>
    </row>
    <row r="2083" spans="1:5" x14ac:dyDescent="0.15">
      <c r="A2083" s="3">
        <v>42212</v>
      </c>
      <c r="B2083" s="1">
        <v>2493.29</v>
      </c>
      <c r="C2083" s="1">
        <v>3454.07</v>
      </c>
      <c r="D2083" s="1">
        <v>9719.5499999999993</v>
      </c>
      <c r="E2083" s="9">
        <f t="shared" ca="1" si="33"/>
        <v>10202.854000000001</v>
      </c>
    </row>
    <row r="2084" spans="1:5" x14ac:dyDescent="0.15">
      <c r="A2084" s="3">
        <v>42213</v>
      </c>
      <c r="B2084" s="1">
        <v>2485.67</v>
      </c>
      <c r="C2084" s="1">
        <v>3459.91</v>
      </c>
      <c r="D2084" s="1">
        <v>9284.5400000000009</v>
      </c>
      <c r="E2084" s="9">
        <f t="shared" ca="1" si="33"/>
        <v>10047.184000000001</v>
      </c>
    </row>
    <row r="2085" spans="1:5" x14ac:dyDescent="0.15">
      <c r="A2085" s="3">
        <v>42214</v>
      </c>
      <c r="B2085" s="1">
        <v>2531.44</v>
      </c>
      <c r="C2085" s="1">
        <v>3535.1</v>
      </c>
      <c r="D2085" s="1">
        <v>9727.23</v>
      </c>
      <c r="E2085" s="9">
        <f t="shared" ca="1" si="33"/>
        <v>9946.8579999999984</v>
      </c>
    </row>
    <row r="2086" spans="1:5" x14ac:dyDescent="0.15">
      <c r="A2086" s="3">
        <v>42215</v>
      </c>
      <c r="B2086" s="1">
        <v>2467.37</v>
      </c>
      <c r="C2086" s="1">
        <v>3440.12</v>
      </c>
      <c r="D2086" s="1">
        <v>9460.73</v>
      </c>
      <c r="E2086" s="9">
        <f t="shared" ca="1" si="33"/>
        <v>9728.36</v>
      </c>
    </row>
    <row r="2087" spans="1:5" x14ac:dyDescent="0.15">
      <c r="A2087" s="3">
        <v>42216</v>
      </c>
      <c r="B2087" s="1">
        <v>2461.2399999999998</v>
      </c>
      <c r="C2087" s="1">
        <v>3444.31</v>
      </c>
      <c r="D2087" s="1">
        <v>9223.64</v>
      </c>
      <c r="E2087" s="9">
        <f t="shared" ca="1" si="33"/>
        <v>9483.1380000000008</v>
      </c>
    </row>
    <row r="2088" spans="1:5" x14ac:dyDescent="0.15">
      <c r="A2088" s="3">
        <v>42219</v>
      </c>
      <c r="B2088" s="1">
        <v>2479.7199999999998</v>
      </c>
      <c r="C2088" s="1">
        <v>3481.69</v>
      </c>
      <c r="D2088" s="1">
        <v>8723.59</v>
      </c>
      <c r="E2088" s="9">
        <f t="shared" ca="1" si="33"/>
        <v>9283.9459999999999</v>
      </c>
    </row>
    <row r="2089" spans="1:5" x14ac:dyDescent="0.15">
      <c r="A2089" s="3">
        <v>42220</v>
      </c>
      <c r="B2089" s="1">
        <v>2534.71</v>
      </c>
      <c r="C2089" s="1">
        <v>3558.46</v>
      </c>
      <c r="D2089" s="1">
        <v>9265.2199999999993</v>
      </c>
      <c r="E2089" s="9">
        <f t="shared" ca="1" si="33"/>
        <v>9280.0820000000003</v>
      </c>
    </row>
    <row r="2090" spans="1:5" x14ac:dyDescent="0.15">
      <c r="A2090" s="3">
        <v>42221</v>
      </c>
      <c r="B2090" s="1">
        <v>2487.06</v>
      </c>
      <c r="C2090" s="1">
        <v>3488.28</v>
      </c>
      <c r="D2090" s="1">
        <v>9240.8799999999992</v>
      </c>
      <c r="E2090" s="9">
        <f t="shared" ca="1" si="33"/>
        <v>9182.8119999999999</v>
      </c>
    </row>
    <row r="2091" spans="1:5" x14ac:dyDescent="0.15">
      <c r="A2091" s="3">
        <v>42222</v>
      </c>
      <c r="B2091" s="1">
        <v>2467.52</v>
      </c>
      <c r="C2091" s="1">
        <v>3458.47</v>
      </c>
      <c r="D2091" s="1">
        <v>9229.35</v>
      </c>
      <c r="E2091" s="9">
        <f t="shared" ca="1" si="33"/>
        <v>9136.5359999999982</v>
      </c>
    </row>
    <row r="2092" spans="1:5" x14ac:dyDescent="0.15">
      <c r="A2092" s="3">
        <v>42223</v>
      </c>
      <c r="B2092" s="1">
        <v>2503.8000000000002</v>
      </c>
      <c r="C2092" s="1">
        <v>3509.34</v>
      </c>
      <c r="D2092" s="1">
        <v>9585.14</v>
      </c>
      <c r="E2092" s="9">
        <f t="shared" ca="1" si="33"/>
        <v>9208.8359999999993</v>
      </c>
    </row>
    <row r="2093" spans="1:5" x14ac:dyDescent="0.15">
      <c r="A2093" s="3">
        <v>42226</v>
      </c>
      <c r="B2093" s="1">
        <v>2617.66</v>
      </c>
      <c r="C2093" s="1">
        <v>3661.57</v>
      </c>
      <c r="D2093" s="1">
        <v>10077.94</v>
      </c>
      <c r="E2093" s="9">
        <f t="shared" ca="1" si="33"/>
        <v>9479.7060000000001</v>
      </c>
    </row>
    <row r="2094" spans="1:5" x14ac:dyDescent="0.15">
      <c r="A2094" s="3">
        <v>42227</v>
      </c>
      <c r="B2094" s="1">
        <v>2590.71</v>
      </c>
      <c r="C2094" s="1">
        <v>3638.31</v>
      </c>
      <c r="D2094" s="1">
        <v>10153.709999999999</v>
      </c>
      <c r="E2094" s="9">
        <f t="shared" ca="1" si="33"/>
        <v>9657.4039999999986</v>
      </c>
    </row>
    <row r="2095" spans="1:5" x14ac:dyDescent="0.15">
      <c r="A2095" s="3">
        <v>42228</v>
      </c>
      <c r="B2095" s="1">
        <v>2561.13</v>
      </c>
      <c r="C2095" s="1">
        <v>3593.32</v>
      </c>
      <c r="D2095" s="1">
        <v>10005.93</v>
      </c>
      <c r="E2095" s="9">
        <f t="shared" ca="1" si="33"/>
        <v>9810.4140000000007</v>
      </c>
    </row>
    <row r="2096" spans="1:5" x14ac:dyDescent="0.15">
      <c r="A2096" s="3">
        <v>42229</v>
      </c>
      <c r="B2096" s="1">
        <v>2580.7800000000002</v>
      </c>
      <c r="C2096" s="1">
        <v>3628.07</v>
      </c>
      <c r="D2096" s="1">
        <v>10308.790000000001</v>
      </c>
      <c r="E2096" s="9">
        <f t="shared" ca="1" si="33"/>
        <v>10026.302</v>
      </c>
    </row>
    <row r="2097" spans="1:5" x14ac:dyDescent="0.15">
      <c r="A2097" s="3">
        <v>42230</v>
      </c>
      <c r="B2097" s="1">
        <v>2577.04</v>
      </c>
      <c r="C2097" s="1">
        <v>3628.35</v>
      </c>
      <c r="D2097" s="1">
        <v>10377.98</v>
      </c>
      <c r="E2097" s="9">
        <f t="shared" ca="1" si="33"/>
        <v>10184.870000000001</v>
      </c>
    </row>
    <row r="2098" spans="1:5" x14ac:dyDescent="0.15">
      <c r="A2098" s="3">
        <v>42233</v>
      </c>
      <c r="B2098" s="1">
        <v>2550.4699999999998</v>
      </c>
      <c r="C2098" s="1">
        <v>3602.05</v>
      </c>
      <c r="D2098" s="1">
        <v>10563.13</v>
      </c>
      <c r="E2098" s="9">
        <f t="shared" ca="1" si="33"/>
        <v>10281.907999999999</v>
      </c>
    </row>
    <row r="2099" spans="1:5" x14ac:dyDescent="0.15">
      <c r="A2099" s="3">
        <v>42234</v>
      </c>
      <c r="B2099" s="1">
        <v>2407.9699999999998</v>
      </c>
      <c r="C2099" s="1">
        <v>3398.47</v>
      </c>
      <c r="D2099" s="1">
        <v>9806.7000000000007</v>
      </c>
      <c r="E2099" s="9">
        <f t="shared" ca="1" si="33"/>
        <v>10212.505999999999</v>
      </c>
    </row>
    <row r="2100" spans="1:5" x14ac:dyDescent="0.15">
      <c r="A2100" s="3">
        <v>42235</v>
      </c>
      <c r="B2100" s="1">
        <v>2430.2800000000002</v>
      </c>
      <c r="C2100" s="1">
        <v>3436.78</v>
      </c>
      <c r="D2100" s="1">
        <v>10057.84</v>
      </c>
      <c r="E2100" s="9">
        <f t="shared" ca="1" si="33"/>
        <v>10222.888000000001</v>
      </c>
    </row>
    <row r="2101" spans="1:5" x14ac:dyDescent="0.15">
      <c r="A2101" s="3">
        <v>42236</v>
      </c>
      <c r="B2101" s="1">
        <v>2356.92</v>
      </c>
      <c r="C2101" s="1">
        <v>3332.99</v>
      </c>
      <c r="D2101" s="1">
        <v>9739.92</v>
      </c>
      <c r="E2101" s="9">
        <f t="shared" ca="1" si="33"/>
        <v>10109.114</v>
      </c>
    </row>
    <row r="2102" spans="1:5" x14ac:dyDescent="0.15">
      <c r="A2102" s="3">
        <v>42237</v>
      </c>
      <c r="B2102" s="1">
        <v>2271.36</v>
      </c>
      <c r="C2102" s="1">
        <v>3202.77</v>
      </c>
      <c r="D2102" s="1">
        <v>9208.15</v>
      </c>
      <c r="E2102" s="9">
        <f t="shared" ca="1" si="33"/>
        <v>9875.148000000001</v>
      </c>
    </row>
    <row r="2103" spans="1:5" x14ac:dyDescent="0.15">
      <c r="A2103" s="3">
        <v>42240</v>
      </c>
      <c r="B2103" s="1">
        <v>2058.25</v>
      </c>
      <c r="C2103" s="1">
        <v>2916.39</v>
      </c>
      <c r="D2103" s="1">
        <v>8506.7199999999993</v>
      </c>
      <c r="E2103" s="9">
        <f t="shared" ca="1" si="33"/>
        <v>9463.866</v>
      </c>
    </row>
    <row r="2104" spans="1:5" x14ac:dyDescent="0.15">
      <c r="A2104" s="3">
        <v>42241</v>
      </c>
      <c r="B2104" s="1">
        <v>1914.05</v>
      </c>
      <c r="C2104" s="1">
        <v>2721.54</v>
      </c>
      <c r="D2104" s="1">
        <v>7882.11</v>
      </c>
      <c r="E2104" s="9">
        <f t="shared" ca="1" si="33"/>
        <v>9078.9480000000003</v>
      </c>
    </row>
    <row r="2105" spans="1:5" x14ac:dyDescent="0.15">
      <c r="A2105" s="3">
        <v>42242</v>
      </c>
      <c r="B2105" s="1">
        <v>1942.45</v>
      </c>
      <c r="C2105" s="1">
        <v>2751.1</v>
      </c>
      <c r="D2105" s="1">
        <v>7543.78</v>
      </c>
      <c r="E2105" s="9">
        <f t="shared" ca="1" si="33"/>
        <v>8576.1360000000004</v>
      </c>
    </row>
    <row r="2106" spans="1:5" x14ac:dyDescent="0.15">
      <c r="A2106" s="3">
        <v>42243</v>
      </c>
      <c r="B2106" s="1">
        <v>2094.7199999999998</v>
      </c>
      <c r="C2106" s="1">
        <v>2934.44</v>
      </c>
      <c r="D2106" s="1">
        <v>7793.54</v>
      </c>
      <c r="E2106" s="9">
        <f t="shared" ca="1" si="33"/>
        <v>8186.8600000000006</v>
      </c>
    </row>
    <row r="2107" spans="1:5" x14ac:dyDescent="0.15">
      <c r="A2107" s="3">
        <v>42244</v>
      </c>
      <c r="B2107" s="1">
        <v>2159.96</v>
      </c>
      <c r="C2107" s="1">
        <v>3035.75</v>
      </c>
      <c r="D2107" s="1">
        <v>8270.9599999999991</v>
      </c>
      <c r="E2107" s="9">
        <f t="shared" ca="1" si="33"/>
        <v>7999.4220000000005</v>
      </c>
    </row>
    <row r="2108" spans="1:5" x14ac:dyDescent="0.15">
      <c r="A2108" s="3">
        <v>42247</v>
      </c>
      <c r="B2108" s="1">
        <v>2210.4499999999998</v>
      </c>
      <c r="C2108" s="1">
        <v>3083.51</v>
      </c>
      <c r="D2108" s="1">
        <v>7950.46</v>
      </c>
      <c r="E2108" s="9">
        <f t="shared" ca="1" si="33"/>
        <v>7888.17</v>
      </c>
    </row>
    <row r="2109" spans="1:5" x14ac:dyDescent="0.15">
      <c r="A2109" s="3">
        <v>42248</v>
      </c>
      <c r="B2109" s="1">
        <v>2230.3200000000002</v>
      </c>
      <c r="C2109" s="1">
        <v>3108.68</v>
      </c>
      <c r="D2109" s="1">
        <v>7441.34</v>
      </c>
      <c r="E2109" s="9">
        <f t="shared" ca="1" si="33"/>
        <v>7800.0160000000005</v>
      </c>
    </row>
    <row r="2110" spans="1:5" x14ac:dyDescent="0.15">
      <c r="A2110" s="3">
        <v>42249</v>
      </c>
      <c r="B2110" s="1">
        <v>2243.63</v>
      </c>
      <c r="C2110" s="1">
        <v>3127.12</v>
      </c>
      <c r="D2110" s="1">
        <v>7129.97</v>
      </c>
      <c r="E2110" s="9">
        <f t="shared" ca="1" si="33"/>
        <v>7717.253999999999</v>
      </c>
    </row>
    <row r="2111" spans="1:5" x14ac:dyDescent="0.15">
      <c r="A2111" s="3">
        <v>42254</v>
      </c>
      <c r="B2111" s="1">
        <v>2133.98</v>
      </c>
      <c r="C2111" s="1">
        <v>2992.79</v>
      </c>
      <c r="D2111" s="1">
        <v>7291.47</v>
      </c>
      <c r="E2111" s="9">
        <f t="shared" ca="1" si="33"/>
        <v>7616.8399999999992</v>
      </c>
    </row>
    <row r="2112" spans="1:5" x14ac:dyDescent="0.15">
      <c r="A2112" s="3">
        <v>42255</v>
      </c>
      <c r="B2112" s="1">
        <v>2180.13</v>
      </c>
      <c r="C2112" s="1">
        <v>3057.87</v>
      </c>
      <c r="D2112" s="1">
        <v>7651.5</v>
      </c>
      <c r="E2112" s="9">
        <f t="shared" ca="1" si="33"/>
        <v>7492.9480000000012</v>
      </c>
    </row>
    <row r="2113" spans="1:5" x14ac:dyDescent="0.15">
      <c r="A2113" s="3">
        <v>42256</v>
      </c>
      <c r="B2113" s="1">
        <v>2211.1999999999998</v>
      </c>
      <c r="C2113" s="1">
        <v>3103.22</v>
      </c>
      <c r="D2113" s="1">
        <v>7956.73</v>
      </c>
      <c r="E2113" s="9">
        <f t="shared" ca="1" si="33"/>
        <v>7494.2020000000002</v>
      </c>
    </row>
    <row r="2114" spans="1:5" x14ac:dyDescent="0.15">
      <c r="A2114" s="3">
        <v>42257</v>
      </c>
      <c r="B2114" s="1">
        <v>2208.48</v>
      </c>
      <c r="C2114" s="1">
        <v>3085.32</v>
      </c>
      <c r="D2114" s="1">
        <v>7843</v>
      </c>
      <c r="E2114" s="9">
        <f t="shared" ca="1" si="33"/>
        <v>7574.5339999999997</v>
      </c>
    </row>
    <row r="2115" spans="1:5" x14ac:dyDescent="0.15">
      <c r="A2115" s="3">
        <v>42258</v>
      </c>
      <c r="B2115" s="1">
        <v>2195.39</v>
      </c>
      <c r="C2115" s="1">
        <v>3068.23</v>
      </c>
      <c r="D2115" s="1">
        <v>7952.14</v>
      </c>
      <c r="E2115" s="9">
        <f t="shared" ca="1" si="33"/>
        <v>7738.9680000000008</v>
      </c>
    </row>
    <row r="2116" spans="1:5" x14ac:dyDescent="0.15">
      <c r="A2116" s="3">
        <v>42261</v>
      </c>
      <c r="B2116" s="1">
        <v>2228.15</v>
      </c>
      <c r="C2116" s="1">
        <v>3072.31</v>
      </c>
      <c r="D2116" s="1">
        <v>7412.3</v>
      </c>
      <c r="E2116" s="9">
        <f t="shared" ca="1" si="33"/>
        <v>7763.134</v>
      </c>
    </row>
    <row r="2117" spans="1:5" x14ac:dyDescent="0.15">
      <c r="A2117" s="3">
        <v>42262</v>
      </c>
      <c r="B2117" s="1">
        <v>2175.17</v>
      </c>
      <c r="C2117" s="1">
        <v>2983.24</v>
      </c>
      <c r="D2117" s="1">
        <v>7034.9</v>
      </c>
      <c r="E2117" s="9">
        <f t="shared" ca="1" si="33"/>
        <v>7639.8140000000003</v>
      </c>
    </row>
    <row r="2118" spans="1:5" x14ac:dyDescent="0.15">
      <c r="A2118" s="3">
        <v>42263</v>
      </c>
      <c r="B2118" s="1">
        <v>2241.9499999999998</v>
      </c>
      <c r="C2118" s="1">
        <v>3097.36</v>
      </c>
      <c r="D2118" s="1">
        <v>7500.61</v>
      </c>
      <c r="E2118" s="9">
        <f t="shared" ca="1" si="33"/>
        <v>7548.5899999999992</v>
      </c>
    </row>
    <row r="2119" spans="1:5" x14ac:dyDescent="0.15">
      <c r="A2119" s="3">
        <v>42264</v>
      </c>
      <c r="B2119" s="1">
        <v>2194.8200000000002</v>
      </c>
      <c r="C2119" s="1">
        <v>3032.47</v>
      </c>
      <c r="D2119" s="1">
        <v>7428.64</v>
      </c>
      <c r="E2119" s="9">
        <f t="shared" ca="1" si="33"/>
        <v>7465.7180000000008</v>
      </c>
    </row>
    <row r="2120" spans="1:5" x14ac:dyDescent="0.15">
      <c r="A2120" s="3">
        <v>42265</v>
      </c>
      <c r="B2120" s="1">
        <v>2198.9899999999998</v>
      </c>
      <c r="C2120" s="1">
        <v>3038.96</v>
      </c>
      <c r="D2120" s="1">
        <v>7556.2</v>
      </c>
      <c r="E2120" s="9">
        <f t="shared" ca="1" si="33"/>
        <v>7386.5300000000007</v>
      </c>
    </row>
    <row r="2121" spans="1:5" x14ac:dyDescent="0.15">
      <c r="A2121" s="3">
        <v>42268</v>
      </c>
      <c r="B2121" s="1">
        <v>2214.4499999999998</v>
      </c>
      <c r="C2121" s="1">
        <v>3065.15</v>
      </c>
      <c r="D2121" s="1">
        <v>7847.88</v>
      </c>
      <c r="E2121" s="9">
        <f t="shared" ca="1" si="33"/>
        <v>7473.6459999999988</v>
      </c>
    </row>
    <row r="2122" spans="1:5" x14ac:dyDescent="0.15">
      <c r="A2122" s="3">
        <v>42269</v>
      </c>
      <c r="B2122" s="1">
        <v>2237.31</v>
      </c>
      <c r="C2122" s="1">
        <v>3092.62</v>
      </c>
      <c r="D2122" s="1">
        <v>7880.84</v>
      </c>
      <c r="E2122" s="9">
        <f t="shared" ca="1" si="33"/>
        <v>7642.8339999999998</v>
      </c>
    </row>
    <row r="2123" spans="1:5" x14ac:dyDescent="0.15">
      <c r="A2123" s="3">
        <v>42270</v>
      </c>
      <c r="B2123" s="1">
        <v>2178.5500000000002</v>
      </c>
      <c r="C2123" s="1">
        <v>3014.18</v>
      </c>
      <c r="D2123" s="1">
        <v>7824.07</v>
      </c>
      <c r="E2123" s="9">
        <f t="shared" ca="1" si="33"/>
        <v>7707.5260000000007</v>
      </c>
    </row>
    <row r="2124" spans="1:5" x14ac:dyDescent="0.15">
      <c r="A2124" s="3">
        <v>42271</v>
      </c>
      <c r="B2124" s="1">
        <v>2188.09</v>
      </c>
      <c r="C2124" s="1">
        <v>3028.42</v>
      </c>
      <c r="D2124" s="1">
        <v>7928.82</v>
      </c>
      <c r="E2124" s="9">
        <f t="shared" ca="1" si="33"/>
        <v>7807.5619999999999</v>
      </c>
    </row>
    <row r="2125" spans="1:5" x14ac:dyDescent="0.15">
      <c r="A2125" s="3">
        <v>42272</v>
      </c>
      <c r="B2125" s="1">
        <v>2183.4</v>
      </c>
      <c r="C2125" s="1">
        <v>3003.67</v>
      </c>
      <c r="D2125" s="1">
        <v>7640.17</v>
      </c>
      <c r="E2125" s="9">
        <f t="shared" ca="1" si="33"/>
        <v>7824.3559999999998</v>
      </c>
    </row>
    <row r="2126" spans="1:5" x14ac:dyDescent="0.15">
      <c r="A2126" s="3">
        <v>42275</v>
      </c>
      <c r="B2126" s="1">
        <v>2169.94</v>
      </c>
      <c r="C2126" s="1">
        <v>2995.3</v>
      </c>
      <c r="D2126" s="1">
        <v>7839.62</v>
      </c>
      <c r="E2126" s="9">
        <f t="shared" ref="E2126:E2189" ca="1" si="34">AVERAGE(OFFSET(D2126,0,0,-G$3,1))</f>
        <v>7822.7040000000006</v>
      </c>
    </row>
    <row r="2127" spans="1:5" x14ac:dyDescent="0.15">
      <c r="A2127" s="3">
        <v>42276</v>
      </c>
      <c r="B2127" s="1">
        <v>2127.1999999999998</v>
      </c>
      <c r="C2127" s="1">
        <v>2936.43</v>
      </c>
      <c r="D2127" s="1">
        <v>7720.68</v>
      </c>
      <c r="E2127" s="9">
        <f t="shared" ca="1" si="34"/>
        <v>7790.6720000000005</v>
      </c>
    </row>
    <row r="2128" spans="1:5" x14ac:dyDescent="0.15">
      <c r="A2128" s="3">
        <v>42277</v>
      </c>
      <c r="B2128" s="1">
        <v>2146.12</v>
      </c>
      <c r="C2128" s="1">
        <v>2965.19</v>
      </c>
      <c r="D2128" s="1">
        <v>7727.51</v>
      </c>
      <c r="E2128" s="9">
        <f t="shared" ca="1" si="34"/>
        <v>7771.3600000000006</v>
      </c>
    </row>
    <row r="2129" spans="1:5" x14ac:dyDescent="0.15">
      <c r="A2129" s="3">
        <v>42285</v>
      </c>
      <c r="B2129" s="1">
        <v>2191.34</v>
      </c>
      <c r="C2129" s="1">
        <v>3037.52</v>
      </c>
      <c r="D2129" s="1">
        <v>8056.28</v>
      </c>
      <c r="E2129" s="9">
        <f t="shared" ca="1" si="34"/>
        <v>7796.8520000000008</v>
      </c>
    </row>
    <row r="2130" spans="1:5" x14ac:dyDescent="0.15">
      <c r="A2130" s="3">
        <v>42286</v>
      </c>
      <c r="B2130" s="1">
        <v>2219.29</v>
      </c>
      <c r="C2130" s="1">
        <v>3074.59</v>
      </c>
      <c r="D2130" s="1">
        <v>8180.4</v>
      </c>
      <c r="E2130" s="9">
        <f t="shared" ca="1" si="34"/>
        <v>7904.8979999999992</v>
      </c>
    </row>
    <row r="2131" spans="1:5" x14ac:dyDescent="0.15">
      <c r="A2131" s="3">
        <v>42289</v>
      </c>
      <c r="B2131" s="1">
        <v>2283.4299999999998</v>
      </c>
      <c r="C2131" s="1">
        <v>3163.89</v>
      </c>
      <c r="D2131" s="1">
        <v>8522.6299999999992</v>
      </c>
      <c r="E2131" s="9">
        <f t="shared" ca="1" si="34"/>
        <v>8041.5</v>
      </c>
    </row>
    <row r="2132" spans="1:5" x14ac:dyDescent="0.15">
      <c r="A2132" s="3">
        <v>42290</v>
      </c>
      <c r="B2132" s="1">
        <v>2270.9499999999998</v>
      </c>
      <c r="C2132" s="1">
        <v>3149.93</v>
      </c>
      <c r="D2132" s="1">
        <v>8651.0499999999993</v>
      </c>
      <c r="E2132" s="9">
        <f t="shared" ca="1" si="34"/>
        <v>8227.5739999999987</v>
      </c>
    </row>
    <row r="2133" spans="1:5" x14ac:dyDescent="0.15">
      <c r="A2133" s="3">
        <v>42291</v>
      </c>
      <c r="B2133" s="1">
        <v>2253.91</v>
      </c>
      <c r="C2133" s="1">
        <v>3120.31</v>
      </c>
      <c r="D2133" s="1">
        <v>8534.73</v>
      </c>
      <c r="E2133" s="9">
        <f t="shared" ca="1" si="34"/>
        <v>8389.018</v>
      </c>
    </row>
    <row r="2134" spans="1:5" x14ac:dyDescent="0.15">
      <c r="A2134" s="3">
        <v>42292</v>
      </c>
      <c r="B2134" s="1">
        <v>2297.9</v>
      </c>
      <c r="C2134" s="1">
        <v>3181.29</v>
      </c>
      <c r="D2134" s="1">
        <v>8808.4599999999991</v>
      </c>
      <c r="E2134" s="9">
        <f t="shared" ca="1" si="34"/>
        <v>8539.4539999999997</v>
      </c>
    </row>
    <row r="2135" spans="1:5" x14ac:dyDescent="0.15">
      <c r="A2135" s="3">
        <v>42293</v>
      </c>
      <c r="B2135" s="1">
        <v>2323.7800000000002</v>
      </c>
      <c r="C2135" s="1">
        <v>3214.44</v>
      </c>
      <c r="D2135" s="1">
        <v>8943.02</v>
      </c>
      <c r="E2135" s="9">
        <f t="shared" ca="1" si="34"/>
        <v>8691.9779999999992</v>
      </c>
    </row>
    <row r="2136" spans="1:5" x14ac:dyDescent="0.15">
      <c r="A2136" s="3">
        <v>42296</v>
      </c>
      <c r="B2136" s="1">
        <v>2318.4699999999998</v>
      </c>
      <c r="C2136" s="1">
        <v>3212.76</v>
      </c>
      <c r="D2136" s="1">
        <v>8935.39</v>
      </c>
      <c r="E2136" s="9">
        <f t="shared" ca="1" si="34"/>
        <v>8774.5299999999988</v>
      </c>
    </row>
    <row r="2137" spans="1:5" x14ac:dyDescent="0.15">
      <c r="A2137" s="3">
        <v>42297</v>
      </c>
      <c r="B2137" s="1">
        <v>2337.08</v>
      </c>
      <c r="C2137" s="1">
        <v>3241.16</v>
      </c>
      <c r="D2137" s="1">
        <v>9116.5400000000009</v>
      </c>
      <c r="E2137" s="9">
        <f t="shared" ca="1" si="34"/>
        <v>8867.6280000000006</v>
      </c>
    </row>
    <row r="2138" spans="1:5" x14ac:dyDescent="0.15">
      <c r="A2138" s="3">
        <v>42298</v>
      </c>
      <c r="B2138" s="1">
        <v>2340.36</v>
      </c>
      <c r="C2138" s="1">
        <v>3207.78</v>
      </c>
      <c r="D2138" s="1">
        <v>8541.61</v>
      </c>
      <c r="E2138" s="9">
        <f t="shared" ca="1" si="34"/>
        <v>8869.0040000000008</v>
      </c>
    </row>
    <row r="2139" spans="1:5" x14ac:dyDescent="0.15">
      <c r="A2139" s="3">
        <v>42299</v>
      </c>
      <c r="B2139" s="1">
        <v>2331.79</v>
      </c>
      <c r="C2139" s="1">
        <v>3218.45</v>
      </c>
      <c r="D2139" s="1">
        <v>8894.76</v>
      </c>
      <c r="E2139" s="9">
        <f t="shared" ca="1" si="34"/>
        <v>8886.2639999999992</v>
      </c>
    </row>
    <row r="2140" spans="1:5" x14ac:dyDescent="0.15">
      <c r="A2140" s="3">
        <v>42300</v>
      </c>
      <c r="B2140" s="1">
        <v>2343.96</v>
      </c>
      <c r="C2140" s="1">
        <v>3243.95</v>
      </c>
      <c r="D2140" s="1">
        <v>9182.5499999999993</v>
      </c>
      <c r="E2140" s="9">
        <f t="shared" ca="1" si="34"/>
        <v>8934.1700000000019</v>
      </c>
    </row>
    <row r="2141" spans="1:5" x14ac:dyDescent="0.15">
      <c r="A2141" s="3">
        <v>42303</v>
      </c>
      <c r="B2141" s="1">
        <v>2350.02</v>
      </c>
      <c r="C2141" s="1">
        <v>3255.62</v>
      </c>
      <c r="D2141" s="1">
        <v>9262.89</v>
      </c>
      <c r="E2141" s="9">
        <f t="shared" ca="1" si="34"/>
        <v>8999.6700000000019</v>
      </c>
    </row>
    <row r="2142" spans="1:5" x14ac:dyDescent="0.15">
      <c r="A2142" s="3">
        <v>42304</v>
      </c>
      <c r="B2142" s="1">
        <v>2349.9</v>
      </c>
      <c r="C2142" s="1">
        <v>3250.14</v>
      </c>
      <c r="D2142" s="1">
        <v>9345.9699999999993</v>
      </c>
      <c r="E2142" s="9">
        <f t="shared" ca="1" si="34"/>
        <v>9045.5560000000005</v>
      </c>
    </row>
    <row r="2143" spans="1:5" x14ac:dyDescent="0.15">
      <c r="A2143" s="3">
        <v>42305</v>
      </c>
      <c r="B2143" s="1">
        <v>2310.6999999999998</v>
      </c>
      <c r="C2143" s="1">
        <v>3197.37</v>
      </c>
      <c r="D2143" s="1">
        <v>9131.8700000000008</v>
      </c>
      <c r="E2143" s="9">
        <f t="shared" ca="1" si="34"/>
        <v>9163.6080000000002</v>
      </c>
    </row>
    <row r="2144" spans="1:5" x14ac:dyDescent="0.15">
      <c r="A2144" s="3">
        <v>42306</v>
      </c>
      <c r="B2144" s="1">
        <v>2307.35</v>
      </c>
      <c r="C2144" s="1">
        <v>3200.48</v>
      </c>
      <c r="D2144" s="1">
        <v>9214.59</v>
      </c>
      <c r="E2144" s="9">
        <f t="shared" ca="1" si="34"/>
        <v>9227.5739999999987</v>
      </c>
    </row>
    <row r="2145" spans="1:5" x14ac:dyDescent="0.15">
      <c r="A2145" s="3">
        <v>42307</v>
      </c>
      <c r="B2145" s="1">
        <v>2312.9699999999998</v>
      </c>
      <c r="C2145" s="1">
        <v>3204.23</v>
      </c>
      <c r="D2145" s="1">
        <v>9188.27</v>
      </c>
      <c r="E2145" s="9">
        <f t="shared" ca="1" si="34"/>
        <v>9228.7180000000026</v>
      </c>
    </row>
    <row r="2146" spans="1:5" x14ac:dyDescent="0.15">
      <c r="A2146" s="3">
        <v>42310</v>
      </c>
      <c r="B2146" s="1">
        <v>2280.09</v>
      </c>
      <c r="C2146" s="1">
        <v>3160.37</v>
      </c>
      <c r="D2146" s="1">
        <v>8944.68</v>
      </c>
      <c r="E2146" s="9">
        <f t="shared" ca="1" si="34"/>
        <v>9165.0759999999991</v>
      </c>
    </row>
    <row r="2147" spans="1:5" x14ac:dyDescent="0.15">
      <c r="A2147" s="3">
        <v>42311</v>
      </c>
      <c r="B2147" s="1">
        <v>2271.65</v>
      </c>
      <c r="C2147" s="1">
        <v>3148.97</v>
      </c>
      <c r="D2147" s="1">
        <v>8924.42</v>
      </c>
      <c r="E2147" s="9">
        <f t="shared" ca="1" si="34"/>
        <v>9080.7659999999996</v>
      </c>
    </row>
    <row r="2148" spans="1:5" x14ac:dyDescent="0.15">
      <c r="A2148" s="3">
        <v>42312</v>
      </c>
      <c r="B2148" s="1">
        <v>2370.5</v>
      </c>
      <c r="C2148" s="1">
        <v>3287.66</v>
      </c>
      <c r="D2148" s="1">
        <v>9396.84</v>
      </c>
      <c r="E2148" s="9">
        <f t="shared" ca="1" si="34"/>
        <v>9133.76</v>
      </c>
    </row>
    <row r="2149" spans="1:5" x14ac:dyDescent="0.15">
      <c r="A2149" s="3">
        <v>42313</v>
      </c>
      <c r="B2149" s="1">
        <v>2440.65</v>
      </c>
      <c r="C2149" s="1">
        <v>3373.11</v>
      </c>
      <c r="D2149" s="1">
        <v>9391.4500000000007</v>
      </c>
      <c r="E2149" s="9">
        <f t="shared" ca="1" si="34"/>
        <v>9169.1320000000014</v>
      </c>
    </row>
    <row r="2150" spans="1:5" x14ac:dyDescent="0.15">
      <c r="A2150" s="3">
        <v>42314</v>
      </c>
      <c r="B2150" s="1">
        <v>2493.48</v>
      </c>
      <c r="C2150" s="1">
        <v>3443.43</v>
      </c>
      <c r="D2150" s="1">
        <v>9629.2800000000007</v>
      </c>
      <c r="E2150" s="9">
        <f t="shared" ca="1" si="34"/>
        <v>9257.3339999999989</v>
      </c>
    </row>
    <row r="2151" spans="1:5" x14ac:dyDescent="0.15">
      <c r="A2151" s="3">
        <v>42317</v>
      </c>
      <c r="B2151" s="1">
        <v>2534.08</v>
      </c>
      <c r="C2151" s="1">
        <v>3491.87</v>
      </c>
      <c r="D2151" s="1">
        <v>9816.0300000000007</v>
      </c>
      <c r="E2151" s="9">
        <f t="shared" ca="1" si="34"/>
        <v>9431.6040000000012</v>
      </c>
    </row>
    <row r="2152" spans="1:5" x14ac:dyDescent="0.15">
      <c r="A2152" s="3">
        <v>42318</v>
      </c>
      <c r="B2152" s="1">
        <v>2522.6799999999998</v>
      </c>
      <c r="C2152" s="1">
        <v>3475.62</v>
      </c>
      <c r="D2152" s="1">
        <v>9911.24</v>
      </c>
      <c r="E2152" s="9">
        <f t="shared" ca="1" si="34"/>
        <v>9628.9679999999989</v>
      </c>
    </row>
    <row r="2153" spans="1:5" x14ac:dyDescent="0.15">
      <c r="A2153" s="3">
        <v>42319</v>
      </c>
      <c r="B2153" s="1">
        <v>2505.83</v>
      </c>
      <c r="C2153" s="1">
        <v>3458.68</v>
      </c>
      <c r="D2153" s="1">
        <v>10100.51</v>
      </c>
      <c r="E2153" s="9">
        <f t="shared" ca="1" si="34"/>
        <v>9769.7020000000011</v>
      </c>
    </row>
    <row r="2154" spans="1:5" x14ac:dyDescent="0.15">
      <c r="A2154" s="3">
        <v>42320</v>
      </c>
      <c r="B2154" s="1">
        <v>2476.4299999999998</v>
      </c>
      <c r="C2154" s="1">
        <v>3420.27</v>
      </c>
      <c r="D2154" s="1">
        <v>10135.08</v>
      </c>
      <c r="E2154" s="9">
        <f t="shared" ca="1" si="34"/>
        <v>9918.4280000000017</v>
      </c>
    </row>
    <row r="2155" spans="1:5" x14ac:dyDescent="0.15">
      <c r="A2155" s="3">
        <v>42321</v>
      </c>
      <c r="B2155" s="1">
        <v>2447.77</v>
      </c>
      <c r="C2155" s="1">
        <v>3380.97</v>
      </c>
      <c r="D2155" s="1">
        <v>9934.77</v>
      </c>
      <c r="E2155" s="9">
        <f t="shared" ca="1" si="34"/>
        <v>9979.5260000000017</v>
      </c>
    </row>
    <row r="2156" spans="1:5" x14ac:dyDescent="0.15">
      <c r="A2156" s="3">
        <v>42324</v>
      </c>
      <c r="B2156" s="1">
        <v>2447.29</v>
      </c>
      <c r="C2156" s="1">
        <v>3381.65</v>
      </c>
      <c r="D2156" s="1">
        <v>10194.780000000001</v>
      </c>
      <c r="E2156" s="9">
        <f t="shared" ca="1" si="34"/>
        <v>10055.276000000002</v>
      </c>
    </row>
    <row r="2157" spans="1:5" x14ac:dyDescent="0.15">
      <c r="A2157" s="3">
        <v>42325</v>
      </c>
      <c r="B2157" s="1">
        <v>2453.2600000000002</v>
      </c>
      <c r="C2157" s="1">
        <v>3389.23</v>
      </c>
      <c r="D2157" s="1">
        <v>10109.4</v>
      </c>
      <c r="E2157" s="9">
        <f t="shared" ca="1" si="34"/>
        <v>10094.907999999999</v>
      </c>
    </row>
    <row r="2158" spans="1:5" x14ac:dyDescent="0.15">
      <c r="A2158" s="3">
        <v>42326</v>
      </c>
      <c r="B2158" s="1">
        <v>2439.4499999999998</v>
      </c>
      <c r="C2158" s="1">
        <v>3368.46</v>
      </c>
      <c r="D2158" s="1">
        <v>9928.66</v>
      </c>
      <c r="E2158" s="9">
        <f t="shared" ca="1" si="34"/>
        <v>10060.538</v>
      </c>
    </row>
    <row r="2159" spans="1:5" x14ac:dyDescent="0.15">
      <c r="A2159" s="3">
        <v>42327</v>
      </c>
      <c r="B2159" s="1">
        <v>2468.4899999999998</v>
      </c>
      <c r="C2159" s="1">
        <v>3408.47</v>
      </c>
      <c r="D2159" s="1">
        <v>10235.35</v>
      </c>
      <c r="E2159" s="9">
        <f t="shared" ca="1" si="34"/>
        <v>10080.592000000001</v>
      </c>
    </row>
    <row r="2160" spans="1:5" x14ac:dyDescent="0.15">
      <c r="A2160" s="3">
        <v>42328</v>
      </c>
      <c r="B2160" s="1">
        <v>2466.7600000000002</v>
      </c>
      <c r="C2160" s="1">
        <v>3402.84</v>
      </c>
      <c r="D2160" s="1">
        <v>10440.35</v>
      </c>
      <c r="E2160" s="9">
        <f t="shared" ca="1" si="34"/>
        <v>10181.708000000001</v>
      </c>
    </row>
    <row r="2161" spans="1:5" x14ac:dyDescent="0.15">
      <c r="A2161" s="3">
        <v>42331</v>
      </c>
      <c r="B2161" s="1">
        <v>2456.84</v>
      </c>
      <c r="C2161" s="1">
        <v>3386.6</v>
      </c>
      <c r="D2161" s="1">
        <v>10341.42</v>
      </c>
      <c r="E2161" s="9">
        <f t="shared" ca="1" si="34"/>
        <v>10211.035999999998</v>
      </c>
    </row>
    <row r="2162" spans="1:5" x14ac:dyDescent="0.15">
      <c r="A2162" s="3">
        <v>42332</v>
      </c>
      <c r="B2162" s="1">
        <v>2447.9</v>
      </c>
      <c r="C2162" s="1">
        <v>3380.75</v>
      </c>
      <c r="D2162" s="1">
        <v>10459.6</v>
      </c>
      <c r="E2162" s="9">
        <f t="shared" ca="1" si="34"/>
        <v>10281.075999999999</v>
      </c>
    </row>
    <row r="2163" spans="1:5" x14ac:dyDescent="0.15">
      <c r="A2163" s="3">
        <v>42333</v>
      </c>
      <c r="B2163" s="1">
        <v>2459.56</v>
      </c>
      <c r="C2163" s="1">
        <v>3395.42</v>
      </c>
      <c r="D2163" s="1">
        <v>10696.31</v>
      </c>
      <c r="E2163" s="9">
        <f t="shared" ca="1" si="34"/>
        <v>10434.606</v>
      </c>
    </row>
    <row r="2164" spans="1:5" x14ac:dyDescent="0.15">
      <c r="A2164" s="3">
        <v>42334</v>
      </c>
      <c r="B2164" s="1">
        <v>2450.96</v>
      </c>
      <c r="C2164" s="1">
        <v>3383.01</v>
      </c>
      <c r="D2164" s="1">
        <v>10620.83</v>
      </c>
      <c r="E2164" s="9">
        <f t="shared" ca="1" si="34"/>
        <v>10511.702000000001</v>
      </c>
    </row>
    <row r="2165" spans="1:5" x14ac:dyDescent="0.15">
      <c r="A2165" s="3">
        <v>42335</v>
      </c>
      <c r="B2165" s="1">
        <v>2334.44</v>
      </c>
      <c r="C2165" s="1">
        <v>3219.75</v>
      </c>
      <c r="D2165" s="1">
        <v>9933.5</v>
      </c>
      <c r="E2165" s="9">
        <f t="shared" ca="1" si="34"/>
        <v>10410.332</v>
      </c>
    </row>
    <row r="2166" spans="1:5" x14ac:dyDescent="0.15">
      <c r="A2166" s="3">
        <v>42338</v>
      </c>
      <c r="B2166" s="1">
        <v>2336.29</v>
      </c>
      <c r="C2166" s="1">
        <v>3227.6</v>
      </c>
      <c r="D2166" s="1">
        <v>10001.19</v>
      </c>
      <c r="E2166" s="9">
        <f t="shared" ca="1" si="34"/>
        <v>10342.286</v>
      </c>
    </row>
    <row r="2167" spans="1:5" x14ac:dyDescent="0.15">
      <c r="A2167" s="3">
        <v>42339</v>
      </c>
      <c r="B2167" s="1">
        <v>2344.83</v>
      </c>
      <c r="C2167" s="1">
        <v>3252.33</v>
      </c>
      <c r="D2167" s="1">
        <v>9955.2099999999991</v>
      </c>
      <c r="E2167" s="9">
        <f t="shared" ca="1" si="34"/>
        <v>10241.407999999999</v>
      </c>
    </row>
    <row r="2168" spans="1:5" x14ac:dyDescent="0.15">
      <c r="A2168" s="3">
        <v>42340</v>
      </c>
      <c r="B2168" s="1">
        <v>2458.41</v>
      </c>
      <c r="C2168" s="1">
        <v>3407.11</v>
      </c>
      <c r="D2168" s="1">
        <v>9822.0499999999993</v>
      </c>
      <c r="E2168" s="9">
        <f t="shared" ca="1" si="34"/>
        <v>10066.556</v>
      </c>
    </row>
    <row r="2169" spans="1:5" x14ac:dyDescent="0.15">
      <c r="A2169" s="3">
        <v>42341</v>
      </c>
      <c r="B2169" s="1">
        <v>2461.4499999999998</v>
      </c>
      <c r="C2169" s="1">
        <v>3417.61</v>
      </c>
      <c r="D2169" s="1">
        <v>10102.89</v>
      </c>
      <c r="E2169" s="9">
        <f t="shared" ca="1" si="34"/>
        <v>9962.9679999999989</v>
      </c>
    </row>
    <row r="2170" spans="1:5" x14ac:dyDescent="0.15">
      <c r="A2170" s="3">
        <v>42342</v>
      </c>
      <c r="B2170" s="1">
        <v>2397.56</v>
      </c>
      <c r="C2170" s="1">
        <v>3341.05</v>
      </c>
      <c r="D2170" s="1">
        <v>10081.57</v>
      </c>
      <c r="E2170" s="9">
        <f t="shared" ca="1" si="34"/>
        <v>9992.5819999999985</v>
      </c>
    </row>
    <row r="2171" spans="1:5" x14ac:dyDescent="0.15">
      <c r="A2171" s="3">
        <v>42345</v>
      </c>
      <c r="B2171" s="1">
        <v>2395.58</v>
      </c>
      <c r="C2171" s="1">
        <v>3338.64</v>
      </c>
      <c r="D2171" s="1">
        <v>10238.02</v>
      </c>
      <c r="E2171" s="9">
        <f t="shared" ca="1" si="34"/>
        <v>10039.948</v>
      </c>
    </row>
    <row r="2172" spans="1:5" x14ac:dyDescent="0.15">
      <c r="A2172" s="3">
        <v>42346</v>
      </c>
      <c r="B2172" s="1">
        <v>2364.34</v>
      </c>
      <c r="C2172" s="1">
        <v>3289.51</v>
      </c>
      <c r="D2172" s="1">
        <v>10057.74</v>
      </c>
      <c r="E2172" s="9">
        <f t="shared" ca="1" si="34"/>
        <v>10060.454</v>
      </c>
    </row>
    <row r="2173" spans="1:5" x14ac:dyDescent="0.15">
      <c r="A2173" s="3">
        <v>42347</v>
      </c>
      <c r="B2173" s="1">
        <v>2369.7399999999998</v>
      </c>
      <c r="C2173" s="1">
        <v>3306.81</v>
      </c>
      <c r="D2173" s="1">
        <v>10034.19</v>
      </c>
      <c r="E2173" s="9">
        <f t="shared" ca="1" si="34"/>
        <v>10102.882000000001</v>
      </c>
    </row>
    <row r="2174" spans="1:5" x14ac:dyDescent="0.15">
      <c r="A2174" s="3">
        <v>42348</v>
      </c>
      <c r="B2174" s="1">
        <v>2357.21</v>
      </c>
      <c r="C2174" s="1">
        <v>3290.12</v>
      </c>
      <c r="D2174" s="1">
        <v>10035.450000000001</v>
      </c>
      <c r="E2174" s="9">
        <f t="shared" ca="1" si="34"/>
        <v>10089.394</v>
      </c>
    </row>
    <row r="2175" spans="1:5" x14ac:dyDescent="0.15">
      <c r="A2175" s="3">
        <v>42349</v>
      </c>
      <c r="B2175" s="1">
        <v>2342.4499999999998</v>
      </c>
      <c r="C2175" s="1">
        <v>3275.62</v>
      </c>
      <c r="D2175" s="1">
        <v>9946.1200000000008</v>
      </c>
      <c r="E2175" s="9">
        <f t="shared" ca="1" si="34"/>
        <v>10062.304000000002</v>
      </c>
    </row>
    <row r="2176" spans="1:5" x14ac:dyDescent="0.15">
      <c r="A2176" s="3">
        <v>42352</v>
      </c>
      <c r="B2176" s="1">
        <v>2414.92</v>
      </c>
      <c r="C2176" s="1">
        <v>3371.68</v>
      </c>
      <c r="D2176" s="1">
        <v>10118.9</v>
      </c>
      <c r="E2176" s="9">
        <f t="shared" ca="1" si="34"/>
        <v>10038.48</v>
      </c>
    </row>
    <row r="2177" spans="1:5" x14ac:dyDescent="0.15">
      <c r="A2177" s="3">
        <v>42353</v>
      </c>
      <c r="B2177" s="1">
        <v>2383.83</v>
      </c>
      <c r="C2177" s="1">
        <v>3341.15</v>
      </c>
      <c r="D2177" s="1">
        <v>10278.469999999999</v>
      </c>
      <c r="E2177" s="9">
        <f t="shared" ca="1" si="34"/>
        <v>10082.626</v>
      </c>
    </row>
    <row r="2178" spans="1:5" x14ac:dyDescent="0.15">
      <c r="A2178" s="3">
        <v>42354</v>
      </c>
      <c r="B2178" s="1">
        <v>2376.54</v>
      </c>
      <c r="C2178" s="1">
        <v>3327.02</v>
      </c>
      <c r="D2178" s="1">
        <v>10374.23</v>
      </c>
      <c r="E2178" s="9">
        <f t="shared" ca="1" si="34"/>
        <v>10150.634</v>
      </c>
    </row>
    <row r="2179" spans="1:5" x14ac:dyDescent="0.15">
      <c r="A2179" s="3">
        <v>42355</v>
      </c>
      <c r="B2179" s="1">
        <v>2408.3200000000002</v>
      </c>
      <c r="C2179" s="1">
        <v>3384.03</v>
      </c>
      <c r="D2179" s="1">
        <v>10679.96</v>
      </c>
      <c r="E2179" s="9">
        <f t="shared" ca="1" si="34"/>
        <v>10279.536</v>
      </c>
    </row>
    <row r="2180" spans="1:5" x14ac:dyDescent="0.15">
      <c r="A2180" s="3">
        <v>42356</v>
      </c>
      <c r="B2180" s="1">
        <v>2422.83</v>
      </c>
      <c r="C2180" s="1">
        <v>3403.38</v>
      </c>
      <c r="D2180" s="1">
        <v>10629.97</v>
      </c>
      <c r="E2180" s="9">
        <f t="shared" ca="1" si="34"/>
        <v>10416.306</v>
      </c>
    </row>
    <row r="2181" spans="1:5" x14ac:dyDescent="0.15">
      <c r="A2181" s="3">
        <v>42359</v>
      </c>
      <c r="B2181" s="1">
        <v>2500.06</v>
      </c>
      <c r="C2181" s="1">
        <v>3506.13</v>
      </c>
      <c r="D2181" s="1">
        <v>10699.61</v>
      </c>
      <c r="E2181" s="9">
        <f t="shared" ca="1" si="34"/>
        <v>10532.448</v>
      </c>
    </row>
    <row r="2182" spans="1:5" x14ac:dyDescent="0.15">
      <c r="A2182" s="3">
        <v>42360</v>
      </c>
      <c r="B2182" s="1">
        <v>2496.0500000000002</v>
      </c>
      <c r="C2182" s="1">
        <v>3502.8</v>
      </c>
      <c r="D2182" s="1">
        <v>10809.24</v>
      </c>
      <c r="E2182" s="9">
        <f t="shared" ca="1" si="34"/>
        <v>10638.601999999999</v>
      </c>
    </row>
    <row r="2183" spans="1:5" x14ac:dyDescent="0.15">
      <c r="A2183" s="3">
        <v>42361</v>
      </c>
      <c r="B2183" s="1">
        <v>2503.06</v>
      </c>
      <c r="C2183" s="1">
        <v>3506.1</v>
      </c>
      <c r="D2183" s="1">
        <v>10638.16</v>
      </c>
      <c r="E2183" s="9">
        <f t="shared" ca="1" si="34"/>
        <v>10691.388000000001</v>
      </c>
    </row>
    <row r="2184" spans="1:5" x14ac:dyDescent="0.15">
      <c r="A2184" s="3">
        <v>42362</v>
      </c>
      <c r="B2184" s="1">
        <v>2481.75</v>
      </c>
      <c r="C2184" s="1">
        <v>3473.87</v>
      </c>
      <c r="D2184" s="1">
        <v>10633.19</v>
      </c>
      <c r="E2184" s="9">
        <f t="shared" ca="1" si="34"/>
        <v>10682.034</v>
      </c>
    </row>
    <row r="2185" spans="1:5" x14ac:dyDescent="0.15">
      <c r="A2185" s="3">
        <v>42363</v>
      </c>
      <c r="B2185" s="1">
        <v>2492.34</v>
      </c>
      <c r="C2185" s="1">
        <v>3482.12</v>
      </c>
      <c r="D2185" s="1">
        <v>10726.99</v>
      </c>
      <c r="E2185" s="9">
        <f t="shared" ca="1" si="34"/>
        <v>10701.437999999998</v>
      </c>
    </row>
    <row r="2186" spans="1:5" x14ac:dyDescent="0.15">
      <c r="A2186" s="3">
        <v>42366</v>
      </c>
      <c r="B2186" s="1">
        <v>2411.41</v>
      </c>
      <c r="C2186" s="1">
        <v>3379.01</v>
      </c>
      <c r="D2186" s="1">
        <v>10515.36</v>
      </c>
      <c r="E2186" s="9">
        <f t="shared" ca="1" si="34"/>
        <v>10664.588</v>
      </c>
    </row>
    <row r="2187" spans="1:5" x14ac:dyDescent="0.15">
      <c r="A2187" s="3">
        <v>42367</v>
      </c>
      <c r="B2187" s="1">
        <v>2432.88</v>
      </c>
      <c r="C2187" s="1">
        <v>3410.07</v>
      </c>
      <c r="D2187" s="1">
        <v>10653.71</v>
      </c>
      <c r="E2187" s="9">
        <f t="shared" ca="1" si="34"/>
        <v>10633.482</v>
      </c>
    </row>
    <row r="2188" spans="1:5" x14ac:dyDescent="0.15">
      <c r="A2188" s="3">
        <v>42368</v>
      </c>
      <c r="B2188" s="1">
        <v>2432.77</v>
      </c>
      <c r="C2188" s="1">
        <v>3410.59</v>
      </c>
      <c r="D2188" s="1">
        <v>10806.7</v>
      </c>
      <c r="E2188" s="9">
        <f t="shared" ca="1" si="34"/>
        <v>10667.189999999999</v>
      </c>
    </row>
    <row r="2189" spans="1:5" x14ac:dyDescent="0.15">
      <c r="A2189" s="3">
        <v>42369</v>
      </c>
      <c r="B2189" s="1">
        <v>2420.8000000000002</v>
      </c>
      <c r="C2189" s="1">
        <v>3388.42</v>
      </c>
      <c r="D2189" s="1">
        <v>10614.38</v>
      </c>
      <c r="E2189" s="9">
        <f t="shared" ca="1" si="34"/>
        <v>10663.427999999998</v>
      </c>
    </row>
    <row r="2190" spans="1:5" x14ac:dyDescent="0.15">
      <c r="A2190" s="3">
        <v>42373</v>
      </c>
      <c r="B2190" s="1">
        <v>2270.46</v>
      </c>
      <c r="C2190" s="1">
        <v>3176.94</v>
      </c>
      <c r="D2190" s="1">
        <v>9694.84</v>
      </c>
      <c r="E2190" s="9">
        <f t="shared" ref="E2190:E2253" ca="1" si="35">AVERAGE(OFFSET(D2190,0,0,-G$3,1))</f>
        <v>10456.998000000001</v>
      </c>
    </row>
    <row r="2191" spans="1:5" x14ac:dyDescent="0.15">
      <c r="A2191" s="3">
        <v>42374</v>
      </c>
      <c r="B2191" s="1">
        <v>2288.11</v>
      </c>
      <c r="C2191" s="1">
        <v>3202.16</v>
      </c>
      <c r="D2191" s="1">
        <v>9452.0400000000009</v>
      </c>
      <c r="E2191" s="9">
        <f t="shared" ca="1" si="35"/>
        <v>10244.334000000001</v>
      </c>
    </row>
    <row r="2192" spans="1:5" x14ac:dyDescent="0.15">
      <c r="A2192" s="3">
        <v>42375</v>
      </c>
      <c r="B2192" s="1">
        <v>2317.65</v>
      </c>
      <c r="C2192" s="1">
        <v>3248.92</v>
      </c>
      <c r="D2192" s="1">
        <v>9709.57</v>
      </c>
      <c r="E2192" s="9">
        <f t="shared" ca="1" si="35"/>
        <v>10055.506000000001</v>
      </c>
    </row>
    <row r="2193" spans="1:5" x14ac:dyDescent="0.15">
      <c r="A2193" s="3">
        <v>42376</v>
      </c>
      <c r="B2193" s="1">
        <v>2180.59</v>
      </c>
      <c r="C2193" s="1">
        <v>3053.24</v>
      </c>
      <c r="D2193" s="1">
        <v>8856.49</v>
      </c>
      <c r="E2193" s="9">
        <f t="shared" ca="1" si="35"/>
        <v>9665.4639999999999</v>
      </c>
    </row>
    <row r="2194" spans="1:5" x14ac:dyDescent="0.15">
      <c r="A2194" s="3">
        <v>42377</v>
      </c>
      <c r="B2194" s="1">
        <v>2219.61</v>
      </c>
      <c r="C2194" s="1">
        <v>3116.66</v>
      </c>
      <c r="D2194" s="1">
        <v>8876.25</v>
      </c>
      <c r="E2194" s="9">
        <f t="shared" ca="1" si="35"/>
        <v>9317.8379999999997</v>
      </c>
    </row>
    <row r="2195" spans="1:5" x14ac:dyDescent="0.15">
      <c r="A2195" s="3">
        <v>42380</v>
      </c>
      <c r="B2195" s="1">
        <v>2120.23</v>
      </c>
      <c r="C2195" s="1">
        <v>2982.49</v>
      </c>
      <c r="D2195" s="1">
        <v>8205.1200000000008</v>
      </c>
      <c r="E2195" s="9">
        <f t="shared" ca="1" si="35"/>
        <v>9019.8940000000002</v>
      </c>
    </row>
    <row r="2196" spans="1:5" x14ac:dyDescent="0.15">
      <c r="A2196" s="3">
        <v>42381</v>
      </c>
      <c r="B2196" s="1">
        <v>2131.37</v>
      </c>
      <c r="C2196" s="1">
        <v>2997.21</v>
      </c>
      <c r="D2196" s="1">
        <v>8187.96</v>
      </c>
      <c r="E2196" s="9">
        <f t="shared" ca="1" si="35"/>
        <v>8767.0779999999995</v>
      </c>
    </row>
    <row r="2197" spans="1:5" x14ac:dyDescent="0.15">
      <c r="A2197" s="3">
        <v>42382</v>
      </c>
      <c r="B2197" s="1">
        <v>2105.5100000000002</v>
      </c>
      <c r="C2197" s="1">
        <v>2955.31</v>
      </c>
      <c r="D2197" s="1">
        <v>7836.12</v>
      </c>
      <c r="E2197" s="9">
        <f t="shared" ca="1" si="35"/>
        <v>8392.3880000000008</v>
      </c>
    </row>
    <row r="2198" spans="1:5" x14ac:dyDescent="0.15">
      <c r="A2198" s="3">
        <v>42383</v>
      </c>
      <c r="B2198" s="1">
        <v>2132.08</v>
      </c>
      <c r="C2198" s="1">
        <v>2998.01</v>
      </c>
      <c r="D2198" s="1">
        <v>8157.74</v>
      </c>
      <c r="E2198" s="9">
        <f t="shared" ca="1" si="35"/>
        <v>8252.6380000000008</v>
      </c>
    </row>
    <row r="2199" spans="1:5" x14ac:dyDescent="0.15">
      <c r="A2199" s="3">
        <v>42384</v>
      </c>
      <c r="B2199" s="1">
        <v>2070.9299999999998</v>
      </c>
      <c r="C2199" s="1">
        <v>2909.85</v>
      </c>
      <c r="D2199" s="1">
        <v>7868.17</v>
      </c>
      <c r="E2199" s="9">
        <f t="shared" ca="1" si="35"/>
        <v>8051.0219999999999</v>
      </c>
    </row>
    <row r="2200" spans="1:5" x14ac:dyDescent="0.15">
      <c r="A2200" s="3">
        <v>42387</v>
      </c>
      <c r="B2200" s="1">
        <v>2069.27</v>
      </c>
      <c r="C2200" s="1">
        <v>2910.93</v>
      </c>
      <c r="D2200" s="1">
        <v>8060.88</v>
      </c>
      <c r="E2200" s="9">
        <f t="shared" ca="1" si="35"/>
        <v>8022.1739999999991</v>
      </c>
    </row>
    <row r="2201" spans="1:5" x14ac:dyDescent="0.15">
      <c r="A2201" s="3">
        <v>42388</v>
      </c>
      <c r="B2201" s="1">
        <v>2128.5700000000002</v>
      </c>
      <c r="C2201" s="1">
        <v>2992.77</v>
      </c>
      <c r="D2201" s="1">
        <v>8388.3799999999992</v>
      </c>
      <c r="E2201" s="9">
        <f t="shared" ca="1" si="35"/>
        <v>8062.2579999999998</v>
      </c>
    </row>
    <row r="2202" spans="1:5" x14ac:dyDescent="0.15">
      <c r="A2202" s="3">
        <v>42389</v>
      </c>
      <c r="B2202" s="1">
        <v>2088.7199999999998</v>
      </c>
      <c r="C2202" s="1">
        <v>2944.69</v>
      </c>
      <c r="D2202" s="1">
        <v>8321.39</v>
      </c>
      <c r="E2202" s="9">
        <f t="shared" ca="1" si="35"/>
        <v>8159.3119999999999</v>
      </c>
    </row>
    <row r="2203" spans="1:5" x14ac:dyDescent="0.15">
      <c r="A2203" s="3">
        <v>42390</v>
      </c>
      <c r="B2203" s="1">
        <v>2040.98</v>
      </c>
      <c r="C2203" s="1">
        <v>2873.62</v>
      </c>
      <c r="D2203" s="1">
        <v>7944.57</v>
      </c>
      <c r="E2203" s="9">
        <f t="shared" ca="1" si="35"/>
        <v>8116.6779999999999</v>
      </c>
    </row>
    <row r="2204" spans="1:5" x14ac:dyDescent="0.15">
      <c r="A2204" s="3">
        <v>42391</v>
      </c>
      <c r="B2204" s="1">
        <v>2061.96</v>
      </c>
      <c r="C2204" s="1">
        <v>2900.29</v>
      </c>
      <c r="D2204" s="1">
        <v>8074.29</v>
      </c>
      <c r="E2204" s="9">
        <f t="shared" ca="1" si="35"/>
        <v>8157.9019999999991</v>
      </c>
    </row>
    <row r="2205" spans="1:5" x14ac:dyDescent="0.15">
      <c r="A2205" s="3">
        <v>42394</v>
      </c>
      <c r="B2205" s="1">
        <v>2065.44</v>
      </c>
      <c r="C2205" s="1">
        <v>2907.12</v>
      </c>
      <c r="D2205" s="1">
        <v>8180.5</v>
      </c>
      <c r="E2205" s="9">
        <f t="shared" ca="1" si="35"/>
        <v>8181.8259999999991</v>
      </c>
    </row>
    <row r="2206" spans="1:5" x14ac:dyDescent="0.15">
      <c r="A2206" s="3">
        <v>42395</v>
      </c>
      <c r="B2206" s="1">
        <v>1951.61</v>
      </c>
      <c r="C2206" s="1">
        <v>2747.63</v>
      </c>
      <c r="D2206" s="1">
        <v>7545.54</v>
      </c>
      <c r="E2206" s="9">
        <f t="shared" ca="1" si="35"/>
        <v>8013.2579999999998</v>
      </c>
    </row>
    <row r="2207" spans="1:5" x14ac:dyDescent="0.15">
      <c r="A2207" s="3">
        <v>42396</v>
      </c>
      <c r="B2207" s="1">
        <v>1953.46</v>
      </c>
      <c r="C2207" s="1">
        <v>2743.1</v>
      </c>
      <c r="D2207" s="1">
        <v>7466.75</v>
      </c>
      <c r="E2207" s="9">
        <f t="shared" ca="1" si="35"/>
        <v>7842.33</v>
      </c>
    </row>
    <row r="2208" spans="1:5" x14ac:dyDescent="0.15">
      <c r="A2208" s="3">
        <v>42397</v>
      </c>
      <c r="B2208" s="1">
        <v>1912.72</v>
      </c>
      <c r="C2208" s="1">
        <v>2685.33</v>
      </c>
      <c r="D2208" s="1">
        <v>7100.9</v>
      </c>
      <c r="E2208" s="9">
        <f t="shared" ca="1" si="35"/>
        <v>7673.5960000000005</v>
      </c>
    </row>
    <row r="2209" spans="1:5" x14ac:dyDescent="0.15">
      <c r="A2209" s="3">
        <v>42398</v>
      </c>
      <c r="B2209" s="1">
        <v>1973.01</v>
      </c>
      <c r="C2209" s="1">
        <v>2767.02</v>
      </c>
      <c r="D2209" s="1">
        <v>7385.76</v>
      </c>
      <c r="E2209" s="9">
        <f t="shared" ca="1" si="35"/>
        <v>7535.8900000000012</v>
      </c>
    </row>
    <row r="2210" spans="1:5" x14ac:dyDescent="0.15">
      <c r="A2210" s="3">
        <v>42401</v>
      </c>
      <c r="B2210" s="1">
        <v>1937.07</v>
      </c>
      <c r="C2210" s="1">
        <v>2722.1</v>
      </c>
      <c r="D2210" s="1">
        <v>7292.61</v>
      </c>
      <c r="E2210" s="9">
        <f t="shared" ca="1" si="35"/>
        <v>7358.3120000000008</v>
      </c>
    </row>
    <row r="2211" spans="1:5" x14ac:dyDescent="0.15">
      <c r="A2211" s="3">
        <v>42402</v>
      </c>
      <c r="B2211" s="1">
        <v>1969.62</v>
      </c>
      <c r="C2211" s="1">
        <v>2768.01</v>
      </c>
      <c r="D2211" s="1">
        <v>7576.07</v>
      </c>
      <c r="E2211" s="9">
        <f t="shared" ca="1" si="35"/>
        <v>7364.4179999999997</v>
      </c>
    </row>
    <row r="2212" spans="1:5" x14ac:dyDescent="0.15">
      <c r="A2212" s="3">
        <v>42403</v>
      </c>
      <c r="B2212" s="1">
        <v>1952.37</v>
      </c>
      <c r="C2212" s="1">
        <v>2751.47</v>
      </c>
      <c r="D2212" s="1">
        <v>7630.46</v>
      </c>
      <c r="E2212" s="9">
        <f t="shared" ca="1" si="35"/>
        <v>7397.1600000000008</v>
      </c>
    </row>
    <row r="2213" spans="1:5" x14ac:dyDescent="0.15">
      <c r="A2213" s="3">
        <v>42404</v>
      </c>
      <c r="B2213" s="1">
        <v>1974.24</v>
      </c>
      <c r="C2213" s="1">
        <v>2781.47</v>
      </c>
      <c r="D2213" s="1">
        <v>7807.4</v>
      </c>
      <c r="E2213" s="9">
        <f t="shared" ca="1" si="35"/>
        <v>7538.4599999999991</v>
      </c>
    </row>
    <row r="2214" spans="1:5" x14ac:dyDescent="0.15">
      <c r="A2214" s="3">
        <v>42405</v>
      </c>
      <c r="B2214" s="1">
        <v>1967.26</v>
      </c>
      <c r="C2214" s="1">
        <v>2767.55</v>
      </c>
      <c r="D2214" s="1">
        <v>7718.71</v>
      </c>
      <c r="E2214" s="9">
        <f t="shared" ca="1" si="35"/>
        <v>7605.05</v>
      </c>
    </row>
    <row r="2215" spans="1:5" x14ac:dyDescent="0.15">
      <c r="A2215" s="3">
        <v>42415</v>
      </c>
      <c r="B2215" s="1">
        <v>1948.28</v>
      </c>
      <c r="C2215" s="1">
        <v>2744.67</v>
      </c>
      <c r="D2215" s="1">
        <v>7726.37</v>
      </c>
      <c r="E2215" s="9">
        <f t="shared" ca="1" si="35"/>
        <v>7691.8020000000006</v>
      </c>
    </row>
    <row r="2216" spans="1:5" x14ac:dyDescent="0.15">
      <c r="A2216" s="3">
        <v>42416</v>
      </c>
      <c r="B2216" s="1">
        <v>2000.9</v>
      </c>
      <c r="C2216" s="1">
        <v>2820.29</v>
      </c>
      <c r="D2216" s="1">
        <v>8069.59</v>
      </c>
      <c r="E2216" s="9">
        <f t="shared" ca="1" si="35"/>
        <v>7790.5059999999994</v>
      </c>
    </row>
    <row r="2217" spans="1:5" x14ac:dyDescent="0.15">
      <c r="A2217" s="3">
        <v>42417</v>
      </c>
      <c r="B2217" s="1">
        <v>2014.44</v>
      </c>
      <c r="C2217" s="1">
        <v>2839.65</v>
      </c>
      <c r="D2217" s="1">
        <v>8202.15</v>
      </c>
      <c r="E2217" s="9">
        <f t="shared" ca="1" si="35"/>
        <v>7904.8440000000001</v>
      </c>
    </row>
    <row r="2218" spans="1:5" x14ac:dyDescent="0.15">
      <c r="A2218" s="3">
        <v>42418</v>
      </c>
      <c r="B2218" s="1">
        <v>2009.27</v>
      </c>
      <c r="C2218" s="1">
        <v>2829.4</v>
      </c>
      <c r="D2218" s="1">
        <v>8176.14</v>
      </c>
      <c r="E2218" s="9">
        <f t="shared" ca="1" si="35"/>
        <v>7978.5919999999996</v>
      </c>
    </row>
    <row r="2219" spans="1:5" x14ac:dyDescent="0.15">
      <c r="A2219" s="3">
        <v>42419</v>
      </c>
      <c r="B2219" s="1">
        <v>2004.11</v>
      </c>
      <c r="C2219" s="1">
        <v>2823.2</v>
      </c>
      <c r="D2219" s="1">
        <v>8239.26</v>
      </c>
      <c r="E2219" s="9">
        <f t="shared" ca="1" si="35"/>
        <v>8082.7020000000002</v>
      </c>
    </row>
    <row r="2220" spans="1:5" x14ac:dyDescent="0.15">
      <c r="A2220" s="3">
        <v>42422</v>
      </c>
      <c r="B2220" s="1">
        <v>2053.86</v>
      </c>
      <c r="C2220" s="1">
        <v>2885.03</v>
      </c>
      <c r="D2220" s="1">
        <v>8407.85</v>
      </c>
      <c r="E2220" s="9">
        <f t="shared" ca="1" si="35"/>
        <v>8218.9979999999996</v>
      </c>
    </row>
    <row r="2221" spans="1:5" x14ac:dyDescent="0.15">
      <c r="A2221" s="3">
        <v>42423</v>
      </c>
      <c r="B2221" s="1">
        <v>2029.52</v>
      </c>
      <c r="C2221" s="1">
        <v>2855.08</v>
      </c>
      <c r="D2221" s="1">
        <v>8357.36</v>
      </c>
      <c r="E2221" s="9">
        <f t="shared" ca="1" si="35"/>
        <v>8276.5519999999997</v>
      </c>
    </row>
    <row r="2222" spans="1:5" x14ac:dyDescent="0.15">
      <c r="A2222" s="3">
        <v>42424</v>
      </c>
      <c r="B2222" s="1">
        <v>2041.39</v>
      </c>
      <c r="C2222" s="1">
        <v>2874.52</v>
      </c>
      <c r="D2222" s="1">
        <v>8364.66</v>
      </c>
      <c r="E2222" s="9">
        <f t="shared" ca="1" si="35"/>
        <v>8309.0540000000001</v>
      </c>
    </row>
    <row r="2223" spans="1:5" x14ac:dyDescent="0.15">
      <c r="A2223" s="3">
        <v>42425</v>
      </c>
      <c r="B2223" s="1">
        <v>1932.6</v>
      </c>
      <c r="C2223" s="1">
        <v>2721.86</v>
      </c>
      <c r="D2223" s="1">
        <v>7702.59</v>
      </c>
      <c r="E2223" s="9">
        <f t="shared" ca="1" si="35"/>
        <v>8214.344000000001</v>
      </c>
    </row>
    <row r="2224" spans="1:5" x14ac:dyDescent="0.15">
      <c r="A2224" s="3">
        <v>42426</v>
      </c>
      <c r="B2224" s="1">
        <v>1955.4</v>
      </c>
      <c r="C2224" s="1">
        <v>2750.96</v>
      </c>
      <c r="D2224" s="1">
        <v>7666.82</v>
      </c>
      <c r="E2224" s="9">
        <f t="shared" ca="1" si="35"/>
        <v>8099.8559999999998</v>
      </c>
    </row>
    <row r="2225" spans="1:5" x14ac:dyDescent="0.15">
      <c r="A2225" s="3">
        <v>42429</v>
      </c>
      <c r="B2225" s="1">
        <v>1944.61</v>
      </c>
      <c r="C2225" s="1">
        <v>2716.53</v>
      </c>
      <c r="D2225" s="1">
        <v>7183.68</v>
      </c>
      <c r="E2225" s="9">
        <f t="shared" ca="1" si="35"/>
        <v>7855.0219999999999</v>
      </c>
    </row>
    <row r="2226" spans="1:5" x14ac:dyDescent="0.15">
      <c r="A2226" s="3">
        <v>42430</v>
      </c>
      <c r="B2226" s="1">
        <v>1973.19</v>
      </c>
      <c r="C2226" s="1">
        <v>2758.92</v>
      </c>
      <c r="D2226" s="1">
        <v>7345.09</v>
      </c>
      <c r="E2226" s="9">
        <f t="shared" ca="1" si="35"/>
        <v>7652.5679999999993</v>
      </c>
    </row>
    <row r="2227" spans="1:5" x14ac:dyDescent="0.15">
      <c r="A2227" s="3">
        <v>42431</v>
      </c>
      <c r="B2227" s="1">
        <v>2043.41</v>
      </c>
      <c r="C2227" s="1">
        <v>2859.49</v>
      </c>
      <c r="D2227" s="1">
        <v>7711.89</v>
      </c>
      <c r="E2227" s="9">
        <f t="shared" ca="1" si="35"/>
        <v>7522.0140000000001</v>
      </c>
    </row>
    <row r="2228" spans="1:5" x14ac:dyDescent="0.15">
      <c r="A2228" s="3">
        <v>42432</v>
      </c>
      <c r="B2228" s="1">
        <v>2053.27</v>
      </c>
      <c r="C2228" s="1">
        <v>2868.96</v>
      </c>
      <c r="D2228" s="1">
        <v>7727.16</v>
      </c>
      <c r="E2228" s="9">
        <f t="shared" ca="1" si="35"/>
        <v>7526.9279999999999</v>
      </c>
    </row>
    <row r="2229" spans="1:5" x14ac:dyDescent="0.15">
      <c r="A2229" s="3">
        <v>42433</v>
      </c>
      <c r="B2229" s="1">
        <v>2122.27</v>
      </c>
      <c r="C2229" s="1">
        <v>2939.22</v>
      </c>
      <c r="D2229" s="1">
        <v>7418.8</v>
      </c>
      <c r="E2229" s="9">
        <f t="shared" ca="1" si="35"/>
        <v>7477.3240000000005</v>
      </c>
    </row>
    <row r="2230" spans="1:5" x14ac:dyDescent="0.15">
      <c r="A2230" s="3">
        <v>42436</v>
      </c>
      <c r="B2230" s="1">
        <v>2107.67</v>
      </c>
      <c r="C2230" s="1">
        <v>2930.03</v>
      </c>
      <c r="D2230" s="1">
        <v>7600.44</v>
      </c>
      <c r="E2230" s="9">
        <f t="shared" ca="1" si="35"/>
        <v>7560.6759999999995</v>
      </c>
    </row>
    <row r="2231" spans="1:5" x14ac:dyDescent="0.15">
      <c r="A2231" s="3">
        <v>42437</v>
      </c>
      <c r="B2231" s="1">
        <v>2115.16</v>
      </c>
      <c r="C2231" s="1">
        <v>2935.17</v>
      </c>
      <c r="D2231" s="1">
        <v>7670.69</v>
      </c>
      <c r="E2231" s="9">
        <f t="shared" ca="1" si="35"/>
        <v>7625.7959999999994</v>
      </c>
    </row>
    <row r="2232" spans="1:5" x14ac:dyDescent="0.15">
      <c r="A2232" s="3">
        <v>42438</v>
      </c>
      <c r="B2232" s="1">
        <v>2111.92</v>
      </c>
      <c r="C2232" s="1">
        <v>2919.56</v>
      </c>
      <c r="D2232" s="1">
        <v>7500.17</v>
      </c>
      <c r="E2232" s="9">
        <f t="shared" ca="1" si="35"/>
        <v>7583.4519999999993</v>
      </c>
    </row>
    <row r="2233" spans="1:5" x14ac:dyDescent="0.15">
      <c r="A2233" s="3">
        <v>42439</v>
      </c>
      <c r="B2233" s="1">
        <v>2061.4499999999998</v>
      </c>
      <c r="C2233" s="1">
        <v>2862.05</v>
      </c>
      <c r="D2233" s="1">
        <v>7376.7</v>
      </c>
      <c r="E2233" s="9">
        <f t="shared" ca="1" si="35"/>
        <v>7513.3599999999988</v>
      </c>
    </row>
    <row r="2234" spans="1:5" x14ac:dyDescent="0.15">
      <c r="A2234" s="3">
        <v>42440</v>
      </c>
      <c r="B2234" s="1">
        <v>2070.7199999999998</v>
      </c>
      <c r="C2234" s="1">
        <v>2872.23</v>
      </c>
      <c r="D2234" s="1">
        <v>7349.57</v>
      </c>
      <c r="E2234" s="9">
        <f t="shared" ca="1" si="35"/>
        <v>7499.5140000000001</v>
      </c>
    </row>
    <row r="2235" spans="1:5" x14ac:dyDescent="0.15">
      <c r="A2235" s="3">
        <v>42443</v>
      </c>
      <c r="B2235" s="1">
        <v>2078.41</v>
      </c>
      <c r="C2235" s="1">
        <v>2894.29</v>
      </c>
      <c r="D2235" s="1">
        <v>7640.13</v>
      </c>
      <c r="E2235" s="9">
        <f t="shared" ca="1" si="35"/>
        <v>7507.4520000000002</v>
      </c>
    </row>
    <row r="2236" spans="1:5" x14ac:dyDescent="0.15">
      <c r="A2236" s="3">
        <v>42444</v>
      </c>
      <c r="B2236" s="1">
        <v>2101.12</v>
      </c>
      <c r="C2236" s="1">
        <v>2915.76</v>
      </c>
      <c r="D2236" s="1">
        <v>7571.82</v>
      </c>
      <c r="E2236" s="9">
        <f t="shared" ca="1" si="35"/>
        <v>7487.6779999999999</v>
      </c>
    </row>
    <row r="2237" spans="1:5" x14ac:dyDescent="0.15">
      <c r="A2237" s="3">
        <v>42445</v>
      </c>
      <c r="B2237" s="1">
        <v>2136.13</v>
      </c>
      <c r="C2237" s="1">
        <v>2947.6</v>
      </c>
      <c r="D2237" s="1">
        <v>7484.23</v>
      </c>
      <c r="E2237" s="9">
        <f t="shared" ca="1" si="35"/>
        <v>7484.49</v>
      </c>
    </row>
    <row r="2238" spans="1:5" x14ac:dyDescent="0.15">
      <c r="A2238" s="3">
        <v>42446</v>
      </c>
      <c r="B2238" s="1">
        <v>2131.48</v>
      </c>
      <c r="C2238" s="1">
        <v>2955.74</v>
      </c>
      <c r="D2238" s="1">
        <v>7779.88</v>
      </c>
      <c r="E2238" s="9">
        <f t="shared" ca="1" si="35"/>
        <v>7565.1259999999993</v>
      </c>
    </row>
    <row r="2239" spans="1:5" x14ac:dyDescent="0.15">
      <c r="A2239" s="3">
        <v>42447</v>
      </c>
      <c r="B2239" s="1">
        <v>2141.1799999999998</v>
      </c>
      <c r="C2239" s="1">
        <v>2980.07</v>
      </c>
      <c r="D2239" s="1">
        <v>8097.2</v>
      </c>
      <c r="E2239" s="9">
        <f t="shared" ca="1" si="35"/>
        <v>7714.652</v>
      </c>
    </row>
    <row r="2240" spans="1:5" x14ac:dyDescent="0.15">
      <c r="A2240" s="3">
        <v>42450</v>
      </c>
      <c r="B2240" s="1">
        <v>2193.39</v>
      </c>
      <c r="C2240" s="1">
        <v>3047.72</v>
      </c>
      <c r="D2240" s="1">
        <v>8325.98</v>
      </c>
      <c r="E2240" s="9">
        <f t="shared" ca="1" si="35"/>
        <v>7851.8220000000001</v>
      </c>
    </row>
    <row r="2241" spans="1:5" x14ac:dyDescent="0.15">
      <c r="A2241" s="3">
        <v>42451</v>
      </c>
      <c r="B2241" s="1">
        <v>2173.2600000000002</v>
      </c>
      <c r="C2241" s="1">
        <v>3022.55</v>
      </c>
      <c r="D2241" s="1">
        <v>8311.2099999999991</v>
      </c>
      <c r="E2241" s="9">
        <f t="shared" ca="1" si="35"/>
        <v>7999.7</v>
      </c>
    </row>
    <row r="2242" spans="1:5" x14ac:dyDescent="0.15">
      <c r="A2242" s="3">
        <v>42452</v>
      </c>
      <c r="B2242" s="1">
        <v>2175.2800000000002</v>
      </c>
      <c r="C2242" s="1">
        <v>3027.86</v>
      </c>
      <c r="D2242" s="1">
        <v>8408.64</v>
      </c>
      <c r="E2242" s="9">
        <f t="shared" ca="1" si="35"/>
        <v>8184.5819999999994</v>
      </c>
    </row>
    <row r="2243" spans="1:5" x14ac:dyDescent="0.15">
      <c r="A2243" s="3">
        <v>42453</v>
      </c>
      <c r="B2243" s="1">
        <v>2137.59</v>
      </c>
      <c r="C2243" s="1">
        <v>2978.64</v>
      </c>
      <c r="D2243" s="1">
        <v>8279.65</v>
      </c>
      <c r="E2243" s="9">
        <f t="shared" ca="1" si="35"/>
        <v>8284.5360000000001</v>
      </c>
    </row>
    <row r="2244" spans="1:5" x14ac:dyDescent="0.15">
      <c r="A2244" s="3">
        <v>42454</v>
      </c>
      <c r="B2244" s="1">
        <v>2149.1999999999998</v>
      </c>
      <c r="C2244" s="1">
        <v>2994.73</v>
      </c>
      <c r="D2244" s="1">
        <v>8343.24</v>
      </c>
      <c r="E2244" s="9">
        <f t="shared" ca="1" si="35"/>
        <v>8333.7439999999988</v>
      </c>
    </row>
    <row r="2245" spans="1:5" x14ac:dyDescent="0.15">
      <c r="A2245" s="3">
        <v>42457</v>
      </c>
      <c r="B2245" s="1">
        <v>2123.0300000000002</v>
      </c>
      <c r="C2245" s="1">
        <v>2964.49</v>
      </c>
      <c r="D2245" s="1">
        <v>8298.7800000000007</v>
      </c>
      <c r="E2245" s="9">
        <f t="shared" ca="1" si="35"/>
        <v>8328.3040000000001</v>
      </c>
    </row>
    <row r="2246" spans="1:5" x14ac:dyDescent="0.15">
      <c r="A2246" s="3">
        <v>42458</v>
      </c>
      <c r="B2246" s="1">
        <v>2106.86</v>
      </c>
      <c r="C2246" s="1">
        <v>2940.81</v>
      </c>
      <c r="D2246" s="1">
        <v>8119</v>
      </c>
      <c r="E2246" s="9">
        <f t="shared" ca="1" si="35"/>
        <v>8289.8619999999992</v>
      </c>
    </row>
    <row r="2247" spans="1:5" x14ac:dyDescent="0.15">
      <c r="A2247" s="3">
        <v>42459</v>
      </c>
      <c r="B2247" s="1">
        <v>2157.5300000000002</v>
      </c>
      <c r="C2247" s="1">
        <v>3006.68</v>
      </c>
      <c r="D2247" s="1">
        <v>8438.68</v>
      </c>
      <c r="E2247" s="9">
        <f t="shared" ca="1" si="35"/>
        <v>8295.869999999999</v>
      </c>
    </row>
    <row r="2248" spans="1:5" x14ac:dyDescent="0.15">
      <c r="A2248" s="3">
        <v>42460</v>
      </c>
      <c r="B2248" s="1">
        <v>2156.54</v>
      </c>
      <c r="C2248" s="1">
        <v>3007.84</v>
      </c>
      <c r="D2248" s="1">
        <v>8447.18</v>
      </c>
      <c r="E2248" s="9">
        <f t="shared" ca="1" si="35"/>
        <v>8329.3760000000002</v>
      </c>
    </row>
    <row r="2249" spans="1:5" x14ac:dyDescent="0.15">
      <c r="A2249" s="3">
        <v>42461</v>
      </c>
      <c r="B2249" s="1">
        <v>2167.7800000000002</v>
      </c>
      <c r="C2249" s="1">
        <v>3016.82</v>
      </c>
      <c r="D2249" s="1">
        <v>8389.2900000000009</v>
      </c>
      <c r="E2249" s="9">
        <f t="shared" ca="1" si="35"/>
        <v>8338.5859999999993</v>
      </c>
    </row>
    <row r="2250" spans="1:5" x14ac:dyDescent="0.15">
      <c r="A2250" s="3">
        <v>42465</v>
      </c>
      <c r="B2250" s="1">
        <v>2180.2600000000002</v>
      </c>
      <c r="C2250" s="1">
        <v>3039.17</v>
      </c>
      <c r="D2250" s="1">
        <v>8635.67</v>
      </c>
      <c r="E2250" s="9">
        <f t="shared" ca="1" si="35"/>
        <v>8405.9639999999999</v>
      </c>
    </row>
    <row r="2251" spans="1:5" x14ac:dyDescent="0.15">
      <c r="A2251" s="3">
        <v>42466</v>
      </c>
      <c r="B2251" s="1">
        <v>2168.04</v>
      </c>
      <c r="C2251" s="1">
        <v>3026.34</v>
      </c>
      <c r="D2251" s="1">
        <v>8691.23</v>
      </c>
      <c r="E2251" s="9">
        <f t="shared" ca="1" si="35"/>
        <v>8520.41</v>
      </c>
    </row>
    <row r="2252" spans="1:5" x14ac:dyDescent="0.15">
      <c r="A2252" s="3">
        <v>42467</v>
      </c>
      <c r="B2252" s="1">
        <v>2139.4</v>
      </c>
      <c r="C2252" s="1">
        <v>2986.46</v>
      </c>
      <c r="D2252" s="1">
        <v>8549.51</v>
      </c>
      <c r="E2252" s="9">
        <f t="shared" ca="1" si="35"/>
        <v>8542.5759999999991</v>
      </c>
    </row>
    <row r="2253" spans="1:5" x14ac:dyDescent="0.15">
      <c r="A2253" s="3">
        <v>42468</v>
      </c>
      <c r="B2253" s="1">
        <v>2123.8000000000002</v>
      </c>
      <c r="C2253" s="1">
        <v>2965.53</v>
      </c>
      <c r="D2253" s="1">
        <v>8484.17</v>
      </c>
      <c r="E2253" s="9">
        <f t="shared" ca="1" si="35"/>
        <v>8549.9739999999983</v>
      </c>
    </row>
    <row r="2254" spans="1:5" x14ac:dyDescent="0.15">
      <c r="A2254" s="3">
        <v>42471</v>
      </c>
      <c r="B2254" s="1">
        <v>2148.44</v>
      </c>
      <c r="C2254" s="1">
        <v>2999.93</v>
      </c>
      <c r="D2254" s="1">
        <v>8677.41</v>
      </c>
      <c r="E2254" s="9">
        <f t="shared" ref="E2254:E2317" ca="1" si="36">AVERAGE(OFFSET(D2254,0,0,-G$3,1))</f>
        <v>8607.5980000000018</v>
      </c>
    </row>
    <row r="2255" spans="1:5" x14ac:dyDescent="0.15">
      <c r="A2255" s="3">
        <v>42472</v>
      </c>
      <c r="B2255" s="1">
        <v>2143.9</v>
      </c>
      <c r="C2255" s="1">
        <v>2992.71</v>
      </c>
      <c r="D2255" s="1">
        <v>8608.3700000000008</v>
      </c>
      <c r="E2255" s="9">
        <f t="shared" ca="1" si="36"/>
        <v>8602.137999999999</v>
      </c>
    </row>
    <row r="2256" spans="1:5" x14ac:dyDescent="0.15">
      <c r="A2256" s="3">
        <v>42473</v>
      </c>
      <c r="B2256" s="1">
        <v>2171.31</v>
      </c>
      <c r="C2256" s="1">
        <v>3029.42</v>
      </c>
      <c r="D2256" s="1">
        <v>8729.84</v>
      </c>
      <c r="E2256" s="9">
        <f t="shared" ca="1" si="36"/>
        <v>8609.86</v>
      </c>
    </row>
    <row r="2257" spans="1:5" x14ac:dyDescent="0.15">
      <c r="A2257" s="3">
        <v>42474</v>
      </c>
      <c r="B2257" s="1">
        <v>2178.87</v>
      </c>
      <c r="C2257" s="1">
        <v>3040.22</v>
      </c>
      <c r="D2257" s="1">
        <v>8837.02</v>
      </c>
      <c r="E2257" s="9">
        <f t="shared" ca="1" si="36"/>
        <v>8667.3620000000028</v>
      </c>
    </row>
    <row r="2258" spans="1:5" x14ac:dyDescent="0.15">
      <c r="A2258" s="3">
        <v>42475</v>
      </c>
      <c r="B2258" s="1">
        <v>2182.0700000000002</v>
      </c>
      <c r="C2258" s="1">
        <v>3040.5</v>
      </c>
      <c r="D2258" s="1">
        <v>8841.09</v>
      </c>
      <c r="E2258" s="9">
        <f t="shared" ca="1" si="36"/>
        <v>8738.7459999999992</v>
      </c>
    </row>
    <row r="2259" spans="1:5" x14ac:dyDescent="0.15">
      <c r="A2259" s="3">
        <v>42478</v>
      </c>
      <c r="B2259" s="1">
        <v>2158.23</v>
      </c>
      <c r="C2259" s="1">
        <v>3006.83</v>
      </c>
      <c r="D2259" s="1">
        <v>8715.85</v>
      </c>
      <c r="E2259" s="9">
        <f t="shared" ca="1" si="36"/>
        <v>8746.4339999999993</v>
      </c>
    </row>
    <row r="2260" spans="1:5" x14ac:dyDescent="0.15">
      <c r="A2260" s="3">
        <v>42479</v>
      </c>
      <c r="B2260" s="1">
        <v>2163.61</v>
      </c>
      <c r="C2260" s="1">
        <v>3013.38</v>
      </c>
      <c r="D2260" s="1">
        <v>8754.5</v>
      </c>
      <c r="E2260" s="9">
        <f t="shared" ca="1" si="36"/>
        <v>8775.66</v>
      </c>
    </row>
    <row r="2261" spans="1:5" x14ac:dyDescent="0.15">
      <c r="A2261" s="3">
        <v>42480</v>
      </c>
      <c r="B2261" s="1">
        <v>2154.89</v>
      </c>
      <c r="C2261" s="1">
        <v>2987.3</v>
      </c>
      <c r="D2261" s="1">
        <v>8312.2000000000007</v>
      </c>
      <c r="E2261" s="9">
        <f t="shared" ca="1" si="36"/>
        <v>8692.1320000000014</v>
      </c>
    </row>
    <row r="2262" spans="1:5" x14ac:dyDescent="0.15">
      <c r="A2262" s="3">
        <v>42481</v>
      </c>
      <c r="B2262" s="1">
        <v>2147.7199999999998</v>
      </c>
      <c r="C2262" s="1">
        <v>2975.61</v>
      </c>
      <c r="D2262" s="1">
        <v>8198.51</v>
      </c>
      <c r="E2262" s="9">
        <f t="shared" ca="1" si="36"/>
        <v>8564.43</v>
      </c>
    </row>
    <row r="2263" spans="1:5" x14ac:dyDescent="0.15">
      <c r="A2263" s="3">
        <v>42482</v>
      </c>
      <c r="B2263" s="1">
        <v>2157.7199999999998</v>
      </c>
      <c r="C2263" s="1">
        <v>2989.13</v>
      </c>
      <c r="D2263" s="1">
        <v>8282.42</v>
      </c>
      <c r="E2263" s="9">
        <f t="shared" ca="1" si="36"/>
        <v>8452.6959999999999</v>
      </c>
    </row>
    <row r="2264" spans="1:5" x14ac:dyDescent="0.15">
      <c r="A2264" s="3">
        <v>42485</v>
      </c>
      <c r="B2264" s="1">
        <v>2148.2800000000002</v>
      </c>
      <c r="C2264" s="1">
        <v>2980.16</v>
      </c>
      <c r="D2264" s="1">
        <v>8232.48</v>
      </c>
      <c r="E2264" s="9">
        <f t="shared" ca="1" si="36"/>
        <v>8356.0220000000008</v>
      </c>
    </row>
    <row r="2265" spans="1:5" x14ac:dyDescent="0.15">
      <c r="A2265" s="3">
        <v>42486</v>
      </c>
      <c r="B2265" s="1">
        <v>2155.79</v>
      </c>
      <c r="C2265" s="1">
        <v>2990.67</v>
      </c>
      <c r="D2265" s="1">
        <v>8343.42</v>
      </c>
      <c r="E2265" s="9">
        <f t="shared" ca="1" si="36"/>
        <v>8273.8060000000005</v>
      </c>
    </row>
    <row r="2266" spans="1:5" x14ac:dyDescent="0.15">
      <c r="A2266" s="3">
        <v>42487</v>
      </c>
      <c r="B2266" s="1">
        <v>2145.38</v>
      </c>
      <c r="C2266" s="1">
        <v>2977.45</v>
      </c>
      <c r="D2266" s="1">
        <v>8323.4599999999991</v>
      </c>
      <c r="E2266" s="9">
        <f t="shared" ca="1" si="36"/>
        <v>8276.0580000000009</v>
      </c>
    </row>
    <row r="2267" spans="1:5" x14ac:dyDescent="0.15">
      <c r="A2267" s="3">
        <v>42488</v>
      </c>
      <c r="B2267" s="1">
        <v>2142.06</v>
      </c>
      <c r="C2267" s="1">
        <v>2970.8</v>
      </c>
      <c r="D2267" s="1">
        <v>8303.56</v>
      </c>
      <c r="E2267" s="9">
        <f t="shared" ca="1" si="36"/>
        <v>8297.0679999999993</v>
      </c>
    </row>
    <row r="2268" spans="1:5" x14ac:dyDescent="0.15">
      <c r="A2268" s="3">
        <v>42489</v>
      </c>
      <c r="B2268" s="1">
        <v>2135.5100000000002</v>
      </c>
      <c r="C2268" s="1">
        <v>2967.89</v>
      </c>
      <c r="D2268" s="1">
        <v>8291.7000000000007</v>
      </c>
      <c r="E2268" s="9">
        <f t="shared" ca="1" si="36"/>
        <v>8298.9239999999991</v>
      </c>
    </row>
    <row r="2269" spans="1:5" x14ac:dyDescent="0.15">
      <c r="A2269" s="3">
        <v>42493</v>
      </c>
      <c r="B2269" s="1">
        <v>2158.27</v>
      </c>
      <c r="C2269" s="1">
        <v>3008.64</v>
      </c>
      <c r="D2269" s="1">
        <v>8558.58</v>
      </c>
      <c r="E2269" s="9">
        <f t="shared" ca="1" si="36"/>
        <v>8364.1440000000002</v>
      </c>
    </row>
    <row r="2270" spans="1:5" x14ac:dyDescent="0.15">
      <c r="A2270" s="3">
        <v>42494</v>
      </c>
      <c r="B2270" s="1">
        <v>2152.9299999999998</v>
      </c>
      <c r="C2270" s="1">
        <v>3000.81</v>
      </c>
      <c r="D2270" s="1">
        <v>8565.11</v>
      </c>
      <c r="E2270" s="9">
        <f t="shared" ca="1" si="36"/>
        <v>8408.482</v>
      </c>
    </row>
    <row r="2271" spans="1:5" x14ac:dyDescent="0.15">
      <c r="A2271" s="3">
        <v>42495</v>
      </c>
      <c r="B2271" s="1">
        <v>2152.88</v>
      </c>
      <c r="C2271" s="1">
        <v>3001.1</v>
      </c>
      <c r="D2271" s="1">
        <v>8628.74</v>
      </c>
      <c r="E2271" s="9">
        <f t="shared" ca="1" si="36"/>
        <v>8469.5380000000005</v>
      </c>
    </row>
    <row r="2272" spans="1:5" x14ac:dyDescent="0.15">
      <c r="A2272" s="3">
        <v>42496</v>
      </c>
      <c r="B2272" s="1">
        <v>2107.0100000000002</v>
      </c>
      <c r="C2272" s="1">
        <v>2934.57</v>
      </c>
      <c r="D2272" s="1">
        <v>8276.0300000000007</v>
      </c>
      <c r="E2272" s="9">
        <f t="shared" ca="1" si="36"/>
        <v>8464.0319999999992</v>
      </c>
    </row>
    <row r="2273" spans="1:5" x14ac:dyDescent="0.15">
      <c r="A2273" s="3">
        <v>42499</v>
      </c>
      <c r="B2273" s="1">
        <v>2072.4699999999998</v>
      </c>
      <c r="C2273" s="1">
        <v>2885.61</v>
      </c>
      <c r="D2273" s="1">
        <v>7918.15</v>
      </c>
      <c r="E2273" s="9">
        <f t="shared" ca="1" si="36"/>
        <v>8389.3220000000001</v>
      </c>
    </row>
    <row r="2274" spans="1:5" x14ac:dyDescent="0.15">
      <c r="A2274" s="3">
        <v>42500</v>
      </c>
      <c r="B2274" s="1">
        <v>2072.38</v>
      </c>
      <c r="C2274" s="1">
        <v>2888.84</v>
      </c>
      <c r="D2274" s="1">
        <v>7898.66</v>
      </c>
      <c r="E2274" s="9">
        <f t="shared" ca="1" si="36"/>
        <v>8257.3379999999997</v>
      </c>
    </row>
    <row r="2275" spans="1:5" x14ac:dyDescent="0.15">
      <c r="A2275" s="3">
        <v>42501</v>
      </c>
      <c r="B2275" s="1">
        <v>2078.41</v>
      </c>
      <c r="C2275" s="1">
        <v>2900.42</v>
      </c>
      <c r="D2275" s="1">
        <v>7823.98</v>
      </c>
      <c r="E2275" s="9">
        <f t="shared" ca="1" si="36"/>
        <v>8109.1119999999992</v>
      </c>
    </row>
    <row r="2276" spans="1:5" x14ac:dyDescent="0.15">
      <c r="A2276" s="3">
        <v>42502</v>
      </c>
      <c r="B2276" s="1">
        <v>2084.84</v>
      </c>
      <c r="C2276" s="1">
        <v>2909.97</v>
      </c>
      <c r="D2276" s="1">
        <v>7821.91</v>
      </c>
      <c r="E2276" s="9">
        <f t="shared" ca="1" si="36"/>
        <v>7947.7459999999992</v>
      </c>
    </row>
    <row r="2277" spans="1:5" x14ac:dyDescent="0.15">
      <c r="A2277" s="3">
        <v>42503</v>
      </c>
      <c r="B2277" s="1">
        <v>2076.19</v>
      </c>
      <c r="C2277" s="1">
        <v>2896.58</v>
      </c>
      <c r="D2277" s="1">
        <v>7806.96</v>
      </c>
      <c r="E2277" s="9">
        <f t="shared" ca="1" si="36"/>
        <v>7853.9320000000007</v>
      </c>
    </row>
    <row r="2278" spans="1:5" x14ac:dyDescent="0.15">
      <c r="A2278" s="3">
        <v>42506</v>
      </c>
      <c r="B2278" s="1">
        <v>2082.62</v>
      </c>
      <c r="C2278" s="1">
        <v>2909.02</v>
      </c>
      <c r="D2278" s="1">
        <v>7961.15</v>
      </c>
      <c r="E2278" s="9">
        <f t="shared" ca="1" si="36"/>
        <v>7862.5319999999992</v>
      </c>
    </row>
    <row r="2279" spans="1:5" x14ac:dyDescent="0.15">
      <c r="A2279" s="3">
        <v>42507</v>
      </c>
      <c r="B2279" s="1">
        <v>2075.4699999999998</v>
      </c>
      <c r="C2279" s="1">
        <v>2898.35</v>
      </c>
      <c r="D2279" s="1">
        <v>7961.5</v>
      </c>
      <c r="E2279" s="9">
        <f t="shared" ca="1" si="36"/>
        <v>7875.1</v>
      </c>
    </row>
    <row r="2280" spans="1:5" x14ac:dyDescent="0.15">
      <c r="A2280" s="3">
        <v>42508</v>
      </c>
      <c r="B2280" s="1">
        <v>2078.7600000000002</v>
      </c>
      <c r="C2280" s="1">
        <v>2895.23</v>
      </c>
      <c r="D2280" s="1">
        <v>7711.95</v>
      </c>
      <c r="E2280" s="9">
        <f t="shared" ca="1" si="36"/>
        <v>7852.6939999999986</v>
      </c>
    </row>
    <row r="2281" spans="1:5" x14ac:dyDescent="0.15">
      <c r="A2281" s="3">
        <v>42509</v>
      </c>
      <c r="B2281" s="1">
        <v>2073.8000000000002</v>
      </c>
      <c r="C2281" s="1">
        <v>2887.28</v>
      </c>
      <c r="D2281" s="1">
        <v>7767.32</v>
      </c>
      <c r="E2281" s="9">
        <f t="shared" ca="1" si="36"/>
        <v>7841.7760000000007</v>
      </c>
    </row>
    <row r="2282" spans="1:5" x14ac:dyDescent="0.15">
      <c r="A2282" s="3">
        <v>42510</v>
      </c>
      <c r="B2282" s="1">
        <v>2083.12</v>
      </c>
      <c r="C2282" s="1">
        <v>2900.18</v>
      </c>
      <c r="D2282" s="1">
        <v>7860.13</v>
      </c>
      <c r="E2282" s="9">
        <f t="shared" ca="1" si="36"/>
        <v>7852.4099999999989</v>
      </c>
    </row>
    <row r="2283" spans="1:5" x14ac:dyDescent="0.15">
      <c r="A2283" s="3">
        <v>42513</v>
      </c>
      <c r="B2283" s="1">
        <v>2082.41</v>
      </c>
      <c r="C2283" s="1">
        <v>2902.72</v>
      </c>
      <c r="D2283" s="1">
        <v>7995.58</v>
      </c>
      <c r="E2283" s="9">
        <f t="shared" ca="1" si="36"/>
        <v>7859.2960000000003</v>
      </c>
    </row>
    <row r="2284" spans="1:5" x14ac:dyDescent="0.15">
      <c r="A2284" s="3">
        <v>42514</v>
      </c>
      <c r="B2284" s="1">
        <v>2066.64</v>
      </c>
      <c r="C2284" s="1">
        <v>2882.19</v>
      </c>
      <c r="D2284" s="1">
        <v>7913.68</v>
      </c>
      <c r="E2284" s="9">
        <f t="shared" ca="1" si="36"/>
        <v>7849.7320000000009</v>
      </c>
    </row>
    <row r="2285" spans="1:5" x14ac:dyDescent="0.15">
      <c r="A2285" s="3">
        <v>42515</v>
      </c>
      <c r="B2285" s="1">
        <v>2071.91</v>
      </c>
      <c r="C2285" s="1">
        <v>2883.56</v>
      </c>
      <c r="D2285" s="1">
        <v>7889.73</v>
      </c>
      <c r="E2285" s="9">
        <f t="shared" ca="1" si="36"/>
        <v>7885.2880000000005</v>
      </c>
    </row>
    <row r="2286" spans="1:5" x14ac:dyDescent="0.15">
      <c r="A2286" s="3">
        <v>42516</v>
      </c>
      <c r="B2286" s="1">
        <v>2076.14</v>
      </c>
      <c r="C2286" s="1">
        <v>2887.67</v>
      </c>
      <c r="D2286" s="1">
        <v>7929.47</v>
      </c>
      <c r="E2286" s="9">
        <f t="shared" ca="1" si="36"/>
        <v>7917.7179999999989</v>
      </c>
    </row>
    <row r="2287" spans="1:5" x14ac:dyDescent="0.15">
      <c r="A2287" s="3">
        <v>42517</v>
      </c>
      <c r="B2287" s="1">
        <v>2074.92</v>
      </c>
      <c r="C2287" s="1">
        <v>2885.86</v>
      </c>
      <c r="D2287" s="1">
        <v>7912.86</v>
      </c>
      <c r="E2287" s="9">
        <f t="shared" ca="1" si="36"/>
        <v>7928.2640000000001</v>
      </c>
    </row>
    <row r="2288" spans="1:5" x14ac:dyDescent="0.15">
      <c r="A2288" s="3">
        <v>42520</v>
      </c>
      <c r="B2288" s="1">
        <v>2092.16</v>
      </c>
      <c r="C2288" s="1">
        <v>2899.81</v>
      </c>
      <c r="D2288" s="1">
        <v>7867.6</v>
      </c>
      <c r="E2288" s="9">
        <f t="shared" ca="1" si="36"/>
        <v>7902.6680000000006</v>
      </c>
    </row>
    <row r="2289" spans="1:5" x14ac:dyDescent="0.15">
      <c r="A2289" s="3">
        <v>42521</v>
      </c>
      <c r="B2289" s="1">
        <v>2155.66</v>
      </c>
      <c r="C2289" s="1">
        <v>2985.65</v>
      </c>
      <c r="D2289" s="1">
        <v>8197.56</v>
      </c>
      <c r="E2289" s="9">
        <f t="shared" ca="1" si="36"/>
        <v>7959.4440000000004</v>
      </c>
    </row>
    <row r="2290" spans="1:5" x14ac:dyDescent="0.15">
      <c r="A2290" s="3">
        <v>42522</v>
      </c>
      <c r="B2290" s="1">
        <v>2138.96</v>
      </c>
      <c r="C2290" s="1">
        <v>2970.37</v>
      </c>
      <c r="D2290" s="1">
        <v>8270.52</v>
      </c>
      <c r="E2290" s="9">
        <f t="shared" ca="1" si="36"/>
        <v>8035.601999999999</v>
      </c>
    </row>
    <row r="2291" spans="1:5" x14ac:dyDescent="0.15">
      <c r="A2291" s="3">
        <v>42523</v>
      </c>
      <c r="B2291" s="1">
        <v>2137.65</v>
      </c>
      <c r="C2291" s="1">
        <v>2971.16</v>
      </c>
      <c r="D2291" s="1">
        <v>8369.43</v>
      </c>
      <c r="E2291" s="9">
        <f t="shared" ca="1" si="36"/>
        <v>8123.5940000000001</v>
      </c>
    </row>
    <row r="2292" spans="1:5" x14ac:dyDescent="0.15">
      <c r="A2292" s="3">
        <v>42524</v>
      </c>
      <c r="B2292" s="1">
        <v>2152.64</v>
      </c>
      <c r="C2292" s="1">
        <v>2993.09</v>
      </c>
      <c r="D2292" s="1">
        <v>8391.76</v>
      </c>
      <c r="E2292" s="9">
        <f t="shared" ca="1" si="36"/>
        <v>8219.3739999999998</v>
      </c>
    </row>
    <row r="2293" spans="1:5" x14ac:dyDescent="0.15">
      <c r="A2293" s="3">
        <v>42527</v>
      </c>
      <c r="B2293" s="1">
        <v>2136.3200000000002</v>
      </c>
      <c r="C2293" s="1">
        <v>2977.15</v>
      </c>
      <c r="D2293" s="1">
        <v>8422.4699999999993</v>
      </c>
      <c r="E2293" s="9">
        <f t="shared" ca="1" si="36"/>
        <v>8330.3480000000018</v>
      </c>
    </row>
    <row r="2294" spans="1:5" x14ac:dyDescent="0.15">
      <c r="A2294" s="3">
        <v>42528</v>
      </c>
      <c r="B2294" s="1">
        <v>2139.0700000000002</v>
      </c>
      <c r="C2294" s="1">
        <v>2977.59</v>
      </c>
      <c r="D2294" s="1">
        <v>8434.67</v>
      </c>
      <c r="E2294" s="9">
        <f t="shared" ca="1" si="36"/>
        <v>8377.77</v>
      </c>
    </row>
    <row r="2295" spans="1:5" x14ac:dyDescent="0.15">
      <c r="A2295" s="3">
        <v>42529</v>
      </c>
      <c r="B2295" s="1">
        <v>2132.96</v>
      </c>
      <c r="C2295" s="1">
        <v>2967.11</v>
      </c>
      <c r="D2295" s="1">
        <v>8431.89</v>
      </c>
      <c r="E2295" s="9">
        <f t="shared" ca="1" si="36"/>
        <v>8410.0439999999999</v>
      </c>
    </row>
    <row r="2296" spans="1:5" x14ac:dyDescent="0.15">
      <c r="A2296" s="3">
        <v>42534</v>
      </c>
      <c r="B2296" s="1">
        <v>2084.3000000000002</v>
      </c>
      <c r="C2296" s="1">
        <v>2894.32</v>
      </c>
      <c r="D2296" s="1">
        <v>8000.82</v>
      </c>
      <c r="E2296" s="9">
        <f t="shared" ca="1" si="36"/>
        <v>8336.3220000000001</v>
      </c>
    </row>
    <row r="2297" spans="1:5" x14ac:dyDescent="0.15">
      <c r="A2297" s="3">
        <v>42535</v>
      </c>
      <c r="B2297" s="1">
        <v>2095.02</v>
      </c>
      <c r="C2297" s="1">
        <v>2905.83</v>
      </c>
      <c r="D2297" s="1">
        <v>8038.59</v>
      </c>
      <c r="E2297" s="9">
        <f t="shared" ca="1" si="36"/>
        <v>8265.6880000000001</v>
      </c>
    </row>
    <row r="2298" spans="1:5" x14ac:dyDescent="0.15">
      <c r="A2298" s="3">
        <v>42536</v>
      </c>
      <c r="B2298" s="1">
        <v>2106.63</v>
      </c>
      <c r="C2298" s="1">
        <v>2929.33</v>
      </c>
      <c r="D2298" s="1">
        <v>8340.5400000000009</v>
      </c>
      <c r="E2298" s="9">
        <f t="shared" ca="1" si="36"/>
        <v>8249.3019999999997</v>
      </c>
    </row>
    <row r="2299" spans="1:5" x14ac:dyDescent="0.15">
      <c r="A2299" s="3">
        <v>42537</v>
      </c>
      <c r="B2299" s="1">
        <v>2094.81</v>
      </c>
      <c r="C2299" s="1">
        <v>2911.34</v>
      </c>
      <c r="D2299" s="1">
        <v>8358.0300000000007</v>
      </c>
      <c r="E2299" s="9">
        <f t="shared" ca="1" si="36"/>
        <v>8233.9739999999983</v>
      </c>
    </row>
    <row r="2300" spans="1:5" x14ac:dyDescent="0.15">
      <c r="A2300" s="3">
        <v>42538</v>
      </c>
      <c r="B2300" s="1">
        <v>2102.1999999999998</v>
      </c>
      <c r="C2300" s="1">
        <v>2926.46</v>
      </c>
      <c r="D2300" s="1">
        <v>8414.51</v>
      </c>
      <c r="E2300" s="9">
        <f t="shared" ca="1" si="36"/>
        <v>8230.4980000000014</v>
      </c>
    </row>
    <row r="2301" spans="1:5" x14ac:dyDescent="0.15">
      <c r="A2301" s="3">
        <v>42541</v>
      </c>
      <c r="B2301" s="1">
        <v>2104.2199999999998</v>
      </c>
      <c r="C2301" s="1">
        <v>2929.83</v>
      </c>
      <c r="D2301" s="1">
        <v>8457.93</v>
      </c>
      <c r="E2301" s="9">
        <f t="shared" ca="1" si="36"/>
        <v>8321.9200000000019</v>
      </c>
    </row>
    <row r="2302" spans="1:5" x14ac:dyDescent="0.15">
      <c r="A2302" s="3">
        <v>42542</v>
      </c>
      <c r="B2302" s="1">
        <v>2104.56</v>
      </c>
      <c r="C2302" s="1">
        <v>2925.89</v>
      </c>
      <c r="D2302" s="1">
        <v>8350.76</v>
      </c>
      <c r="E2302" s="9">
        <f t="shared" ca="1" si="36"/>
        <v>8384.3540000000012</v>
      </c>
    </row>
    <row r="2303" spans="1:5" x14ac:dyDescent="0.15">
      <c r="A2303" s="3">
        <v>42543</v>
      </c>
      <c r="B2303" s="1">
        <v>2115.77</v>
      </c>
      <c r="C2303" s="1">
        <v>2945.61</v>
      </c>
      <c r="D2303" s="1">
        <v>8513.5400000000009</v>
      </c>
      <c r="E2303" s="9">
        <f t="shared" ca="1" si="36"/>
        <v>8418.9540000000015</v>
      </c>
    </row>
    <row r="2304" spans="1:5" x14ac:dyDescent="0.15">
      <c r="A2304" s="3">
        <v>42544</v>
      </c>
      <c r="B2304" s="1">
        <v>2105.5300000000002</v>
      </c>
      <c r="C2304" s="1">
        <v>2929.05</v>
      </c>
      <c r="D2304" s="1">
        <v>8495.7800000000007</v>
      </c>
      <c r="E2304" s="9">
        <f t="shared" ca="1" si="36"/>
        <v>8446.5040000000008</v>
      </c>
    </row>
    <row r="2305" spans="1:5" x14ac:dyDescent="0.15">
      <c r="A2305" s="3">
        <v>42545</v>
      </c>
      <c r="B2305" s="1">
        <v>2076.3000000000002</v>
      </c>
      <c r="C2305" s="1">
        <v>2891.5</v>
      </c>
      <c r="D2305" s="1">
        <v>8428.82</v>
      </c>
      <c r="E2305" s="9">
        <f t="shared" ca="1" si="36"/>
        <v>8449.366</v>
      </c>
    </row>
    <row r="2306" spans="1:5" x14ac:dyDescent="0.15">
      <c r="A2306" s="3">
        <v>42548</v>
      </c>
      <c r="B2306" s="1">
        <v>2095.89</v>
      </c>
      <c r="C2306" s="1">
        <v>2923.53</v>
      </c>
      <c r="D2306" s="1">
        <v>8646.16</v>
      </c>
      <c r="E2306" s="9">
        <f t="shared" ca="1" si="36"/>
        <v>8487.0119999999988</v>
      </c>
    </row>
    <row r="2307" spans="1:5" x14ac:dyDescent="0.15">
      <c r="A2307" s="3">
        <v>42549</v>
      </c>
      <c r="B2307" s="1">
        <v>2102.0500000000002</v>
      </c>
      <c r="C2307" s="1">
        <v>2934.8</v>
      </c>
      <c r="D2307" s="1">
        <v>8730.2000000000007</v>
      </c>
      <c r="E2307" s="9">
        <f t="shared" ca="1" si="36"/>
        <v>8562.9</v>
      </c>
    </row>
    <row r="2308" spans="1:5" x14ac:dyDescent="0.15">
      <c r="A2308" s="3">
        <v>42550</v>
      </c>
      <c r="B2308" s="1">
        <v>2122.9699999999998</v>
      </c>
      <c r="C2308" s="1">
        <v>2954.68</v>
      </c>
      <c r="D2308" s="1">
        <v>8745.82</v>
      </c>
      <c r="E2308" s="9">
        <f t="shared" ca="1" si="36"/>
        <v>8609.3559999999998</v>
      </c>
    </row>
    <row r="2309" spans="1:5" x14ac:dyDescent="0.15">
      <c r="A2309" s="3">
        <v>42551</v>
      </c>
      <c r="B2309" s="1">
        <v>2122.63</v>
      </c>
      <c r="C2309" s="1">
        <v>2959.8</v>
      </c>
      <c r="D2309" s="1">
        <v>8741.1</v>
      </c>
      <c r="E2309" s="9">
        <f t="shared" ca="1" si="36"/>
        <v>8658.42</v>
      </c>
    </row>
    <row r="2310" spans="1:5" x14ac:dyDescent="0.15">
      <c r="A2310" s="3">
        <v>42552</v>
      </c>
      <c r="B2310" s="1">
        <v>2127.09</v>
      </c>
      <c r="C2310" s="1">
        <v>2963.83</v>
      </c>
      <c r="D2310" s="1">
        <v>8710.52</v>
      </c>
      <c r="E2310" s="9">
        <f t="shared" ca="1" si="36"/>
        <v>8714.76</v>
      </c>
    </row>
    <row r="2311" spans="1:5" x14ac:dyDescent="0.15">
      <c r="A2311" s="3">
        <v>42555</v>
      </c>
      <c r="B2311" s="1">
        <v>2163.29</v>
      </c>
      <c r="C2311" s="1">
        <v>3002.36</v>
      </c>
      <c r="D2311" s="1">
        <v>8874.07</v>
      </c>
      <c r="E2311" s="9">
        <f t="shared" ca="1" si="36"/>
        <v>8760.3420000000006</v>
      </c>
    </row>
    <row r="2312" spans="1:5" x14ac:dyDescent="0.15">
      <c r="A2312" s="3">
        <v>42556</v>
      </c>
      <c r="B2312" s="1">
        <v>2168.86</v>
      </c>
      <c r="C2312" s="1">
        <v>2997.97</v>
      </c>
      <c r="D2312" s="1">
        <v>8914.84</v>
      </c>
      <c r="E2312" s="9">
        <f t="shared" ca="1" si="36"/>
        <v>8797.2699999999986</v>
      </c>
    </row>
    <row r="2313" spans="1:5" x14ac:dyDescent="0.15">
      <c r="A2313" s="3">
        <v>42557</v>
      </c>
      <c r="B2313" s="1">
        <v>2167.1</v>
      </c>
      <c r="C2313" s="1">
        <v>3003.39</v>
      </c>
      <c r="D2313" s="1">
        <v>8947.14</v>
      </c>
      <c r="E2313" s="9">
        <f t="shared" ca="1" si="36"/>
        <v>8837.5339999999997</v>
      </c>
    </row>
    <row r="2314" spans="1:5" x14ac:dyDescent="0.15">
      <c r="A2314" s="3">
        <v>42558</v>
      </c>
      <c r="B2314" s="1">
        <v>2166.88</v>
      </c>
      <c r="C2314" s="1">
        <v>2994.48</v>
      </c>
      <c r="D2314" s="1">
        <v>8954.2800000000007</v>
      </c>
      <c r="E2314" s="9">
        <f t="shared" ca="1" si="36"/>
        <v>8880.17</v>
      </c>
    </row>
    <row r="2315" spans="1:5" x14ac:dyDescent="0.15">
      <c r="A2315" s="3">
        <v>42559</v>
      </c>
      <c r="B2315" s="1">
        <v>2148.7600000000002</v>
      </c>
      <c r="C2315" s="1">
        <v>2974.1</v>
      </c>
      <c r="D2315" s="1">
        <v>8939.26</v>
      </c>
      <c r="E2315" s="9">
        <f t="shared" ca="1" si="36"/>
        <v>8925.9180000000015</v>
      </c>
    </row>
    <row r="2316" spans="1:5" x14ac:dyDescent="0.15">
      <c r="A2316" s="3">
        <v>42562</v>
      </c>
      <c r="B2316" s="1">
        <v>2155.7199999999998</v>
      </c>
      <c r="C2316" s="1">
        <v>2985.54</v>
      </c>
      <c r="D2316" s="1">
        <v>8875</v>
      </c>
      <c r="E2316" s="9">
        <f t="shared" ca="1" si="36"/>
        <v>8926.1040000000012</v>
      </c>
    </row>
    <row r="2317" spans="1:5" x14ac:dyDescent="0.15">
      <c r="A2317" s="3">
        <v>42563</v>
      </c>
      <c r="B2317" s="1">
        <v>2200.35</v>
      </c>
      <c r="C2317" s="1">
        <v>3049.27</v>
      </c>
      <c r="D2317" s="1">
        <v>8943.06</v>
      </c>
      <c r="E2317" s="9">
        <f t="shared" ca="1" si="36"/>
        <v>8931.7479999999996</v>
      </c>
    </row>
    <row r="2318" spans="1:5" x14ac:dyDescent="0.15">
      <c r="A2318" s="3">
        <v>42564</v>
      </c>
      <c r="B2318" s="1">
        <v>2197.79</v>
      </c>
      <c r="C2318" s="1">
        <v>3048.23</v>
      </c>
      <c r="D2318" s="1">
        <v>9023.24</v>
      </c>
      <c r="E2318" s="9">
        <f t="shared" ref="E2318:E2381" ca="1" si="37">AVERAGE(OFFSET(D2318,0,0,-G$3,1))</f>
        <v>8946.9679999999989</v>
      </c>
    </row>
    <row r="2319" spans="1:5" x14ac:dyDescent="0.15">
      <c r="A2319" s="3">
        <v>42565</v>
      </c>
      <c r="B2319" s="1">
        <v>2195.23</v>
      </c>
      <c r="C2319" s="1">
        <v>3040.39</v>
      </c>
      <c r="D2319" s="1">
        <v>9042.76</v>
      </c>
      <c r="E2319" s="9">
        <f t="shared" ca="1" si="37"/>
        <v>8964.6640000000007</v>
      </c>
    </row>
    <row r="2320" spans="1:5" x14ac:dyDescent="0.15">
      <c r="A2320" s="3">
        <v>42566</v>
      </c>
      <c r="B2320" s="1">
        <v>2192.39</v>
      </c>
      <c r="C2320" s="1">
        <v>3039.9</v>
      </c>
      <c r="D2320" s="1">
        <v>8982.89</v>
      </c>
      <c r="E2320" s="9">
        <f t="shared" ca="1" si="37"/>
        <v>8973.39</v>
      </c>
    </row>
    <row r="2321" spans="1:5" x14ac:dyDescent="0.15">
      <c r="A2321" s="3">
        <v>42569</v>
      </c>
      <c r="B2321" s="1">
        <v>2187.98</v>
      </c>
      <c r="C2321" s="1">
        <v>3028.39</v>
      </c>
      <c r="D2321" s="1">
        <v>8937.86</v>
      </c>
      <c r="E2321" s="9">
        <f t="shared" ca="1" si="37"/>
        <v>8985.9619999999995</v>
      </c>
    </row>
    <row r="2322" spans="1:5" x14ac:dyDescent="0.15">
      <c r="A2322" s="3">
        <v>42570</v>
      </c>
      <c r="B2322" s="1">
        <v>2175.4</v>
      </c>
      <c r="C2322" s="1">
        <v>3008.24</v>
      </c>
      <c r="D2322" s="1">
        <v>8996.83</v>
      </c>
      <c r="E2322" s="9">
        <f t="shared" ca="1" si="37"/>
        <v>8996.7160000000003</v>
      </c>
    </row>
    <row r="2323" spans="1:5" x14ac:dyDescent="0.15">
      <c r="A2323" s="3">
        <v>42571</v>
      </c>
      <c r="B2323" s="1">
        <v>2167.12</v>
      </c>
      <c r="C2323" s="1">
        <v>2998.22</v>
      </c>
      <c r="D2323" s="1">
        <v>8997.89</v>
      </c>
      <c r="E2323" s="9">
        <f t="shared" ca="1" si="37"/>
        <v>8991.6460000000006</v>
      </c>
    </row>
    <row r="2324" spans="1:5" x14ac:dyDescent="0.15">
      <c r="A2324" s="3">
        <v>42572</v>
      </c>
      <c r="B2324" s="1">
        <v>2177.7800000000002</v>
      </c>
      <c r="C2324" s="1">
        <v>3011.73</v>
      </c>
      <c r="D2324" s="1">
        <v>9007.5499999999993</v>
      </c>
      <c r="E2324" s="9">
        <f t="shared" ca="1" si="37"/>
        <v>8984.6040000000012</v>
      </c>
    </row>
    <row r="2325" spans="1:5" x14ac:dyDescent="0.15">
      <c r="A2325" s="3">
        <v>42573</v>
      </c>
      <c r="B2325" s="1">
        <v>2157.23</v>
      </c>
      <c r="C2325" s="1">
        <v>2984.06</v>
      </c>
      <c r="D2325" s="1">
        <v>8931.9699999999993</v>
      </c>
      <c r="E2325" s="9">
        <f t="shared" ca="1" si="37"/>
        <v>8974.4200000000019</v>
      </c>
    </row>
    <row r="2326" spans="1:5" x14ac:dyDescent="0.15">
      <c r="A2326" s="3">
        <v>42576</v>
      </c>
      <c r="B2326" s="1">
        <v>2159.5500000000002</v>
      </c>
      <c r="C2326" s="1">
        <v>2985.96</v>
      </c>
      <c r="D2326" s="1">
        <v>8925.34</v>
      </c>
      <c r="E2326" s="9">
        <f t="shared" ca="1" si="37"/>
        <v>8971.9160000000011</v>
      </c>
    </row>
    <row r="2327" spans="1:5" x14ac:dyDescent="0.15">
      <c r="A2327" s="3">
        <v>42577</v>
      </c>
      <c r="B2327" s="1">
        <v>2182.5</v>
      </c>
      <c r="C2327" s="1">
        <v>3020.09</v>
      </c>
      <c r="D2327" s="1">
        <v>9035.56</v>
      </c>
      <c r="E2327" s="9">
        <f t="shared" ca="1" si="37"/>
        <v>8979.6620000000003</v>
      </c>
    </row>
    <row r="2328" spans="1:5" x14ac:dyDescent="0.15">
      <c r="A2328" s="3">
        <v>42578</v>
      </c>
      <c r="B2328" s="1">
        <v>2173.9699999999998</v>
      </c>
      <c r="C2328" s="1">
        <v>2995.51</v>
      </c>
      <c r="D2328" s="1">
        <v>8602.92</v>
      </c>
      <c r="E2328" s="9">
        <f t="shared" ca="1" si="37"/>
        <v>8900.6679999999997</v>
      </c>
    </row>
    <row r="2329" spans="1:5" x14ac:dyDescent="0.15">
      <c r="A2329" s="3">
        <v>42579</v>
      </c>
      <c r="B2329" s="1">
        <v>2163.81</v>
      </c>
      <c r="C2329" s="1">
        <v>2995.06</v>
      </c>
      <c r="D2329" s="1">
        <v>8571.56</v>
      </c>
      <c r="E2329" s="9">
        <f t="shared" ca="1" si="37"/>
        <v>8813.4699999999975</v>
      </c>
    </row>
    <row r="2330" spans="1:5" x14ac:dyDescent="0.15">
      <c r="A2330" s="3">
        <v>42580</v>
      </c>
      <c r="B2330" s="1">
        <v>2155.2399999999998</v>
      </c>
      <c r="C2330" s="1">
        <v>2982.38</v>
      </c>
      <c r="D2330" s="1">
        <v>8501.09</v>
      </c>
      <c r="E2330" s="9">
        <f t="shared" ca="1" si="37"/>
        <v>8727.2939999999999</v>
      </c>
    </row>
    <row r="2331" spans="1:5" x14ac:dyDescent="0.15">
      <c r="A2331" s="3">
        <v>42583</v>
      </c>
      <c r="B2331" s="1">
        <v>2147.56</v>
      </c>
      <c r="C2331" s="1">
        <v>2967.61</v>
      </c>
      <c r="D2331" s="1">
        <v>8363.61</v>
      </c>
      <c r="E2331" s="9">
        <f t="shared" ca="1" si="37"/>
        <v>8614.9480000000003</v>
      </c>
    </row>
    <row r="2332" spans="1:5" x14ac:dyDescent="0.15">
      <c r="A2332" s="3">
        <v>42584</v>
      </c>
      <c r="B2332" s="1">
        <v>2148.4499999999998</v>
      </c>
      <c r="C2332" s="1">
        <v>2971.92</v>
      </c>
      <c r="D2332" s="1">
        <v>8445.7800000000007</v>
      </c>
      <c r="E2332" s="9">
        <f t="shared" ca="1" si="37"/>
        <v>8496.9920000000002</v>
      </c>
    </row>
    <row r="2333" spans="1:5" x14ac:dyDescent="0.15">
      <c r="A2333" s="3">
        <v>42585</v>
      </c>
      <c r="B2333" s="1">
        <v>2145.79</v>
      </c>
      <c r="C2333" s="1">
        <v>2972.8</v>
      </c>
      <c r="D2333" s="1">
        <v>8482.2000000000007</v>
      </c>
      <c r="E2333" s="9">
        <f t="shared" ca="1" si="37"/>
        <v>8472.8480000000018</v>
      </c>
    </row>
    <row r="2334" spans="1:5" x14ac:dyDescent="0.15">
      <c r="A2334" s="3">
        <v>42586</v>
      </c>
      <c r="B2334" s="1">
        <v>2143.84</v>
      </c>
      <c r="C2334" s="1">
        <v>2977.78</v>
      </c>
      <c r="D2334" s="1">
        <v>8553.01</v>
      </c>
      <c r="E2334" s="9">
        <f t="shared" ca="1" si="37"/>
        <v>8469.1380000000026</v>
      </c>
    </row>
    <row r="2335" spans="1:5" x14ac:dyDescent="0.15">
      <c r="A2335" s="3">
        <v>42587</v>
      </c>
      <c r="B2335" s="1">
        <v>2148.6799999999998</v>
      </c>
      <c r="C2335" s="1">
        <v>2987.97</v>
      </c>
      <c r="D2335" s="1">
        <v>8505.36</v>
      </c>
      <c r="E2335" s="9">
        <f t="shared" ca="1" si="37"/>
        <v>8469.9920000000002</v>
      </c>
    </row>
    <row r="2336" spans="1:5" x14ac:dyDescent="0.15">
      <c r="A2336" s="3">
        <v>42590</v>
      </c>
      <c r="B2336" s="1">
        <v>2159.67</v>
      </c>
      <c r="C2336" s="1">
        <v>3009.72</v>
      </c>
      <c r="D2336" s="1">
        <v>8607.4</v>
      </c>
      <c r="E2336" s="9">
        <f t="shared" ca="1" si="37"/>
        <v>8518.7500000000018</v>
      </c>
    </row>
    <row r="2337" spans="1:5" x14ac:dyDescent="0.15">
      <c r="A2337" s="3">
        <v>42591</v>
      </c>
      <c r="B2337" s="1">
        <v>2175.35</v>
      </c>
      <c r="C2337" s="1">
        <v>3029.14</v>
      </c>
      <c r="D2337" s="1">
        <v>8699.39</v>
      </c>
      <c r="E2337" s="9">
        <f t="shared" ca="1" si="37"/>
        <v>8569.4719999999998</v>
      </c>
    </row>
    <row r="2338" spans="1:5" x14ac:dyDescent="0.15">
      <c r="A2338" s="3">
        <v>42592</v>
      </c>
      <c r="B2338" s="1">
        <v>2170.1</v>
      </c>
      <c r="C2338" s="1">
        <v>3015.37</v>
      </c>
      <c r="D2338" s="1">
        <v>8671.7800000000007</v>
      </c>
      <c r="E2338" s="9">
        <f t="shared" ca="1" si="37"/>
        <v>8607.3880000000008</v>
      </c>
    </row>
    <row r="2339" spans="1:5" x14ac:dyDescent="0.15">
      <c r="A2339" s="3">
        <v>42593</v>
      </c>
      <c r="B2339" s="1">
        <v>2177.06</v>
      </c>
      <c r="C2339" s="1">
        <v>3018.8</v>
      </c>
      <c r="D2339" s="1">
        <v>8531.69</v>
      </c>
      <c r="E2339" s="9">
        <f t="shared" ca="1" si="37"/>
        <v>8603.1239999999998</v>
      </c>
    </row>
    <row r="2340" spans="1:5" x14ac:dyDescent="0.15">
      <c r="A2340" s="3">
        <v>42594</v>
      </c>
      <c r="B2340" s="1">
        <v>2222.4899999999998</v>
      </c>
      <c r="C2340" s="1">
        <v>3083.37</v>
      </c>
      <c r="D2340" s="1">
        <v>8615.0499999999993</v>
      </c>
      <c r="E2340" s="9">
        <f t="shared" ca="1" si="37"/>
        <v>8625.0619999999999</v>
      </c>
    </row>
    <row r="2341" spans="1:5" x14ac:dyDescent="0.15">
      <c r="A2341" s="3">
        <v>42597</v>
      </c>
      <c r="B2341" s="1">
        <v>2287.66</v>
      </c>
      <c r="C2341" s="1">
        <v>3177.34</v>
      </c>
      <c r="D2341" s="1">
        <v>8807.83</v>
      </c>
      <c r="E2341" s="9">
        <f t="shared" ca="1" si="37"/>
        <v>8665.148000000001</v>
      </c>
    </row>
    <row r="2342" spans="1:5" x14ac:dyDescent="0.15">
      <c r="A2342" s="3">
        <v>42598</v>
      </c>
      <c r="B2342" s="1">
        <v>2257.6999999999998</v>
      </c>
      <c r="C2342" s="1">
        <v>3156.21</v>
      </c>
      <c r="D2342" s="1">
        <v>8877.07</v>
      </c>
      <c r="E2342" s="9">
        <f t="shared" ca="1" si="37"/>
        <v>8700.6839999999993</v>
      </c>
    </row>
    <row r="2343" spans="1:5" x14ac:dyDescent="0.15">
      <c r="A2343" s="3">
        <v>42599</v>
      </c>
      <c r="B2343" s="1">
        <v>2253.7399999999998</v>
      </c>
      <c r="C2343" s="1">
        <v>3146.15</v>
      </c>
      <c r="D2343" s="1">
        <v>8911.75</v>
      </c>
      <c r="E2343" s="9">
        <f t="shared" ca="1" si="37"/>
        <v>8748.6779999999999</v>
      </c>
    </row>
    <row r="2344" spans="1:5" x14ac:dyDescent="0.15">
      <c r="A2344" s="3">
        <v>42600</v>
      </c>
      <c r="B2344" s="1">
        <v>2244.7199999999998</v>
      </c>
      <c r="C2344" s="1">
        <v>3132.46</v>
      </c>
      <c r="D2344" s="1">
        <v>8908.32</v>
      </c>
      <c r="E2344" s="9">
        <f t="shared" ca="1" si="37"/>
        <v>8824.003999999999</v>
      </c>
    </row>
    <row r="2345" spans="1:5" x14ac:dyDescent="0.15">
      <c r="A2345" s="3">
        <v>42601</v>
      </c>
      <c r="B2345" s="1">
        <v>2249.34</v>
      </c>
      <c r="C2345" s="1">
        <v>3132.04</v>
      </c>
      <c r="D2345" s="1">
        <v>8923.36</v>
      </c>
      <c r="E2345" s="9">
        <f t="shared" ca="1" si="37"/>
        <v>8885.6660000000011</v>
      </c>
    </row>
    <row r="2346" spans="1:5" x14ac:dyDescent="0.15">
      <c r="A2346" s="3">
        <v>42604</v>
      </c>
      <c r="B2346" s="1">
        <v>2237.13</v>
      </c>
      <c r="C2346" s="1">
        <v>3110.61</v>
      </c>
      <c r="D2346" s="1">
        <v>8810.84</v>
      </c>
      <c r="E2346" s="9">
        <f t="shared" ca="1" si="37"/>
        <v>8886.268</v>
      </c>
    </row>
    <row r="2347" spans="1:5" x14ac:dyDescent="0.15">
      <c r="A2347" s="3">
        <v>42605</v>
      </c>
      <c r="B2347" s="1">
        <v>2241.9499999999998</v>
      </c>
      <c r="C2347" s="1">
        <v>3115.9</v>
      </c>
      <c r="D2347" s="1">
        <v>8820.2099999999991</v>
      </c>
      <c r="E2347" s="9">
        <f t="shared" ca="1" si="37"/>
        <v>8874.8960000000006</v>
      </c>
    </row>
    <row r="2348" spans="1:5" x14ac:dyDescent="0.15">
      <c r="A2348" s="3">
        <v>42606</v>
      </c>
      <c r="B2348" s="1">
        <v>2232.21</v>
      </c>
      <c r="C2348" s="1">
        <v>3101.32</v>
      </c>
      <c r="D2348" s="1">
        <v>8850.51</v>
      </c>
      <c r="E2348" s="9">
        <f t="shared" ca="1" si="37"/>
        <v>8862.6479999999992</v>
      </c>
    </row>
    <row r="2349" spans="1:5" x14ac:dyDescent="0.15">
      <c r="A2349" s="3">
        <v>42607</v>
      </c>
      <c r="B2349" s="1">
        <v>2222.15</v>
      </c>
      <c r="C2349" s="1">
        <v>3084.39</v>
      </c>
      <c r="D2349" s="1">
        <v>8784.58</v>
      </c>
      <c r="E2349" s="9">
        <f t="shared" ca="1" si="37"/>
        <v>8837.9</v>
      </c>
    </row>
    <row r="2350" spans="1:5" x14ac:dyDescent="0.15">
      <c r="A2350" s="3">
        <v>42608</v>
      </c>
      <c r="B2350" s="1">
        <v>2219.31</v>
      </c>
      <c r="C2350" s="1">
        <v>3079.51</v>
      </c>
      <c r="D2350" s="1">
        <v>8814.4599999999991</v>
      </c>
      <c r="E2350" s="9">
        <f t="shared" ca="1" si="37"/>
        <v>8816.119999999999</v>
      </c>
    </row>
    <row r="2351" spans="1:5" x14ac:dyDescent="0.15">
      <c r="A2351" s="3">
        <v>42611</v>
      </c>
      <c r="B2351" s="1">
        <v>2214.2600000000002</v>
      </c>
      <c r="C2351" s="1">
        <v>3075.04</v>
      </c>
      <c r="D2351" s="1">
        <v>8836.99</v>
      </c>
      <c r="E2351" s="9">
        <f t="shared" ca="1" si="37"/>
        <v>8821.35</v>
      </c>
    </row>
    <row r="2352" spans="1:5" x14ac:dyDescent="0.15">
      <c r="A2352" s="3">
        <v>42612</v>
      </c>
      <c r="B2352" s="1">
        <v>2224.06</v>
      </c>
      <c r="C2352" s="1">
        <v>3083.55</v>
      </c>
      <c r="D2352" s="1">
        <v>8838.4599999999991</v>
      </c>
      <c r="E2352" s="9">
        <f t="shared" ca="1" si="37"/>
        <v>8825</v>
      </c>
    </row>
    <row r="2353" spans="1:5" x14ac:dyDescent="0.15">
      <c r="A2353" s="3">
        <v>42613</v>
      </c>
      <c r="B2353" s="1">
        <v>2232.71</v>
      </c>
      <c r="C2353" s="1">
        <v>3104.51</v>
      </c>
      <c r="D2353" s="1">
        <v>8838.3799999999992</v>
      </c>
      <c r="E2353" s="9">
        <f t="shared" ca="1" si="37"/>
        <v>8822.5739999999987</v>
      </c>
    </row>
    <row r="2354" spans="1:5" x14ac:dyDescent="0.15">
      <c r="A2354" s="3">
        <v>42614</v>
      </c>
      <c r="B2354" s="1">
        <v>2220.4</v>
      </c>
      <c r="C2354" s="1">
        <v>3079.92</v>
      </c>
      <c r="D2354" s="1">
        <v>8770.75</v>
      </c>
      <c r="E2354" s="9">
        <f t="shared" ca="1" si="37"/>
        <v>8819.8079999999991</v>
      </c>
    </row>
    <row r="2355" spans="1:5" x14ac:dyDescent="0.15">
      <c r="A2355" s="3">
        <v>42615</v>
      </c>
      <c r="B2355" s="1">
        <v>2229.89</v>
      </c>
      <c r="C2355" s="1">
        <v>3096</v>
      </c>
      <c r="D2355" s="1">
        <v>8724.94</v>
      </c>
      <c r="E2355" s="9">
        <f t="shared" ca="1" si="37"/>
        <v>8801.9039999999986</v>
      </c>
    </row>
    <row r="2356" spans="1:5" x14ac:dyDescent="0.15">
      <c r="A2356" s="3">
        <v>42618</v>
      </c>
      <c r="B2356" s="1">
        <v>2228.7199999999998</v>
      </c>
      <c r="C2356" s="1">
        <v>3098.95</v>
      </c>
      <c r="D2356" s="1">
        <v>8761.9599999999991</v>
      </c>
      <c r="E2356" s="9">
        <f t="shared" ca="1" si="37"/>
        <v>8786.8979999999992</v>
      </c>
    </row>
    <row r="2357" spans="1:5" x14ac:dyDescent="0.15">
      <c r="A2357" s="3">
        <v>42619</v>
      </c>
      <c r="B2357" s="1">
        <v>2232.4499999999998</v>
      </c>
      <c r="C2357" s="1">
        <v>3111.02</v>
      </c>
      <c r="D2357" s="1">
        <v>8906.8700000000008</v>
      </c>
      <c r="E2357" s="9">
        <f t="shared" ca="1" si="37"/>
        <v>8800.58</v>
      </c>
    </row>
    <row r="2358" spans="1:5" x14ac:dyDescent="0.15">
      <c r="A2358" s="3">
        <v>42620</v>
      </c>
      <c r="B2358" s="1">
        <v>2236.5500000000002</v>
      </c>
      <c r="C2358" s="1">
        <v>3110.88</v>
      </c>
      <c r="D2358" s="1">
        <v>8897.7999999999993</v>
      </c>
      <c r="E2358" s="9">
        <f t="shared" ca="1" si="37"/>
        <v>8812.4640000000018</v>
      </c>
    </row>
    <row r="2359" spans="1:5" x14ac:dyDescent="0.15">
      <c r="A2359" s="3">
        <v>42621</v>
      </c>
      <c r="B2359" s="1">
        <v>2236.63</v>
      </c>
      <c r="C2359" s="1">
        <v>3109.64</v>
      </c>
      <c r="D2359" s="1">
        <v>8938.43</v>
      </c>
      <c r="E2359" s="9">
        <f t="shared" ca="1" si="37"/>
        <v>8846.0000000000018</v>
      </c>
    </row>
    <row r="2360" spans="1:5" x14ac:dyDescent="0.15">
      <c r="A2360" s="3">
        <v>42622</v>
      </c>
      <c r="B2360" s="1">
        <v>2229.31</v>
      </c>
      <c r="C2360" s="1">
        <v>3093.34</v>
      </c>
      <c r="D2360" s="1">
        <v>8872.31</v>
      </c>
      <c r="E2360" s="9">
        <f t="shared" ca="1" si="37"/>
        <v>8875.4739999999983</v>
      </c>
    </row>
    <row r="2361" spans="1:5" x14ac:dyDescent="0.15">
      <c r="A2361" s="3">
        <v>42625</v>
      </c>
      <c r="B2361" s="1">
        <v>2199.98</v>
      </c>
      <c r="C2361" s="1">
        <v>3052.27</v>
      </c>
      <c r="D2361" s="1">
        <v>8587.4</v>
      </c>
      <c r="E2361" s="9">
        <f t="shared" ca="1" si="37"/>
        <v>8840.5619999999999</v>
      </c>
    </row>
    <row r="2362" spans="1:5" x14ac:dyDescent="0.15">
      <c r="A2362" s="3">
        <v>42626</v>
      </c>
      <c r="B2362" s="1">
        <v>2193.19</v>
      </c>
      <c r="C2362" s="1">
        <v>3044.33</v>
      </c>
      <c r="D2362" s="1">
        <v>8656.68</v>
      </c>
      <c r="E2362" s="9">
        <f t="shared" ca="1" si="37"/>
        <v>8790.5240000000013</v>
      </c>
    </row>
    <row r="2363" spans="1:5" x14ac:dyDescent="0.15">
      <c r="A2363" s="3">
        <v>42627</v>
      </c>
      <c r="B2363" s="1">
        <v>2176.52</v>
      </c>
      <c r="C2363" s="1">
        <v>3021.97</v>
      </c>
      <c r="D2363" s="1">
        <v>8618.15</v>
      </c>
      <c r="E2363" s="9">
        <f t="shared" ca="1" si="37"/>
        <v>8734.594000000001</v>
      </c>
    </row>
    <row r="2364" spans="1:5" x14ac:dyDescent="0.15">
      <c r="A2364" s="3">
        <v>42632</v>
      </c>
      <c r="B2364" s="1">
        <v>2189.46</v>
      </c>
      <c r="C2364" s="1">
        <v>3043.7</v>
      </c>
      <c r="D2364" s="1">
        <v>8716.49</v>
      </c>
      <c r="E2364" s="9">
        <f t="shared" ca="1" si="37"/>
        <v>8690.2060000000001</v>
      </c>
    </row>
    <row r="2365" spans="1:5" x14ac:dyDescent="0.15">
      <c r="A2365" s="3">
        <v>42633</v>
      </c>
      <c r="B2365" s="1">
        <v>2184.21</v>
      </c>
      <c r="C2365" s="1">
        <v>3036.66</v>
      </c>
      <c r="D2365" s="1">
        <v>8712.2800000000007</v>
      </c>
      <c r="E2365" s="9">
        <f t="shared" ca="1" si="37"/>
        <v>8658.2000000000007</v>
      </c>
    </row>
    <row r="2366" spans="1:5" x14ac:dyDescent="0.15">
      <c r="A2366" s="3">
        <v>42634</v>
      </c>
      <c r="B2366" s="1">
        <v>2187.15</v>
      </c>
      <c r="C2366" s="1">
        <v>3044.24</v>
      </c>
      <c r="D2366" s="1">
        <v>8732</v>
      </c>
      <c r="E2366" s="9">
        <f t="shared" ca="1" si="37"/>
        <v>8687.119999999999</v>
      </c>
    </row>
    <row r="2367" spans="1:5" x14ac:dyDescent="0.15">
      <c r="A2367" s="3">
        <v>42635</v>
      </c>
      <c r="B2367" s="1">
        <v>2200.6999999999998</v>
      </c>
      <c r="C2367" s="1">
        <v>3072.5</v>
      </c>
      <c r="D2367" s="1">
        <v>8770.09</v>
      </c>
      <c r="E2367" s="9">
        <f t="shared" ca="1" si="37"/>
        <v>8709.8019999999997</v>
      </c>
    </row>
    <row r="2368" spans="1:5" x14ac:dyDescent="0.15">
      <c r="A2368" s="3">
        <v>42636</v>
      </c>
      <c r="B2368" s="1">
        <v>2196.29</v>
      </c>
      <c r="C2368" s="1">
        <v>3057.9</v>
      </c>
      <c r="D2368" s="1">
        <v>8729.61</v>
      </c>
      <c r="E2368" s="9">
        <f t="shared" ca="1" si="37"/>
        <v>8732.094000000001</v>
      </c>
    </row>
    <row r="2369" spans="1:5" x14ac:dyDescent="0.15">
      <c r="A2369" s="3">
        <v>42639</v>
      </c>
      <c r="B2369" s="1">
        <v>2167.2600000000002</v>
      </c>
      <c r="C2369" s="1">
        <v>3012.71</v>
      </c>
      <c r="D2369" s="1">
        <v>8544.18</v>
      </c>
      <c r="E2369" s="9">
        <f t="shared" ca="1" si="37"/>
        <v>8697.6319999999996</v>
      </c>
    </row>
    <row r="2370" spans="1:5" x14ac:dyDescent="0.15">
      <c r="A2370" s="3">
        <v>42640</v>
      </c>
      <c r="B2370" s="1">
        <v>2176.4499999999998</v>
      </c>
      <c r="C2370" s="1">
        <v>3029.25</v>
      </c>
      <c r="D2370" s="1">
        <v>8604.1</v>
      </c>
      <c r="E2370" s="9">
        <f t="shared" ca="1" si="37"/>
        <v>8675.996000000001</v>
      </c>
    </row>
    <row r="2371" spans="1:5" x14ac:dyDescent="0.15">
      <c r="A2371" s="3">
        <v>42641</v>
      </c>
      <c r="B2371" s="1">
        <v>2166.7199999999998</v>
      </c>
      <c r="C2371" s="1">
        <v>3021.07</v>
      </c>
      <c r="D2371" s="1">
        <v>8592.1299999999992</v>
      </c>
      <c r="E2371" s="9">
        <f t="shared" ca="1" si="37"/>
        <v>8648.0220000000008</v>
      </c>
    </row>
    <row r="2372" spans="1:5" x14ac:dyDescent="0.15">
      <c r="A2372" s="3">
        <v>42642</v>
      </c>
      <c r="B2372" s="1">
        <v>2175.37</v>
      </c>
      <c r="C2372" s="1">
        <v>3034.55</v>
      </c>
      <c r="D2372" s="1">
        <v>8618.61</v>
      </c>
      <c r="E2372" s="9">
        <f t="shared" ca="1" si="37"/>
        <v>8617.7259999999987</v>
      </c>
    </row>
    <row r="2373" spans="1:5" x14ac:dyDescent="0.15">
      <c r="A2373" s="3">
        <v>42643</v>
      </c>
      <c r="B2373" s="1">
        <v>2177.35</v>
      </c>
      <c r="C2373" s="1">
        <v>3042.62</v>
      </c>
      <c r="D2373" s="1">
        <v>8661.02</v>
      </c>
      <c r="E2373" s="9">
        <f t="shared" ca="1" si="37"/>
        <v>8604.007999999998</v>
      </c>
    </row>
    <row r="2374" spans="1:5" x14ac:dyDescent="0.15">
      <c r="A2374" s="3">
        <v>42653</v>
      </c>
      <c r="B2374" s="1">
        <v>2202.87</v>
      </c>
      <c r="C2374" s="1">
        <v>3074.78</v>
      </c>
      <c r="D2374" s="1">
        <v>8842.82</v>
      </c>
      <c r="E2374" s="9">
        <f t="shared" ca="1" si="37"/>
        <v>8663.7360000000008</v>
      </c>
    </row>
    <row r="2375" spans="1:5" x14ac:dyDescent="0.15">
      <c r="A2375" s="3">
        <v>42654</v>
      </c>
      <c r="B2375" s="1">
        <v>2209.23</v>
      </c>
      <c r="C2375" s="1">
        <v>3085.49</v>
      </c>
      <c r="D2375" s="1">
        <v>8903.4599999999991</v>
      </c>
      <c r="E2375" s="9">
        <f t="shared" ca="1" si="37"/>
        <v>8723.6080000000002</v>
      </c>
    </row>
    <row r="2376" spans="1:5" x14ac:dyDescent="0.15">
      <c r="A2376" s="3">
        <v>42655</v>
      </c>
      <c r="B2376" s="1">
        <v>2201</v>
      </c>
      <c r="C2376" s="1">
        <v>3077.95</v>
      </c>
      <c r="D2376" s="1">
        <v>8915.44</v>
      </c>
      <c r="E2376" s="9">
        <f t="shared" ca="1" si="37"/>
        <v>8788.27</v>
      </c>
    </row>
    <row r="2377" spans="1:5" x14ac:dyDescent="0.15">
      <c r="A2377" s="3">
        <v>42656</v>
      </c>
      <c r="B2377" s="1">
        <v>2202.12</v>
      </c>
      <c r="C2377" s="1">
        <v>3080.14</v>
      </c>
      <c r="D2377" s="1">
        <v>8929.51</v>
      </c>
      <c r="E2377" s="9">
        <f t="shared" ca="1" si="37"/>
        <v>8850.4500000000007</v>
      </c>
    </row>
    <row r="2378" spans="1:5" x14ac:dyDescent="0.15">
      <c r="A2378" s="3">
        <v>42657</v>
      </c>
      <c r="B2378" s="1">
        <v>2209.81</v>
      </c>
      <c r="C2378" s="1">
        <v>3087.72</v>
      </c>
      <c r="D2378" s="1">
        <v>8913.7000000000007</v>
      </c>
      <c r="E2378" s="9">
        <f t="shared" ca="1" si="37"/>
        <v>8900.9860000000008</v>
      </c>
    </row>
    <row r="2379" spans="1:5" x14ac:dyDescent="0.15">
      <c r="A2379" s="3">
        <v>42660</v>
      </c>
      <c r="B2379" s="1">
        <v>2192.88</v>
      </c>
      <c r="C2379" s="1">
        <v>3061.8</v>
      </c>
      <c r="D2379" s="1">
        <v>8832.09</v>
      </c>
      <c r="E2379" s="9">
        <f t="shared" ca="1" si="37"/>
        <v>8898.84</v>
      </c>
    </row>
    <row r="2380" spans="1:5" x14ac:dyDescent="0.15">
      <c r="A2380" s="3">
        <v>42661</v>
      </c>
      <c r="B2380" s="1">
        <v>2222.7800000000002</v>
      </c>
      <c r="C2380" s="1">
        <v>3101.29</v>
      </c>
      <c r="D2380" s="1">
        <v>8966.69</v>
      </c>
      <c r="E2380" s="9">
        <f t="shared" ca="1" si="37"/>
        <v>8911.4860000000008</v>
      </c>
    </row>
    <row r="2381" spans="1:5" x14ac:dyDescent="0.15">
      <c r="A2381" s="3">
        <v>42662</v>
      </c>
      <c r="B2381" s="1">
        <v>2221.5300000000002</v>
      </c>
      <c r="C2381" s="1">
        <v>3097.49</v>
      </c>
      <c r="D2381" s="1">
        <v>8954.2000000000007</v>
      </c>
      <c r="E2381" s="9">
        <f t="shared" ca="1" si="37"/>
        <v>8919.2380000000012</v>
      </c>
    </row>
    <row r="2382" spans="1:5" x14ac:dyDescent="0.15">
      <c r="A2382" s="3">
        <v>42663</v>
      </c>
      <c r="B2382" s="1">
        <v>2223.42</v>
      </c>
      <c r="C2382" s="1">
        <v>3099.64</v>
      </c>
      <c r="D2382" s="1">
        <v>8995.41</v>
      </c>
      <c r="E2382" s="9">
        <f t="shared" ref="E2382:E2428" ca="1" si="38">AVERAGE(OFFSET(D2382,0,0,-G$3,1))</f>
        <v>8932.4180000000015</v>
      </c>
    </row>
    <row r="2383" spans="1:5" x14ac:dyDescent="0.15">
      <c r="A2383" s="3">
        <v>42664</v>
      </c>
      <c r="B2383" s="1">
        <v>2240.75</v>
      </c>
      <c r="C2383" s="1">
        <v>3116.21</v>
      </c>
      <c r="D2383" s="1">
        <v>8943.01</v>
      </c>
      <c r="E2383" s="9">
        <f t="shared" ca="1" si="38"/>
        <v>8938.2800000000007</v>
      </c>
    </row>
    <row r="2384" spans="1:5" x14ac:dyDescent="0.15">
      <c r="A2384" s="3">
        <v>42667</v>
      </c>
      <c r="B2384" s="1">
        <v>2270.9499999999998</v>
      </c>
      <c r="C2384" s="1">
        <v>3153.74</v>
      </c>
      <c r="D2384" s="1">
        <v>9000.7000000000007</v>
      </c>
      <c r="E2384" s="9">
        <f t="shared" ca="1" si="38"/>
        <v>8972.0019999999986</v>
      </c>
    </row>
    <row r="2385" spans="1:5" x14ac:dyDescent="0.15">
      <c r="A2385" s="3">
        <v>42668</v>
      </c>
      <c r="B2385" s="1">
        <v>2266.17</v>
      </c>
      <c r="C2385" s="1">
        <v>3151.26</v>
      </c>
      <c r="D2385" s="1">
        <v>9039.48</v>
      </c>
      <c r="E2385" s="9">
        <f t="shared" ca="1" si="38"/>
        <v>8986.5600000000013</v>
      </c>
    </row>
    <row r="2386" spans="1:5" x14ac:dyDescent="0.15">
      <c r="A2386" s="3">
        <v>42669</v>
      </c>
      <c r="B2386" s="1">
        <v>2257.12</v>
      </c>
      <c r="C2386" s="1">
        <v>3139.57</v>
      </c>
      <c r="D2386" s="1">
        <v>9000.76</v>
      </c>
      <c r="E2386" s="9">
        <f t="shared" ca="1" si="38"/>
        <v>8995.8719999999994</v>
      </c>
    </row>
    <row r="2387" spans="1:5" x14ac:dyDescent="0.15">
      <c r="A2387" s="3">
        <v>42670</v>
      </c>
      <c r="B2387" s="1">
        <v>2250.2600000000002</v>
      </c>
      <c r="C2387" s="1">
        <v>3127.51</v>
      </c>
      <c r="D2387" s="1">
        <v>8997.02</v>
      </c>
      <c r="E2387" s="9">
        <f t="shared" ca="1" si="38"/>
        <v>8996.1939999999995</v>
      </c>
    </row>
    <row r="2388" spans="1:5" x14ac:dyDescent="0.15">
      <c r="A2388" s="3">
        <v>42671</v>
      </c>
      <c r="B2388" s="1">
        <v>2253.8000000000002</v>
      </c>
      <c r="C2388" s="1">
        <v>3129.43</v>
      </c>
      <c r="D2388" s="1">
        <v>8914.6200000000008</v>
      </c>
      <c r="E2388" s="9">
        <f t="shared" ca="1" si="38"/>
        <v>8990.5160000000014</v>
      </c>
    </row>
    <row r="2389" spans="1:5" x14ac:dyDescent="0.15">
      <c r="A2389" s="3">
        <v>42674</v>
      </c>
      <c r="B2389" s="1">
        <v>2250.4699999999998</v>
      </c>
      <c r="C2389" s="1">
        <v>3125.58</v>
      </c>
      <c r="D2389" s="1">
        <v>8910.51</v>
      </c>
      <c r="E2389" s="9">
        <f t="shared" ca="1" si="38"/>
        <v>8972.4779999999992</v>
      </c>
    </row>
    <row r="2390" spans="1:5" x14ac:dyDescent="0.15">
      <c r="A2390" s="3">
        <v>42675</v>
      </c>
      <c r="B2390" s="1">
        <v>2263.48</v>
      </c>
      <c r="C2390" s="1">
        <v>3146.29</v>
      </c>
      <c r="D2390" s="1">
        <v>9006.7900000000009</v>
      </c>
      <c r="E2390" s="9">
        <f t="shared" ca="1" si="38"/>
        <v>8965.94</v>
      </c>
    </row>
    <row r="2391" spans="1:5" x14ac:dyDescent="0.15">
      <c r="A2391" s="3">
        <v>42676</v>
      </c>
      <c r="B2391" s="1">
        <v>2244.7399999999998</v>
      </c>
      <c r="C2391" s="1">
        <v>3118.02</v>
      </c>
      <c r="D2391" s="1">
        <v>8946.74</v>
      </c>
      <c r="E2391" s="9">
        <f t="shared" ca="1" si="38"/>
        <v>8955.1360000000004</v>
      </c>
    </row>
    <row r="2392" spans="1:5" x14ac:dyDescent="0.15">
      <c r="A2392" s="3">
        <v>42677</v>
      </c>
      <c r="B2392" s="1">
        <v>2273.63</v>
      </c>
      <c r="C2392" s="1">
        <v>3149.4</v>
      </c>
      <c r="D2392" s="1">
        <v>9004.85</v>
      </c>
      <c r="E2392" s="9">
        <f t="shared" ca="1" si="38"/>
        <v>8956.7020000000011</v>
      </c>
    </row>
    <row r="2393" spans="1:5" x14ac:dyDescent="0.15">
      <c r="A2393" s="3">
        <v>42678</v>
      </c>
      <c r="B2393" s="1">
        <v>2271.9299999999998</v>
      </c>
      <c r="C2393" s="1">
        <v>3143.56</v>
      </c>
      <c r="D2393" s="1">
        <v>8979.93</v>
      </c>
      <c r="E2393" s="9">
        <f t="shared" ca="1" si="38"/>
        <v>8969.7639999999992</v>
      </c>
    </row>
    <row r="2394" spans="1:5" x14ac:dyDescent="0.15">
      <c r="A2394" s="3">
        <v>42681</v>
      </c>
      <c r="B2394" s="1">
        <v>2276.9499999999998</v>
      </c>
      <c r="C2394" s="1">
        <v>3147.01</v>
      </c>
      <c r="D2394" s="1">
        <v>8975.57</v>
      </c>
      <c r="E2394" s="9">
        <f t="shared" ca="1" si="38"/>
        <v>8982.7759999999998</v>
      </c>
    </row>
    <row r="2395" spans="1:5" x14ac:dyDescent="0.15">
      <c r="A2395" s="3">
        <v>42682</v>
      </c>
      <c r="B2395" s="1">
        <v>2282.42</v>
      </c>
      <c r="C2395" s="1">
        <v>3158.24</v>
      </c>
      <c r="D2395" s="1">
        <v>9030.73</v>
      </c>
      <c r="E2395" s="9">
        <f t="shared" ca="1" si="38"/>
        <v>8987.5639999999985</v>
      </c>
    </row>
    <row r="2396" spans="1:5" x14ac:dyDescent="0.15">
      <c r="A2396" s="3">
        <v>42683</v>
      </c>
      <c r="B2396" s="1">
        <v>2263.92</v>
      </c>
      <c r="C2396" s="1">
        <v>3144.1</v>
      </c>
      <c r="D2396" s="1">
        <v>8967.6</v>
      </c>
      <c r="E2396" s="9">
        <f t="shared" ca="1" si="38"/>
        <v>8991.7360000000008</v>
      </c>
    </row>
    <row r="2397" spans="1:5" x14ac:dyDescent="0.15">
      <c r="A2397" s="3">
        <v>42684</v>
      </c>
      <c r="B2397" s="1">
        <v>2289.4499999999998</v>
      </c>
      <c r="C2397" s="1">
        <v>3177.34</v>
      </c>
      <c r="D2397" s="1">
        <v>9083.84</v>
      </c>
      <c r="E2397" s="9">
        <f t="shared" ca="1" si="38"/>
        <v>9007.5339999999997</v>
      </c>
    </row>
    <row r="2398" spans="1:5" x14ac:dyDescent="0.15">
      <c r="A2398" s="3">
        <v>42685</v>
      </c>
      <c r="B2398" s="1">
        <v>2308.4299999999998</v>
      </c>
      <c r="C2398" s="1">
        <v>3201.37</v>
      </c>
      <c r="D2398" s="1">
        <v>9121.51</v>
      </c>
      <c r="E2398" s="9">
        <f t="shared" ca="1" si="38"/>
        <v>9035.8500000000022</v>
      </c>
    </row>
    <row r="2399" spans="1:5" x14ac:dyDescent="0.15">
      <c r="A2399" s="3">
        <v>42688</v>
      </c>
      <c r="B2399" s="1">
        <v>2317.77</v>
      </c>
      <c r="C2399" s="1">
        <v>3210.91</v>
      </c>
      <c r="D2399" s="1">
        <v>9152.17</v>
      </c>
      <c r="E2399" s="9">
        <f t="shared" ca="1" si="38"/>
        <v>9071.17</v>
      </c>
    </row>
    <row r="2400" spans="1:5" x14ac:dyDescent="0.15">
      <c r="A2400" s="3">
        <v>42689</v>
      </c>
      <c r="B2400" s="1">
        <v>2310.9</v>
      </c>
      <c r="C2400" s="1">
        <v>3209.4</v>
      </c>
      <c r="D2400" s="1">
        <v>9197.86</v>
      </c>
      <c r="E2400" s="9">
        <f t="shared" ca="1" si="38"/>
        <v>9104.5960000000014</v>
      </c>
    </row>
    <row r="2401" spans="1:5" x14ac:dyDescent="0.15">
      <c r="A2401" s="3">
        <v>42690</v>
      </c>
      <c r="B2401" s="1">
        <v>2309.94</v>
      </c>
      <c r="C2401" s="1">
        <v>3207.04</v>
      </c>
      <c r="D2401" s="1">
        <v>9211.9500000000007</v>
      </c>
      <c r="E2401" s="9">
        <f t="shared" ca="1" si="38"/>
        <v>9153.4660000000003</v>
      </c>
    </row>
    <row r="2402" spans="1:5" x14ac:dyDescent="0.15">
      <c r="A2402" s="3">
        <v>42691</v>
      </c>
      <c r="B2402" s="1">
        <v>2316.7199999999998</v>
      </c>
      <c r="C2402" s="1">
        <v>3216.29</v>
      </c>
      <c r="D2402" s="1">
        <v>9174.44</v>
      </c>
      <c r="E2402" s="9">
        <f t="shared" ca="1" si="38"/>
        <v>9171.5860000000011</v>
      </c>
    </row>
    <row r="2403" spans="1:5" x14ac:dyDescent="0.15">
      <c r="A2403" s="3">
        <v>42692</v>
      </c>
      <c r="B2403" s="1">
        <v>2307.27</v>
      </c>
      <c r="C2403" s="1">
        <v>3202.08</v>
      </c>
      <c r="D2403" s="1">
        <v>9146.2099999999991</v>
      </c>
      <c r="E2403" s="9">
        <f t="shared" ca="1" si="38"/>
        <v>9176.5259999999998</v>
      </c>
    </row>
    <row r="2404" spans="1:5" x14ac:dyDescent="0.15">
      <c r="A2404" s="3">
        <v>42695</v>
      </c>
      <c r="B2404" s="1">
        <v>2334.6799999999998</v>
      </c>
      <c r="C2404" s="1">
        <v>3231.87</v>
      </c>
      <c r="D2404" s="1">
        <v>9167.49</v>
      </c>
      <c r="E2404" s="9">
        <f t="shared" ca="1" si="38"/>
        <v>9179.59</v>
      </c>
    </row>
    <row r="2405" spans="1:5" x14ac:dyDescent="0.15">
      <c r="A2405" s="3">
        <v>42696</v>
      </c>
      <c r="B2405" s="1">
        <v>2353</v>
      </c>
      <c r="C2405" s="1">
        <v>3257.58</v>
      </c>
      <c r="D2405" s="1">
        <v>9244.2099999999991</v>
      </c>
      <c r="E2405" s="9">
        <f t="shared" ca="1" si="38"/>
        <v>9188.8599999999988</v>
      </c>
    </row>
    <row r="2406" spans="1:5" x14ac:dyDescent="0.15">
      <c r="A2406" s="3">
        <v>42697</v>
      </c>
      <c r="B2406" s="1">
        <v>2360.34</v>
      </c>
      <c r="C2406" s="1">
        <v>3272.66</v>
      </c>
      <c r="D2406" s="1">
        <v>9180.01</v>
      </c>
      <c r="E2406" s="9">
        <f t="shared" ca="1" si="38"/>
        <v>9182.4719999999998</v>
      </c>
    </row>
    <row r="2407" spans="1:5" x14ac:dyDescent="0.15">
      <c r="A2407" s="3">
        <v>42698</v>
      </c>
      <c r="B2407" s="1">
        <v>2368.73</v>
      </c>
      <c r="C2407" s="1">
        <v>3288.06</v>
      </c>
      <c r="D2407" s="1">
        <v>9116.57</v>
      </c>
      <c r="E2407" s="9">
        <f t="shared" ca="1" si="38"/>
        <v>9170.8979999999992</v>
      </c>
    </row>
    <row r="2408" spans="1:5" x14ac:dyDescent="0.15">
      <c r="A2408" s="3">
        <v>42699</v>
      </c>
      <c r="B2408" s="1">
        <v>2393.9499999999998</v>
      </c>
      <c r="C2408" s="1">
        <v>3323.55</v>
      </c>
      <c r="D2408" s="1">
        <v>9134.82</v>
      </c>
      <c r="E2408" s="9">
        <f t="shared" ca="1" si="38"/>
        <v>9168.619999999999</v>
      </c>
    </row>
    <row r="2409" spans="1:5" x14ac:dyDescent="0.15">
      <c r="A2409" s="3">
        <v>42702</v>
      </c>
      <c r="B2409" s="1">
        <v>2403.14</v>
      </c>
      <c r="C2409" s="1">
        <v>3337.03</v>
      </c>
      <c r="D2409" s="1">
        <v>9133.91</v>
      </c>
      <c r="E2409" s="9">
        <f t="shared" ca="1" si="38"/>
        <v>9161.9040000000005</v>
      </c>
    </row>
    <row r="2410" spans="1:5" x14ac:dyDescent="0.15">
      <c r="A2410" s="3">
        <v>42703</v>
      </c>
      <c r="B2410" s="1">
        <v>2441.58</v>
      </c>
      <c r="C2410" s="1">
        <v>3378.84</v>
      </c>
      <c r="D2410" s="1">
        <v>9031.2900000000009</v>
      </c>
      <c r="E2410" s="9">
        <f t="shared" ca="1" si="38"/>
        <v>9119.32</v>
      </c>
    </row>
    <row r="2411" spans="1:5" x14ac:dyDescent="0.15">
      <c r="A2411" s="3">
        <v>42704</v>
      </c>
      <c r="B2411" s="1">
        <v>2419.41</v>
      </c>
      <c r="C2411" s="1">
        <v>3351.87</v>
      </c>
      <c r="D2411" s="1">
        <v>9014.91</v>
      </c>
      <c r="E2411" s="9">
        <f t="shared" ca="1" si="38"/>
        <v>9086.2999999999993</v>
      </c>
    </row>
    <row r="2412" spans="1:5" x14ac:dyDescent="0.15">
      <c r="A2412" s="3">
        <v>42705</v>
      </c>
      <c r="B2412" s="1">
        <v>2431.31</v>
      </c>
      <c r="C2412" s="1">
        <v>3378.74</v>
      </c>
      <c r="D2412" s="1">
        <v>9055.99</v>
      </c>
      <c r="E2412" s="9">
        <f t="shared" ca="1" si="38"/>
        <v>9074.1839999999993</v>
      </c>
    </row>
    <row r="2413" spans="1:5" x14ac:dyDescent="0.15">
      <c r="A2413" s="3">
        <v>42706</v>
      </c>
      <c r="B2413" s="1">
        <v>2416.5100000000002</v>
      </c>
      <c r="C2413" s="1">
        <v>3348.15</v>
      </c>
      <c r="D2413" s="1">
        <v>8900.41</v>
      </c>
      <c r="E2413" s="9">
        <f t="shared" ca="1" si="38"/>
        <v>9027.3019999999997</v>
      </c>
    </row>
    <row r="2414" spans="1:5" x14ac:dyDescent="0.15">
      <c r="A2414" s="3">
        <v>42709</v>
      </c>
      <c r="B2414" s="1">
        <v>2375.2600000000002</v>
      </c>
      <c r="C2414" s="1">
        <v>3281.01</v>
      </c>
      <c r="D2414" s="1">
        <v>8851.52</v>
      </c>
      <c r="E2414" s="9">
        <f t="shared" ca="1" si="38"/>
        <v>8970.8240000000023</v>
      </c>
    </row>
    <row r="2415" spans="1:5" x14ac:dyDescent="0.15">
      <c r="A2415" s="3">
        <v>42710</v>
      </c>
      <c r="B2415" s="1">
        <v>2368.6799999999998</v>
      </c>
      <c r="C2415" s="1">
        <v>3272.83</v>
      </c>
      <c r="D2415" s="1">
        <v>8871.73</v>
      </c>
      <c r="E2415" s="9">
        <f t="shared" ca="1" si="38"/>
        <v>8938.9120000000003</v>
      </c>
    </row>
    <row r="2416" spans="1:5" x14ac:dyDescent="0.15">
      <c r="A2416" s="3">
        <v>42711</v>
      </c>
      <c r="B2416" s="1">
        <v>2376.92</v>
      </c>
      <c r="C2416" s="1">
        <v>3281.88</v>
      </c>
      <c r="D2416" s="1">
        <v>8969.14</v>
      </c>
      <c r="E2416" s="9">
        <f t="shared" ca="1" si="38"/>
        <v>8929.7579999999998</v>
      </c>
    </row>
    <row r="2417" spans="1:5" x14ac:dyDescent="0.15">
      <c r="A2417" s="3">
        <v>42712</v>
      </c>
      <c r="B2417" s="1">
        <v>2379</v>
      </c>
      <c r="C2417" s="1">
        <v>3280.77</v>
      </c>
      <c r="D2417" s="1">
        <v>8914.51</v>
      </c>
      <c r="E2417" s="9">
        <f t="shared" ca="1" si="38"/>
        <v>8901.4620000000014</v>
      </c>
    </row>
    <row r="2418" spans="1:5" x14ac:dyDescent="0.15">
      <c r="A2418" s="3">
        <v>42713</v>
      </c>
      <c r="B2418" s="1">
        <v>2411.31</v>
      </c>
      <c r="C2418" s="1">
        <v>3317.53</v>
      </c>
      <c r="D2418" s="1">
        <v>8881.34</v>
      </c>
      <c r="E2418" s="9">
        <f t="shared" ca="1" si="38"/>
        <v>8897.648000000001</v>
      </c>
    </row>
    <row r="2419" spans="1:5" x14ac:dyDescent="0.15">
      <c r="A2419" s="3">
        <v>42716</v>
      </c>
      <c r="B2419" s="1">
        <v>2387.16</v>
      </c>
      <c r="C2419" s="1">
        <v>3260.96</v>
      </c>
      <c r="D2419" s="1">
        <v>8397.48</v>
      </c>
      <c r="E2419" s="9">
        <f t="shared" ca="1" si="38"/>
        <v>8806.84</v>
      </c>
    </row>
    <row r="2420" spans="1:5" x14ac:dyDescent="0.15">
      <c r="A2420" s="3">
        <v>42717</v>
      </c>
      <c r="B2420" s="1">
        <v>2372.9299999999998</v>
      </c>
      <c r="C2420" s="1">
        <v>3248.19</v>
      </c>
      <c r="D2420" s="1">
        <v>8433.59</v>
      </c>
      <c r="E2420" s="9">
        <f t="shared" ca="1" si="38"/>
        <v>8719.2119999999995</v>
      </c>
    </row>
    <row r="2421" spans="1:5" x14ac:dyDescent="0.15">
      <c r="A2421" s="3">
        <v>42718</v>
      </c>
      <c r="B2421" s="1">
        <v>2360.38</v>
      </c>
      <c r="C2421" s="1">
        <v>3224.99</v>
      </c>
      <c r="D2421" s="1">
        <v>8378.06</v>
      </c>
      <c r="E2421" s="9">
        <f t="shared" ca="1" si="38"/>
        <v>8600.9959999999992</v>
      </c>
    </row>
    <row r="2422" spans="1:5" x14ac:dyDescent="0.15">
      <c r="A2422" s="3">
        <v>42719</v>
      </c>
      <c r="B2422" s="1">
        <v>2309.8200000000002</v>
      </c>
      <c r="C2422" s="1">
        <v>3169.86</v>
      </c>
      <c r="D2422" s="1">
        <v>8467.7099999999991</v>
      </c>
      <c r="E2422" s="9">
        <f t="shared" ca="1" si="38"/>
        <v>8511.6360000000004</v>
      </c>
    </row>
    <row r="2423" spans="1:5" x14ac:dyDescent="0.15">
      <c r="A2423" s="3">
        <v>42720</v>
      </c>
      <c r="B2423" s="1">
        <v>2302.3200000000002</v>
      </c>
      <c r="C2423" s="1">
        <v>3168.81</v>
      </c>
      <c r="D2423" s="1">
        <v>8559.99</v>
      </c>
      <c r="E2423" s="9">
        <f t="shared" ca="1" si="38"/>
        <v>8447.3659999999982</v>
      </c>
    </row>
    <row r="2424" spans="1:5" x14ac:dyDescent="0.15">
      <c r="A2424" s="3">
        <v>42723</v>
      </c>
      <c r="B2424" s="1">
        <v>2291.38</v>
      </c>
      <c r="C2424" s="1">
        <v>3148.18</v>
      </c>
      <c r="D2424" s="1">
        <v>8551.33</v>
      </c>
      <c r="E2424" s="9">
        <f t="shared" ca="1" si="38"/>
        <v>8478.1360000000004</v>
      </c>
    </row>
    <row r="2425" spans="1:5" x14ac:dyDescent="0.15">
      <c r="A2425" s="3">
        <v>42724</v>
      </c>
      <c r="B2425" s="1">
        <v>2279.6799999999998</v>
      </c>
      <c r="C2425" s="1">
        <v>3127.3</v>
      </c>
      <c r="D2425" s="1">
        <v>8546.19</v>
      </c>
      <c r="E2425" s="9">
        <f t="shared" ca="1" si="38"/>
        <v>8500.655999999999</v>
      </c>
    </row>
    <row r="2426" spans="1:5" x14ac:dyDescent="0.15">
      <c r="A2426" s="3">
        <v>42725</v>
      </c>
      <c r="B2426" s="1">
        <v>2297.37</v>
      </c>
      <c r="C2426" s="1">
        <v>3151.72</v>
      </c>
      <c r="D2426" s="1">
        <v>8609.41</v>
      </c>
      <c r="E2426" s="9">
        <f t="shared" ca="1" si="38"/>
        <v>8546.9260000000013</v>
      </c>
    </row>
    <row r="2427" spans="1:5" x14ac:dyDescent="0.15">
      <c r="A2427" s="3">
        <v>42726</v>
      </c>
      <c r="B2427" s="1">
        <v>2292.04</v>
      </c>
      <c r="C2427" s="1">
        <v>3146.58</v>
      </c>
      <c r="D2427" s="1">
        <v>8607.9500000000007</v>
      </c>
      <c r="E2427" s="9">
        <f t="shared" ca="1" si="38"/>
        <v>8574.9739999999983</v>
      </c>
    </row>
    <row r="2428" spans="1:5" x14ac:dyDescent="0.15">
      <c r="A2428" s="3">
        <v>42727</v>
      </c>
      <c r="B2428" s="1">
        <v>2278.48</v>
      </c>
      <c r="C2428" s="1">
        <v>3123.2</v>
      </c>
      <c r="D2428" s="1">
        <v>8509.36</v>
      </c>
      <c r="E2428" s="9">
        <f t="shared" ca="1" si="38"/>
        <v>8564.8480000000018</v>
      </c>
    </row>
  </sheetData>
  <phoneticPr fontId="18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"/>
  <sheetViews>
    <sheetView workbookViewId="0">
      <selection activeCell="G10" sqref="G10"/>
    </sheetView>
  </sheetViews>
  <sheetFormatPr defaultRowHeight="13.5" x14ac:dyDescent="0.15"/>
  <cols>
    <col min="1" max="1" width="11.625" bestFit="1" customWidth="1"/>
  </cols>
  <sheetData>
    <row r="1" spans="1:4" x14ac:dyDescent="0.15">
      <c r="A1" t="s">
        <v>11</v>
      </c>
      <c r="B1" t="s">
        <v>12</v>
      </c>
    </row>
    <row r="2" spans="1:4" x14ac:dyDescent="0.15">
      <c r="A2" s="3">
        <v>42731</v>
      </c>
      <c r="B2">
        <v>-103.815</v>
      </c>
      <c r="D2" s="2">
        <f>XIRR(B2:B5,A2:A5)</f>
        <v>8.687473833560945E-2</v>
      </c>
    </row>
    <row r="3" spans="1:4" x14ac:dyDescent="0.15">
      <c r="A3" s="3">
        <v>42911</v>
      </c>
      <c r="B3">
        <v>8.5</v>
      </c>
    </row>
    <row r="4" spans="1:4" x14ac:dyDescent="0.15">
      <c r="A4" s="3">
        <v>43276</v>
      </c>
      <c r="B4">
        <v>8.5</v>
      </c>
    </row>
    <row r="5" spans="1:4" x14ac:dyDescent="0.15">
      <c r="A5" s="3">
        <v>43641</v>
      </c>
      <c r="B5">
        <v>108.5</v>
      </c>
    </row>
  </sheetData>
  <phoneticPr fontId="18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workbookViewId="0">
      <selection activeCell="I2" sqref="I2"/>
    </sheetView>
  </sheetViews>
  <sheetFormatPr defaultRowHeight="13.5" x14ac:dyDescent="0.15"/>
  <cols>
    <col min="6" max="6" width="8.625" customWidth="1"/>
    <col min="7" max="7" width="6.75" customWidth="1"/>
    <col min="8" max="8" width="10.5" style="11" customWidth="1"/>
  </cols>
  <sheetData>
    <row r="1" spans="1:10" x14ac:dyDescent="0.15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36</v>
      </c>
      <c r="G1" t="s">
        <v>37</v>
      </c>
      <c r="H1" s="11" t="s">
        <v>38</v>
      </c>
      <c r="I1" s="1" t="s">
        <v>39</v>
      </c>
      <c r="J1" s="1" t="s">
        <v>40</v>
      </c>
    </row>
    <row r="2" spans="1:10" x14ac:dyDescent="0.15">
      <c r="A2">
        <v>124161</v>
      </c>
      <c r="B2" t="s">
        <v>18</v>
      </c>
      <c r="C2" s="9">
        <v>97.21</v>
      </c>
      <c r="D2" s="9">
        <v>103.61</v>
      </c>
      <c r="E2" s="10">
        <v>-1.6999999999999999E-3</v>
      </c>
      <c r="F2">
        <v>1030.6600000000001</v>
      </c>
      <c r="G2">
        <v>37</v>
      </c>
      <c r="H2" s="11" t="s">
        <v>19</v>
      </c>
      <c r="I2" s="7">
        <f>IFERROR(LEFT(H2,SEARCH("/",H2)-1)+0,H2+0)</f>
        <v>1.1000000000000001</v>
      </c>
      <c r="J2" s="1">
        <f>IFERROR(RIGHT(H2,LEN(H2)-SEARCH("/",H2))+0,H2+0)</f>
        <v>4.0999999999999996</v>
      </c>
    </row>
    <row r="3" spans="1:10" x14ac:dyDescent="0.15">
      <c r="A3">
        <v>124977</v>
      </c>
      <c r="B3" t="s">
        <v>20</v>
      </c>
      <c r="C3" s="9">
        <v>98.55</v>
      </c>
      <c r="D3" s="9">
        <v>100.015</v>
      </c>
      <c r="E3" s="10">
        <v>0</v>
      </c>
      <c r="F3">
        <v>1447.34</v>
      </c>
      <c r="G3">
        <v>291</v>
      </c>
      <c r="H3" s="11" t="s">
        <v>21</v>
      </c>
      <c r="I3" s="1">
        <f t="shared" ref="I3:I11" si="0">IFERROR(LEFT(H3,SEARCH("/",H3)-1)+0,H3+0)</f>
        <v>0.8</v>
      </c>
      <c r="J3" s="1">
        <f t="shared" ref="J3:J11" si="1">IFERROR(RIGHT(H3,LEN(H3)-SEARCH("/",H3))+0,H3+0)</f>
        <v>4.8</v>
      </c>
    </row>
    <row r="4" spans="1:10" x14ac:dyDescent="0.15">
      <c r="A4">
        <v>124112</v>
      </c>
      <c r="B4" t="s">
        <v>22</v>
      </c>
      <c r="C4" s="9">
        <v>97.28</v>
      </c>
      <c r="D4" s="9">
        <v>104.447</v>
      </c>
      <c r="E4" s="10">
        <v>-2.3E-3</v>
      </c>
      <c r="F4">
        <v>240.14</v>
      </c>
      <c r="G4">
        <v>12</v>
      </c>
      <c r="H4" s="11">
        <v>2.0299999999999998</v>
      </c>
      <c r="I4" s="1">
        <f t="shared" si="0"/>
        <v>2.0299999999999998</v>
      </c>
      <c r="J4" s="1">
        <f t="shared" si="1"/>
        <v>2.0299999999999998</v>
      </c>
    </row>
    <row r="5" spans="1:10" x14ac:dyDescent="0.15">
      <c r="A5">
        <v>127053</v>
      </c>
      <c r="B5" t="s">
        <v>23</v>
      </c>
      <c r="C5" s="9">
        <v>99.88</v>
      </c>
      <c r="D5" s="9">
        <v>106.57299999999999</v>
      </c>
      <c r="E5" s="10">
        <v>1E-4</v>
      </c>
      <c r="F5">
        <v>1120.67</v>
      </c>
      <c r="G5">
        <v>17</v>
      </c>
      <c r="H5" s="11" t="s">
        <v>24</v>
      </c>
      <c r="I5" s="1">
        <f t="shared" si="0"/>
        <v>0.05</v>
      </c>
      <c r="J5" s="1">
        <f t="shared" si="1"/>
        <v>4.05</v>
      </c>
    </row>
    <row r="6" spans="1:10" x14ac:dyDescent="0.15">
      <c r="A6">
        <v>124815</v>
      </c>
      <c r="B6" t="s">
        <v>25</v>
      </c>
      <c r="C6" s="9">
        <v>99.25</v>
      </c>
      <c r="D6" s="9">
        <v>103.628</v>
      </c>
      <c r="E6" s="10">
        <v>-2.0999999999999999E-3</v>
      </c>
      <c r="F6">
        <v>172.46</v>
      </c>
      <c r="G6">
        <v>178</v>
      </c>
      <c r="H6" s="11" t="s">
        <v>26</v>
      </c>
      <c r="I6" s="1">
        <f t="shared" si="0"/>
        <v>2.4900000000000002</v>
      </c>
      <c r="J6" s="1">
        <f t="shared" si="1"/>
        <v>7.49</v>
      </c>
    </row>
    <row r="7" spans="1:10" x14ac:dyDescent="0.15">
      <c r="A7">
        <v>127099</v>
      </c>
      <c r="B7" t="s">
        <v>27</v>
      </c>
      <c r="C7" s="9">
        <v>99.79</v>
      </c>
      <c r="D7" s="9">
        <v>105.96299999999999</v>
      </c>
      <c r="E7" s="10">
        <v>-2.9999999999999997E-4</v>
      </c>
      <c r="F7">
        <v>361.22</v>
      </c>
      <c r="G7">
        <v>39</v>
      </c>
      <c r="H7" s="11" t="s">
        <v>28</v>
      </c>
      <c r="I7" s="1">
        <f t="shared" si="0"/>
        <v>0.11</v>
      </c>
      <c r="J7" s="1">
        <f t="shared" si="1"/>
        <v>4.1100000000000003</v>
      </c>
    </row>
    <row r="8" spans="1:10" x14ac:dyDescent="0.15">
      <c r="A8">
        <v>112056</v>
      </c>
      <c r="B8" t="s">
        <v>29</v>
      </c>
      <c r="C8" s="9">
        <v>99.965999999999994</v>
      </c>
      <c r="D8" s="9">
        <v>107.571</v>
      </c>
      <c r="E8" s="10">
        <v>-2.9999999999999997E-4</v>
      </c>
      <c r="F8">
        <v>134.77000000000001</v>
      </c>
      <c r="G8">
        <v>19</v>
      </c>
      <c r="H8" s="11">
        <v>0.05</v>
      </c>
      <c r="I8" s="1">
        <f t="shared" si="0"/>
        <v>0.05</v>
      </c>
      <c r="J8" s="1">
        <f t="shared" si="1"/>
        <v>0.05</v>
      </c>
    </row>
    <row r="9" spans="1:10" x14ac:dyDescent="0.15">
      <c r="A9">
        <v>122690</v>
      </c>
      <c r="B9" t="s">
        <v>30</v>
      </c>
      <c r="C9" s="9">
        <v>100.25</v>
      </c>
      <c r="D9" s="9">
        <v>106.581</v>
      </c>
      <c r="E9" s="10">
        <v>-1.1000000000000001E-3</v>
      </c>
      <c r="F9">
        <v>17.63</v>
      </c>
      <c r="G9">
        <v>80</v>
      </c>
      <c r="H9" s="11" t="s">
        <v>31</v>
      </c>
      <c r="I9" s="1">
        <f t="shared" si="0"/>
        <v>0.22</v>
      </c>
      <c r="J9" s="1">
        <f t="shared" si="1"/>
        <v>2.2200000000000002</v>
      </c>
    </row>
    <row r="10" spans="1:10" x14ac:dyDescent="0.15">
      <c r="A10">
        <v>122746</v>
      </c>
      <c r="B10" t="s">
        <v>32</v>
      </c>
      <c r="C10" s="9">
        <v>100.7</v>
      </c>
      <c r="D10" s="9">
        <v>107.764</v>
      </c>
      <c r="E10" s="10">
        <v>-2.0999999999999999E-3</v>
      </c>
      <c r="F10">
        <v>47.2</v>
      </c>
      <c r="G10">
        <v>55</v>
      </c>
      <c r="H10" s="11" t="s">
        <v>33</v>
      </c>
      <c r="I10" s="1">
        <f t="shared" si="0"/>
        <v>0.15</v>
      </c>
      <c r="J10" s="1">
        <f t="shared" si="1"/>
        <v>2.15</v>
      </c>
    </row>
    <row r="11" spans="1:10" x14ac:dyDescent="0.15">
      <c r="A11">
        <v>122310</v>
      </c>
      <c r="B11" t="s">
        <v>34</v>
      </c>
      <c r="C11" s="9">
        <v>102.36</v>
      </c>
      <c r="D11" s="9">
        <v>106.261</v>
      </c>
      <c r="E11" s="10">
        <v>-1.4E-3</v>
      </c>
      <c r="F11">
        <v>178.93</v>
      </c>
      <c r="G11">
        <v>206</v>
      </c>
      <c r="H11" s="11" t="s">
        <v>35</v>
      </c>
      <c r="I11" s="1">
        <f t="shared" si="0"/>
        <v>0.56000000000000005</v>
      </c>
      <c r="J11" s="1">
        <f t="shared" si="1"/>
        <v>2.56</v>
      </c>
    </row>
  </sheetData>
  <phoneticPr fontId="18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0"/>
  <sheetViews>
    <sheetView workbookViewId="0">
      <selection sqref="A1:A1048576"/>
    </sheetView>
  </sheetViews>
  <sheetFormatPr defaultRowHeight="13.5" x14ac:dyDescent="0.15"/>
  <cols>
    <col min="1" max="1" width="11.625" style="3" bestFit="1" customWidth="1"/>
  </cols>
  <sheetData>
    <row r="1" spans="1:3" x14ac:dyDescent="0.15">
      <c r="A1" s="3" t="s">
        <v>41</v>
      </c>
    </row>
    <row r="2" spans="1:3" x14ac:dyDescent="0.15">
      <c r="A2" s="3">
        <v>42373</v>
      </c>
      <c r="C2" s="4">
        <f>MATCH(DATE(2016,12,1),A2:A240)</f>
        <v>223</v>
      </c>
    </row>
    <row r="3" spans="1:3" x14ac:dyDescent="0.15">
      <c r="A3" s="3">
        <v>42374</v>
      </c>
    </row>
    <row r="4" spans="1:3" x14ac:dyDescent="0.15">
      <c r="A4" s="3">
        <v>42375</v>
      </c>
    </row>
    <row r="5" spans="1:3" x14ac:dyDescent="0.15">
      <c r="A5" s="3">
        <v>42376</v>
      </c>
    </row>
    <row r="6" spans="1:3" x14ac:dyDescent="0.15">
      <c r="A6" s="3">
        <v>42377</v>
      </c>
    </row>
    <row r="7" spans="1:3" x14ac:dyDescent="0.15">
      <c r="A7" s="3">
        <v>42380</v>
      </c>
    </row>
    <row r="8" spans="1:3" x14ac:dyDescent="0.15">
      <c r="A8" s="3">
        <v>42381</v>
      </c>
    </row>
    <row r="9" spans="1:3" x14ac:dyDescent="0.15">
      <c r="A9" s="3">
        <v>42382</v>
      </c>
    </row>
    <row r="10" spans="1:3" x14ac:dyDescent="0.15">
      <c r="A10" s="3">
        <v>42383</v>
      </c>
    </row>
    <row r="11" spans="1:3" x14ac:dyDescent="0.15">
      <c r="A11" s="3">
        <v>42384</v>
      </c>
    </row>
    <row r="12" spans="1:3" x14ac:dyDescent="0.15">
      <c r="A12" s="3">
        <v>42387</v>
      </c>
    </row>
    <row r="13" spans="1:3" x14ac:dyDescent="0.15">
      <c r="A13" s="3">
        <v>42388</v>
      </c>
    </row>
    <row r="14" spans="1:3" x14ac:dyDescent="0.15">
      <c r="A14" s="3">
        <v>42389</v>
      </c>
    </row>
    <row r="15" spans="1:3" x14ac:dyDescent="0.15">
      <c r="A15" s="3">
        <v>42390</v>
      </c>
    </row>
    <row r="16" spans="1:3" x14ac:dyDescent="0.15">
      <c r="A16" s="3">
        <v>42391</v>
      </c>
    </row>
    <row r="17" spans="1:1" x14ac:dyDescent="0.15">
      <c r="A17" s="3">
        <v>42394</v>
      </c>
    </row>
    <row r="18" spans="1:1" x14ac:dyDescent="0.15">
      <c r="A18" s="3">
        <v>42395</v>
      </c>
    </row>
    <row r="19" spans="1:1" x14ac:dyDescent="0.15">
      <c r="A19" s="3">
        <v>42396</v>
      </c>
    </row>
    <row r="20" spans="1:1" x14ac:dyDescent="0.15">
      <c r="A20" s="3">
        <v>42397</v>
      </c>
    </row>
    <row r="21" spans="1:1" x14ac:dyDescent="0.15">
      <c r="A21" s="3">
        <v>42398</v>
      </c>
    </row>
    <row r="22" spans="1:1" x14ac:dyDescent="0.15">
      <c r="A22" s="3">
        <v>42401</v>
      </c>
    </row>
    <row r="23" spans="1:1" x14ac:dyDescent="0.15">
      <c r="A23" s="3">
        <v>42402</v>
      </c>
    </row>
    <row r="24" spans="1:1" x14ac:dyDescent="0.15">
      <c r="A24" s="3">
        <v>42403</v>
      </c>
    </row>
    <row r="25" spans="1:1" x14ac:dyDescent="0.15">
      <c r="A25" s="3">
        <v>42404</v>
      </c>
    </row>
    <row r="26" spans="1:1" x14ac:dyDescent="0.15">
      <c r="A26" s="3">
        <v>42405</v>
      </c>
    </row>
    <row r="27" spans="1:1" x14ac:dyDescent="0.15">
      <c r="A27" s="3">
        <v>42415</v>
      </c>
    </row>
    <row r="28" spans="1:1" x14ac:dyDescent="0.15">
      <c r="A28" s="3">
        <v>42416</v>
      </c>
    </row>
    <row r="29" spans="1:1" x14ac:dyDescent="0.15">
      <c r="A29" s="3">
        <v>42417</v>
      </c>
    </row>
    <row r="30" spans="1:1" x14ac:dyDescent="0.15">
      <c r="A30" s="3">
        <v>42418</v>
      </c>
    </row>
    <row r="31" spans="1:1" x14ac:dyDescent="0.15">
      <c r="A31" s="3">
        <v>42419</v>
      </c>
    </row>
    <row r="32" spans="1:1" x14ac:dyDescent="0.15">
      <c r="A32" s="3">
        <v>42422</v>
      </c>
    </row>
    <row r="33" spans="1:1" x14ac:dyDescent="0.15">
      <c r="A33" s="3">
        <v>42423</v>
      </c>
    </row>
    <row r="34" spans="1:1" x14ac:dyDescent="0.15">
      <c r="A34" s="3">
        <v>42424</v>
      </c>
    </row>
    <row r="35" spans="1:1" x14ac:dyDescent="0.15">
      <c r="A35" s="3">
        <v>42425</v>
      </c>
    </row>
    <row r="36" spans="1:1" x14ac:dyDescent="0.15">
      <c r="A36" s="3">
        <v>42426</v>
      </c>
    </row>
    <row r="37" spans="1:1" x14ac:dyDescent="0.15">
      <c r="A37" s="3">
        <v>42429</v>
      </c>
    </row>
    <row r="38" spans="1:1" x14ac:dyDescent="0.15">
      <c r="A38" s="3">
        <v>42430</v>
      </c>
    </row>
    <row r="39" spans="1:1" x14ac:dyDescent="0.15">
      <c r="A39" s="3">
        <v>42431</v>
      </c>
    </row>
    <row r="40" spans="1:1" x14ac:dyDescent="0.15">
      <c r="A40" s="3">
        <v>42432</v>
      </c>
    </row>
    <row r="41" spans="1:1" x14ac:dyDescent="0.15">
      <c r="A41" s="3">
        <v>42433</v>
      </c>
    </row>
    <row r="42" spans="1:1" x14ac:dyDescent="0.15">
      <c r="A42" s="3">
        <v>42436</v>
      </c>
    </row>
    <row r="43" spans="1:1" x14ac:dyDescent="0.15">
      <c r="A43" s="3">
        <v>42437</v>
      </c>
    </row>
    <row r="44" spans="1:1" x14ac:dyDescent="0.15">
      <c r="A44" s="3">
        <v>42438</v>
      </c>
    </row>
    <row r="45" spans="1:1" x14ac:dyDescent="0.15">
      <c r="A45" s="3">
        <v>42439</v>
      </c>
    </row>
    <row r="46" spans="1:1" x14ac:dyDescent="0.15">
      <c r="A46" s="3">
        <v>42440</v>
      </c>
    </row>
    <row r="47" spans="1:1" x14ac:dyDescent="0.15">
      <c r="A47" s="3">
        <v>42443</v>
      </c>
    </row>
    <row r="48" spans="1:1" x14ac:dyDescent="0.15">
      <c r="A48" s="3">
        <v>42444</v>
      </c>
    </row>
    <row r="49" spans="1:1" x14ac:dyDescent="0.15">
      <c r="A49" s="3">
        <v>42445</v>
      </c>
    </row>
    <row r="50" spans="1:1" x14ac:dyDescent="0.15">
      <c r="A50" s="3">
        <v>42446</v>
      </c>
    </row>
    <row r="51" spans="1:1" x14ac:dyDescent="0.15">
      <c r="A51" s="3">
        <v>42447</v>
      </c>
    </row>
    <row r="52" spans="1:1" x14ac:dyDescent="0.15">
      <c r="A52" s="3">
        <v>42450</v>
      </c>
    </row>
    <row r="53" spans="1:1" x14ac:dyDescent="0.15">
      <c r="A53" s="3">
        <v>42451</v>
      </c>
    </row>
    <row r="54" spans="1:1" x14ac:dyDescent="0.15">
      <c r="A54" s="3">
        <v>42452</v>
      </c>
    </row>
    <row r="55" spans="1:1" x14ac:dyDescent="0.15">
      <c r="A55" s="3">
        <v>42453</v>
      </c>
    </row>
    <row r="56" spans="1:1" x14ac:dyDescent="0.15">
      <c r="A56" s="3">
        <v>42454</v>
      </c>
    </row>
    <row r="57" spans="1:1" x14ac:dyDescent="0.15">
      <c r="A57" s="3">
        <v>42457</v>
      </c>
    </row>
    <row r="58" spans="1:1" x14ac:dyDescent="0.15">
      <c r="A58" s="3">
        <v>42458</v>
      </c>
    </row>
    <row r="59" spans="1:1" x14ac:dyDescent="0.15">
      <c r="A59" s="3">
        <v>42459</v>
      </c>
    </row>
    <row r="60" spans="1:1" x14ac:dyDescent="0.15">
      <c r="A60" s="3">
        <v>42460</v>
      </c>
    </row>
    <row r="61" spans="1:1" x14ac:dyDescent="0.15">
      <c r="A61" s="3">
        <v>42461</v>
      </c>
    </row>
    <row r="62" spans="1:1" x14ac:dyDescent="0.15">
      <c r="A62" s="3">
        <v>42465</v>
      </c>
    </row>
    <row r="63" spans="1:1" x14ac:dyDescent="0.15">
      <c r="A63" s="3">
        <v>42466</v>
      </c>
    </row>
    <row r="64" spans="1:1" x14ac:dyDescent="0.15">
      <c r="A64" s="3">
        <v>42467</v>
      </c>
    </row>
    <row r="65" spans="1:1" x14ac:dyDescent="0.15">
      <c r="A65" s="3">
        <v>42468</v>
      </c>
    </row>
    <row r="66" spans="1:1" x14ac:dyDescent="0.15">
      <c r="A66" s="3">
        <v>42471</v>
      </c>
    </row>
    <row r="67" spans="1:1" x14ac:dyDescent="0.15">
      <c r="A67" s="3">
        <v>42472</v>
      </c>
    </row>
    <row r="68" spans="1:1" x14ac:dyDescent="0.15">
      <c r="A68" s="3">
        <v>42473</v>
      </c>
    </row>
    <row r="69" spans="1:1" x14ac:dyDescent="0.15">
      <c r="A69" s="3">
        <v>42474</v>
      </c>
    </row>
    <row r="70" spans="1:1" x14ac:dyDescent="0.15">
      <c r="A70" s="3">
        <v>42475</v>
      </c>
    </row>
    <row r="71" spans="1:1" x14ac:dyDescent="0.15">
      <c r="A71" s="3">
        <v>42478</v>
      </c>
    </row>
    <row r="72" spans="1:1" x14ac:dyDescent="0.15">
      <c r="A72" s="3">
        <v>42479</v>
      </c>
    </row>
    <row r="73" spans="1:1" x14ac:dyDescent="0.15">
      <c r="A73" s="3">
        <v>42480</v>
      </c>
    </row>
    <row r="74" spans="1:1" x14ac:dyDescent="0.15">
      <c r="A74" s="3">
        <v>42481</v>
      </c>
    </row>
    <row r="75" spans="1:1" x14ac:dyDescent="0.15">
      <c r="A75" s="3">
        <v>42482</v>
      </c>
    </row>
    <row r="76" spans="1:1" x14ac:dyDescent="0.15">
      <c r="A76" s="3">
        <v>42485</v>
      </c>
    </row>
    <row r="77" spans="1:1" x14ac:dyDescent="0.15">
      <c r="A77" s="3">
        <v>42486</v>
      </c>
    </row>
    <row r="78" spans="1:1" x14ac:dyDescent="0.15">
      <c r="A78" s="3">
        <v>42487</v>
      </c>
    </row>
    <row r="79" spans="1:1" x14ac:dyDescent="0.15">
      <c r="A79" s="3">
        <v>42488</v>
      </c>
    </row>
    <row r="80" spans="1:1" x14ac:dyDescent="0.15">
      <c r="A80" s="3">
        <v>42489</v>
      </c>
    </row>
    <row r="81" spans="1:1" x14ac:dyDescent="0.15">
      <c r="A81" s="3">
        <v>42493</v>
      </c>
    </row>
    <row r="82" spans="1:1" x14ac:dyDescent="0.15">
      <c r="A82" s="3">
        <v>42494</v>
      </c>
    </row>
    <row r="83" spans="1:1" x14ac:dyDescent="0.15">
      <c r="A83" s="3">
        <v>42495</v>
      </c>
    </row>
    <row r="84" spans="1:1" x14ac:dyDescent="0.15">
      <c r="A84" s="3">
        <v>42496</v>
      </c>
    </row>
    <row r="85" spans="1:1" x14ac:dyDescent="0.15">
      <c r="A85" s="3">
        <v>42499</v>
      </c>
    </row>
    <row r="86" spans="1:1" x14ac:dyDescent="0.15">
      <c r="A86" s="3">
        <v>42500</v>
      </c>
    </row>
    <row r="87" spans="1:1" x14ac:dyDescent="0.15">
      <c r="A87" s="3">
        <v>42501</v>
      </c>
    </row>
    <row r="88" spans="1:1" x14ac:dyDescent="0.15">
      <c r="A88" s="3">
        <v>42502</v>
      </c>
    </row>
    <row r="89" spans="1:1" x14ac:dyDescent="0.15">
      <c r="A89" s="3">
        <v>42503</v>
      </c>
    </row>
    <row r="90" spans="1:1" x14ac:dyDescent="0.15">
      <c r="A90" s="3">
        <v>42506</v>
      </c>
    </row>
    <row r="91" spans="1:1" x14ac:dyDescent="0.15">
      <c r="A91" s="3">
        <v>42507</v>
      </c>
    </row>
    <row r="92" spans="1:1" x14ac:dyDescent="0.15">
      <c r="A92" s="3">
        <v>42508</v>
      </c>
    </row>
    <row r="93" spans="1:1" x14ac:dyDescent="0.15">
      <c r="A93" s="3">
        <v>42509</v>
      </c>
    </row>
    <row r="94" spans="1:1" x14ac:dyDescent="0.15">
      <c r="A94" s="3">
        <v>42510</v>
      </c>
    </row>
    <row r="95" spans="1:1" x14ac:dyDescent="0.15">
      <c r="A95" s="3">
        <v>42513</v>
      </c>
    </row>
    <row r="96" spans="1:1" x14ac:dyDescent="0.15">
      <c r="A96" s="3">
        <v>42514</v>
      </c>
    </row>
    <row r="97" spans="1:1" x14ac:dyDescent="0.15">
      <c r="A97" s="3">
        <v>42515</v>
      </c>
    </row>
    <row r="98" spans="1:1" x14ac:dyDescent="0.15">
      <c r="A98" s="3">
        <v>42516</v>
      </c>
    </row>
    <row r="99" spans="1:1" x14ac:dyDescent="0.15">
      <c r="A99" s="3">
        <v>42517</v>
      </c>
    </row>
    <row r="100" spans="1:1" x14ac:dyDescent="0.15">
      <c r="A100" s="3">
        <v>42520</v>
      </c>
    </row>
    <row r="101" spans="1:1" x14ac:dyDescent="0.15">
      <c r="A101" s="3">
        <v>42521</v>
      </c>
    </row>
    <row r="102" spans="1:1" x14ac:dyDescent="0.15">
      <c r="A102" s="3">
        <v>42522</v>
      </c>
    </row>
    <row r="103" spans="1:1" x14ac:dyDescent="0.15">
      <c r="A103" s="3">
        <v>42523</v>
      </c>
    </row>
    <row r="104" spans="1:1" x14ac:dyDescent="0.15">
      <c r="A104" s="3">
        <v>42524</v>
      </c>
    </row>
    <row r="105" spans="1:1" x14ac:dyDescent="0.15">
      <c r="A105" s="3">
        <v>42527</v>
      </c>
    </row>
    <row r="106" spans="1:1" x14ac:dyDescent="0.15">
      <c r="A106" s="3">
        <v>42528</v>
      </c>
    </row>
    <row r="107" spans="1:1" x14ac:dyDescent="0.15">
      <c r="A107" s="3">
        <v>42529</v>
      </c>
    </row>
    <row r="108" spans="1:1" x14ac:dyDescent="0.15">
      <c r="A108" s="3">
        <v>42534</v>
      </c>
    </row>
    <row r="109" spans="1:1" x14ac:dyDescent="0.15">
      <c r="A109" s="3">
        <v>42535</v>
      </c>
    </row>
    <row r="110" spans="1:1" x14ac:dyDescent="0.15">
      <c r="A110" s="3">
        <v>42536</v>
      </c>
    </row>
    <row r="111" spans="1:1" x14ac:dyDescent="0.15">
      <c r="A111" s="3">
        <v>42537</v>
      </c>
    </row>
    <row r="112" spans="1:1" x14ac:dyDescent="0.15">
      <c r="A112" s="3">
        <v>42538</v>
      </c>
    </row>
    <row r="113" spans="1:1" x14ac:dyDescent="0.15">
      <c r="A113" s="3">
        <v>42541</v>
      </c>
    </row>
    <row r="114" spans="1:1" x14ac:dyDescent="0.15">
      <c r="A114" s="3">
        <v>42542</v>
      </c>
    </row>
    <row r="115" spans="1:1" x14ac:dyDescent="0.15">
      <c r="A115" s="3">
        <v>42543</v>
      </c>
    </row>
    <row r="116" spans="1:1" x14ac:dyDescent="0.15">
      <c r="A116" s="3">
        <v>42544</v>
      </c>
    </row>
    <row r="117" spans="1:1" x14ac:dyDescent="0.15">
      <c r="A117" s="3">
        <v>42545</v>
      </c>
    </row>
    <row r="118" spans="1:1" x14ac:dyDescent="0.15">
      <c r="A118" s="3">
        <v>42548</v>
      </c>
    </row>
    <row r="119" spans="1:1" x14ac:dyDescent="0.15">
      <c r="A119" s="3">
        <v>42549</v>
      </c>
    </row>
    <row r="120" spans="1:1" x14ac:dyDescent="0.15">
      <c r="A120" s="3">
        <v>42550</v>
      </c>
    </row>
    <row r="121" spans="1:1" x14ac:dyDescent="0.15">
      <c r="A121" s="3">
        <v>42551</v>
      </c>
    </row>
    <row r="122" spans="1:1" x14ac:dyDescent="0.15">
      <c r="A122" s="3">
        <v>42552</v>
      </c>
    </row>
    <row r="123" spans="1:1" x14ac:dyDescent="0.15">
      <c r="A123" s="3">
        <v>42555</v>
      </c>
    </row>
    <row r="124" spans="1:1" x14ac:dyDescent="0.15">
      <c r="A124" s="3">
        <v>42556</v>
      </c>
    </row>
    <row r="125" spans="1:1" x14ac:dyDescent="0.15">
      <c r="A125" s="3">
        <v>42557</v>
      </c>
    </row>
    <row r="126" spans="1:1" x14ac:dyDescent="0.15">
      <c r="A126" s="3">
        <v>42558</v>
      </c>
    </row>
    <row r="127" spans="1:1" x14ac:dyDescent="0.15">
      <c r="A127" s="3">
        <v>42559</v>
      </c>
    </row>
    <row r="128" spans="1:1" x14ac:dyDescent="0.15">
      <c r="A128" s="3">
        <v>42562</v>
      </c>
    </row>
    <row r="129" spans="1:1" x14ac:dyDescent="0.15">
      <c r="A129" s="3">
        <v>42563</v>
      </c>
    </row>
    <row r="130" spans="1:1" x14ac:dyDescent="0.15">
      <c r="A130" s="3">
        <v>42564</v>
      </c>
    </row>
    <row r="131" spans="1:1" x14ac:dyDescent="0.15">
      <c r="A131" s="3">
        <v>42565</v>
      </c>
    </row>
    <row r="132" spans="1:1" x14ac:dyDescent="0.15">
      <c r="A132" s="3">
        <v>42566</v>
      </c>
    </row>
    <row r="133" spans="1:1" x14ac:dyDescent="0.15">
      <c r="A133" s="3">
        <v>42569</v>
      </c>
    </row>
    <row r="134" spans="1:1" x14ac:dyDescent="0.15">
      <c r="A134" s="3">
        <v>42570</v>
      </c>
    </row>
    <row r="135" spans="1:1" x14ac:dyDescent="0.15">
      <c r="A135" s="3">
        <v>42571</v>
      </c>
    </row>
    <row r="136" spans="1:1" x14ac:dyDescent="0.15">
      <c r="A136" s="3">
        <v>42572</v>
      </c>
    </row>
    <row r="137" spans="1:1" x14ac:dyDescent="0.15">
      <c r="A137" s="3">
        <v>42573</v>
      </c>
    </row>
    <row r="138" spans="1:1" x14ac:dyDescent="0.15">
      <c r="A138" s="3">
        <v>42576</v>
      </c>
    </row>
    <row r="139" spans="1:1" x14ac:dyDescent="0.15">
      <c r="A139" s="3">
        <v>42577</v>
      </c>
    </row>
    <row r="140" spans="1:1" x14ac:dyDescent="0.15">
      <c r="A140" s="3">
        <v>42578</v>
      </c>
    </row>
    <row r="141" spans="1:1" x14ac:dyDescent="0.15">
      <c r="A141" s="3">
        <v>42579</v>
      </c>
    </row>
    <row r="142" spans="1:1" x14ac:dyDescent="0.15">
      <c r="A142" s="3">
        <v>42580</v>
      </c>
    </row>
    <row r="143" spans="1:1" x14ac:dyDescent="0.15">
      <c r="A143" s="3">
        <v>42583</v>
      </c>
    </row>
    <row r="144" spans="1:1" x14ac:dyDescent="0.15">
      <c r="A144" s="3">
        <v>42584</v>
      </c>
    </row>
    <row r="145" spans="1:1" x14ac:dyDescent="0.15">
      <c r="A145" s="3">
        <v>42585</v>
      </c>
    </row>
    <row r="146" spans="1:1" x14ac:dyDescent="0.15">
      <c r="A146" s="3">
        <v>42586</v>
      </c>
    </row>
    <row r="147" spans="1:1" x14ac:dyDescent="0.15">
      <c r="A147" s="3">
        <v>42587</v>
      </c>
    </row>
    <row r="148" spans="1:1" x14ac:dyDescent="0.15">
      <c r="A148" s="3">
        <v>42590</v>
      </c>
    </row>
    <row r="149" spans="1:1" x14ac:dyDescent="0.15">
      <c r="A149" s="3">
        <v>42591</v>
      </c>
    </row>
    <row r="150" spans="1:1" x14ac:dyDescent="0.15">
      <c r="A150" s="3">
        <v>42592</v>
      </c>
    </row>
    <row r="151" spans="1:1" x14ac:dyDescent="0.15">
      <c r="A151" s="3">
        <v>42593</v>
      </c>
    </row>
    <row r="152" spans="1:1" x14ac:dyDescent="0.15">
      <c r="A152" s="3">
        <v>42594</v>
      </c>
    </row>
    <row r="153" spans="1:1" x14ac:dyDescent="0.15">
      <c r="A153" s="3">
        <v>42597</v>
      </c>
    </row>
    <row r="154" spans="1:1" x14ac:dyDescent="0.15">
      <c r="A154" s="3">
        <v>42598</v>
      </c>
    </row>
    <row r="155" spans="1:1" x14ac:dyDescent="0.15">
      <c r="A155" s="3">
        <v>42599</v>
      </c>
    </row>
    <row r="156" spans="1:1" x14ac:dyDescent="0.15">
      <c r="A156" s="3">
        <v>42600</v>
      </c>
    </row>
    <row r="157" spans="1:1" x14ac:dyDescent="0.15">
      <c r="A157" s="3">
        <v>42601</v>
      </c>
    </row>
    <row r="158" spans="1:1" x14ac:dyDescent="0.15">
      <c r="A158" s="3">
        <v>42604</v>
      </c>
    </row>
    <row r="159" spans="1:1" x14ac:dyDescent="0.15">
      <c r="A159" s="3">
        <v>42605</v>
      </c>
    </row>
    <row r="160" spans="1:1" x14ac:dyDescent="0.15">
      <c r="A160" s="3">
        <v>42606</v>
      </c>
    </row>
    <row r="161" spans="1:1" x14ac:dyDescent="0.15">
      <c r="A161" s="3">
        <v>42607</v>
      </c>
    </row>
    <row r="162" spans="1:1" x14ac:dyDescent="0.15">
      <c r="A162" s="3">
        <v>42608</v>
      </c>
    </row>
    <row r="163" spans="1:1" x14ac:dyDescent="0.15">
      <c r="A163" s="3">
        <v>42611</v>
      </c>
    </row>
    <row r="164" spans="1:1" x14ac:dyDescent="0.15">
      <c r="A164" s="3">
        <v>42612</v>
      </c>
    </row>
    <row r="165" spans="1:1" x14ac:dyDescent="0.15">
      <c r="A165" s="3">
        <v>42613</v>
      </c>
    </row>
    <row r="166" spans="1:1" x14ac:dyDescent="0.15">
      <c r="A166" s="3">
        <v>42614</v>
      </c>
    </row>
    <row r="167" spans="1:1" x14ac:dyDescent="0.15">
      <c r="A167" s="3">
        <v>42615</v>
      </c>
    </row>
    <row r="168" spans="1:1" x14ac:dyDescent="0.15">
      <c r="A168" s="3">
        <v>42618</v>
      </c>
    </row>
    <row r="169" spans="1:1" x14ac:dyDescent="0.15">
      <c r="A169" s="3">
        <v>42619</v>
      </c>
    </row>
    <row r="170" spans="1:1" x14ac:dyDescent="0.15">
      <c r="A170" s="3">
        <v>42620</v>
      </c>
    </row>
    <row r="171" spans="1:1" x14ac:dyDescent="0.15">
      <c r="A171" s="3">
        <v>42621</v>
      </c>
    </row>
    <row r="172" spans="1:1" x14ac:dyDescent="0.15">
      <c r="A172" s="3">
        <v>42622</v>
      </c>
    </row>
    <row r="173" spans="1:1" x14ac:dyDescent="0.15">
      <c r="A173" s="3">
        <v>42625</v>
      </c>
    </row>
    <row r="174" spans="1:1" x14ac:dyDescent="0.15">
      <c r="A174" s="3">
        <v>42626</v>
      </c>
    </row>
    <row r="175" spans="1:1" x14ac:dyDescent="0.15">
      <c r="A175" s="3">
        <v>42627</v>
      </c>
    </row>
    <row r="176" spans="1:1" x14ac:dyDescent="0.15">
      <c r="A176" s="3">
        <v>42632</v>
      </c>
    </row>
    <row r="177" spans="1:1" x14ac:dyDescent="0.15">
      <c r="A177" s="3">
        <v>42633</v>
      </c>
    </row>
    <row r="178" spans="1:1" x14ac:dyDescent="0.15">
      <c r="A178" s="3">
        <v>42634</v>
      </c>
    </row>
    <row r="179" spans="1:1" x14ac:dyDescent="0.15">
      <c r="A179" s="3">
        <v>42635</v>
      </c>
    </row>
    <row r="180" spans="1:1" x14ac:dyDescent="0.15">
      <c r="A180" s="3">
        <v>42636</v>
      </c>
    </row>
    <row r="181" spans="1:1" x14ac:dyDescent="0.15">
      <c r="A181" s="3">
        <v>42639</v>
      </c>
    </row>
    <row r="182" spans="1:1" x14ac:dyDescent="0.15">
      <c r="A182" s="3">
        <v>42640</v>
      </c>
    </row>
    <row r="183" spans="1:1" x14ac:dyDescent="0.15">
      <c r="A183" s="3">
        <v>42641</v>
      </c>
    </row>
    <row r="184" spans="1:1" x14ac:dyDescent="0.15">
      <c r="A184" s="3">
        <v>42642</v>
      </c>
    </row>
    <row r="185" spans="1:1" x14ac:dyDescent="0.15">
      <c r="A185" s="3">
        <v>42643</v>
      </c>
    </row>
    <row r="186" spans="1:1" x14ac:dyDescent="0.15">
      <c r="A186" s="3">
        <v>42653</v>
      </c>
    </row>
    <row r="187" spans="1:1" x14ac:dyDescent="0.15">
      <c r="A187" s="3">
        <v>42654</v>
      </c>
    </row>
    <row r="188" spans="1:1" x14ac:dyDescent="0.15">
      <c r="A188" s="3">
        <v>42655</v>
      </c>
    </row>
    <row r="189" spans="1:1" x14ac:dyDescent="0.15">
      <c r="A189" s="3">
        <v>42656</v>
      </c>
    </row>
    <row r="190" spans="1:1" x14ac:dyDescent="0.15">
      <c r="A190" s="3">
        <v>42657</v>
      </c>
    </row>
    <row r="191" spans="1:1" x14ac:dyDescent="0.15">
      <c r="A191" s="3">
        <v>42660</v>
      </c>
    </row>
    <row r="192" spans="1:1" x14ac:dyDescent="0.15">
      <c r="A192" s="3">
        <v>42661</v>
      </c>
    </row>
    <row r="193" spans="1:1" x14ac:dyDescent="0.15">
      <c r="A193" s="3">
        <v>42662</v>
      </c>
    </row>
    <row r="194" spans="1:1" x14ac:dyDescent="0.15">
      <c r="A194" s="3">
        <v>42663</v>
      </c>
    </row>
    <row r="195" spans="1:1" x14ac:dyDescent="0.15">
      <c r="A195" s="3">
        <v>42664</v>
      </c>
    </row>
    <row r="196" spans="1:1" x14ac:dyDescent="0.15">
      <c r="A196" s="3">
        <v>42667</v>
      </c>
    </row>
    <row r="197" spans="1:1" x14ac:dyDescent="0.15">
      <c r="A197" s="3">
        <v>42668</v>
      </c>
    </row>
    <row r="198" spans="1:1" x14ac:dyDescent="0.15">
      <c r="A198" s="3">
        <v>42669</v>
      </c>
    </row>
    <row r="199" spans="1:1" x14ac:dyDescent="0.15">
      <c r="A199" s="3">
        <v>42670</v>
      </c>
    </row>
    <row r="200" spans="1:1" x14ac:dyDescent="0.15">
      <c r="A200" s="3">
        <v>42671</v>
      </c>
    </row>
    <row r="201" spans="1:1" x14ac:dyDescent="0.15">
      <c r="A201" s="3">
        <v>42674</v>
      </c>
    </row>
    <row r="202" spans="1:1" x14ac:dyDescent="0.15">
      <c r="A202" s="3">
        <v>42675</v>
      </c>
    </row>
    <row r="203" spans="1:1" x14ac:dyDescent="0.15">
      <c r="A203" s="3">
        <v>42676</v>
      </c>
    </row>
    <row r="204" spans="1:1" x14ac:dyDescent="0.15">
      <c r="A204" s="3">
        <v>42677</v>
      </c>
    </row>
    <row r="205" spans="1:1" x14ac:dyDescent="0.15">
      <c r="A205" s="3">
        <v>42678</v>
      </c>
    </row>
    <row r="206" spans="1:1" x14ac:dyDescent="0.15">
      <c r="A206" s="3">
        <v>42681</v>
      </c>
    </row>
    <row r="207" spans="1:1" x14ac:dyDescent="0.15">
      <c r="A207" s="3">
        <v>42682</v>
      </c>
    </row>
    <row r="208" spans="1:1" x14ac:dyDescent="0.15">
      <c r="A208" s="3">
        <v>42683</v>
      </c>
    </row>
    <row r="209" spans="1:1" x14ac:dyDescent="0.15">
      <c r="A209" s="3">
        <v>42684</v>
      </c>
    </row>
    <row r="210" spans="1:1" x14ac:dyDescent="0.15">
      <c r="A210" s="3">
        <v>42685</v>
      </c>
    </row>
    <row r="211" spans="1:1" x14ac:dyDescent="0.15">
      <c r="A211" s="3">
        <v>42688</v>
      </c>
    </row>
    <row r="212" spans="1:1" x14ac:dyDescent="0.15">
      <c r="A212" s="3">
        <v>42689</v>
      </c>
    </row>
    <row r="213" spans="1:1" x14ac:dyDescent="0.15">
      <c r="A213" s="3">
        <v>42690</v>
      </c>
    </row>
    <row r="214" spans="1:1" x14ac:dyDescent="0.15">
      <c r="A214" s="3">
        <v>42691</v>
      </c>
    </row>
    <row r="215" spans="1:1" x14ac:dyDescent="0.15">
      <c r="A215" s="3">
        <v>42692</v>
      </c>
    </row>
    <row r="216" spans="1:1" x14ac:dyDescent="0.15">
      <c r="A216" s="3">
        <v>42695</v>
      </c>
    </row>
    <row r="217" spans="1:1" x14ac:dyDescent="0.15">
      <c r="A217" s="3">
        <v>42696</v>
      </c>
    </row>
    <row r="218" spans="1:1" x14ac:dyDescent="0.15">
      <c r="A218" s="3">
        <v>42697</v>
      </c>
    </row>
    <row r="219" spans="1:1" x14ac:dyDescent="0.15">
      <c r="A219" s="3">
        <v>42698</v>
      </c>
    </row>
    <row r="220" spans="1:1" x14ac:dyDescent="0.15">
      <c r="A220" s="3">
        <v>42699</v>
      </c>
    </row>
    <row r="221" spans="1:1" x14ac:dyDescent="0.15">
      <c r="A221" s="3">
        <v>42702</v>
      </c>
    </row>
    <row r="222" spans="1:1" x14ac:dyDescent="0.15">
      <c r="A222" s="3">
        <v>42703</v>
      </c>
    </row>
    <row r="223" spans="1:1" x14ac:dyDescent="0.15">
      <c r="A223" s="3">
        <v>42704</v>
      </c>
    </row>
    <row r="224" spans="1:1" x14ac:dyDescent="0.15">
      <c r="A224" s="3">
        <v>42705</v>
      </c>
    </row>
    <row r="225" spans="1:1" x14ac:dyDescent="0.15">
      <c r="A225" s="3">
        <v>42706</v>
      </c>
    </row>
    <row r="226" spans="1:1" x14ac:dyDescent="0.15">
      <c r="A226" s="3">
        <v>42709</v>
      </c>
    </row>
    <row r="227" spans="1:1" x14ac:dyDescent="0.15">
      <c r="A227" s="3">
        <v>42710</v>
      </c>
    </row>
    <row r="228" spans="1:1" x14ac:dyDescent="0.15">
      <c r="A228" s="3">
        <v>42711</v>
      </c>
    </row>
    <row r="229" spans="1:1" x14ac:dyDescent="0.15">
      <c r="A229" s="3">
        <v>42712</v>
      </c>
    </row>
    <row r="230" spans="1:1" x14ac:dyDescent="0.15">
      <c r="A230" s="3">
        <v>42713</v>
      </c>
    </row>
    <row r="231" spans="1:1" x14ac:dyDescent="0.15">
      <c r="A231" s="3">
        <v>42716</v>
      </c>
    </row>
    <row r="232" spans="1:1" x14ac:dyDescent="0.15">
      <c r="A232" s="3">
        <v>42717</v>
      </c>
    </row>
    <row r="233" spans="1:1" x14ac:dyDescent="0.15">
      <c r="A233" s="3">
        <v>42718</v>
      </c>
    </row>
    <row r="234" spans="1:1" x14ac:dyDescent="0.15">
      <c r="A234" s="3">
        <v>42719</v>
      </c>
    </row>
    <row r="235" spans="1:1" x14ac:dyDescent="0.15">
      <c r="A235" s="3">
        <v>42720</v>
      </c>
    </row>
    <row r="236" spans="1:1" x14ac:dyDescent="0.15">
      <c r="A236" s="3">
        <v>42723</v>
      </c>
    </row>
    <row r="237" spans="1:1" x14ac:dyDescent="0.15">
      <c r="A237" s="3">
        <v>42724</v>
      </c>
    </row>
    <row r="238" spans="1:1" x14ac:dyDescent="0.15">
      <c r="A238" s="3">
        <v>42725</v>
      </c>
    </row>
    <row r="239" spans="1:1" x14ac:dyDescent="0.15">
      <c r="A239" s="3">
        <v>42726</v>
      </c>
    </row>
    <row r="240" spans="1:1" x14ac:dyDescent="0.15">
      <c r="A240" s="3">
        <v>42727</v>
      </c>
    </row>
  </sheetData>
  <phoneticPr fontId="18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0"/>
  <sheetViews>
    <sheetView workbookViewId="0">
      <selection sqref="A1:XFD1048576"/>
    </sheetView>
  </sheetViews>
  <sheetFormatPr defaultRowHeight="13.5" x14ac:dyDescent="0.15"/>
  <cols>
    <col min="1" max="1" width="11.625" style="3" bestFit="1" customWidth="1"/>
  </cols>
  <sheetData>
    <row r="1" spans="1:3" x14ac:dyDescent="0.15">
      <c r="A1" s="3" t="s">
        <v>41</v>
      </c>
      <c r="B1" t="s">
        <v>42</v>
      </c>
      <c r="C1" t="s">
        <v>43</v>
      </c>
    </row>
    <row r="2" spans="1:3" x14ac:dyDescent="0.15">
      <c r="A2" s="3">
        <v>42373</v>
      </c>
      <c r="B2">
        <f>WEEKDAY(A2)</f>
        <v>2</v>
      </c>
      <c r="C2" s="4" t="str">
        <f>"星期"&amp;MID("日一二三四五六",B2,1)</f>
        <v>星期一</v>
      </c>
    </row>
    <row r="3" spans="1:3" x14ac:dyDescent="0.15">
      <c r="A3" s="3">
        <v>42374</v>
      </c>
      <c r="B3">
        <f t="shared" ref="B3:B66" si="0">WEEKDAY(A3)</f>
        <v>3</v>
      </c>
      <c r="C3" t="str">
        <f t="shared" ref="C3:C66" si="1">"星期"&amp;MID("日一二三四五六",B3,1)</f>
        <v>星期二</v>
      </c>
    </row>
    <row r="4" spans="1:3" x14ac:dyDescent="0.15">
      <c r="A4" s="3">
        <v>42375</v>
      </c>
      <c r="B4">
        <f t="shared" si="0"/>
        <v>4</v>
      </c>
      <c r="C4" t="str">
        <f t="shared" si="1"/>
        <v>星期三</v>
      </c>
    </row>
    <row r="5" spans="1:3" x14ac:dyDescent="0.15">
      <c r="A5" s="3">
        <v>42376</v>
      </c>
      <c r="B5">
        <f t="shared" si="0"/>
        <v>5</v>
      </c>
      <c r="C5" t="str">
        <f t="shared" si="1"/>
        <v>星期四</v>
      </c>
    </row>
    <row r="6" spans="1:3" x14ac:dyDescent="0.15">
      <c r="A6" s="3">
        <v>42377</v>
      </c>
      <c r="B6">
        <f t="shared" si="0"/>
        <v>6</v>
      </c>
      <c r="C6" t="str">
        <f t="shared" si="1"/>
        <v>星期五</v>
      </c>
    </row>
    <row r="7" spans="1:3" x14ac:dyDescent="0.15">
      <c r="A7" s="3">
        <v>42380</v>
      </c>
      <c r="B7">
        <f t="shared" si="0"/>
        <v>2</v>
      </c>
      <c r="C7" t="str">
        <f t="shared" si="1"/>
        <v>星期一</v>
      </c>
    </row>
    <row r="8" spans="1:3" x14ac:dyDescent="0.15">
      <c r="A8" s="3">
        <v>42381</v>
      </c>
      <c r="B8">
        <f t="shared" si="0"/>
        <v>3</v>
      </c>
      <c r="C8" t="str">
        <f t="shared" si="1"/>
        <v>星期二</v>
      </c>
    </row>
    <row r="9" spans="1:3" x14ac:dyDescent="0.15">
      <c r="A9" s="3">
        <v>42382</v>
      </c>
      <c r="B9">
        <f t="shared" si="0"/>
        <v>4</v>
      </c>
      <c r="C9" t="str">
        <f t="shared" si="1"/>
        <v>星期三</v>
      </c>
    </row>
    <row r="10" spans="1:3" x14ac:dyDescent="0.15">
      <c r="A10" s="3">
        <v>42383</v>
      </c>
      <c r="B10">
        <f t="shared" si="0"/>
        <v>5</v>
      </c>
      <c r="C10" t="str">
        <f t="shared" si="1"/>
        <v>星期四</v>
      </c>
    </row>
    <row r="11" spans="1:3" x14ac:dyDescent="0.15">
      <c r="A11" s="3">
        <v>42384</v>
      </c>
      <c r="B11">
        <f t="shared" si="0"/>
        <v>6</v>
      </c>
      <c r="C11" t="str">
        <f t="shared" si="1"/>
        <v>星期五</v>
      </c>
    </row>
    <row r="12" spans="1:3" x14ac:dyDescent="0.15">
      <c r="A12" s="3">
        <v>42387</v>
      </c>
      <c r="B12">
        <f t="shared" si="0"/>
        <v>2</v>
      </c>
      <c r="C12" t="str">
        <f t="shared" si="1"/>
        <v>星期一</v>
      </c>
    </row>
    <row r="13" spans="1:3" x14ac:dyDescent="0.15">
      <c r="A13" s="3">
        <v>42388</v>
      </c>
      <c r="B13">
        <f t="shared" si="0"/>
        <v>3</v>
      </c>
      <c r="C13" t="str">
        <f t="shared" si="1"/>
        <v>星期二</v>
      </c>
    </row>
    <row r="14" spans="1:3" x14ac:dyDescent="0.15">
      <c r="A14" s="3">
        <v>42389</v>
      </c>
      <c r="B14">
        <f t="shared" si="0"/>
        <v>4</v>
      </c>
      <c r="C14" t="str">
        <f t="shared" si="1"/>
        <v>星期三</v>
      </c>
    </row>
    <row r="15" spans="1:3" x14ac:dyDescent="0.15">
      <c r="A15" s="3">
        <v>42390</v>
      </c>
      <c r="B15">
        <f t="shared" si="0"/>
        <v>5</v>
      </c>
      <c r="C15" t="str">
        <f t="shared" si="1"/>
        <v>星期四</v>
      </c>
    </row>
    <row r="16" spans="1:3" x14ac:dyDescent="0.15">
      <c r="A16" s="3">
        <v>42391</v>
      </c>
      <c r="B16">
        <f t="shared" si="0"/>
        <v>6</v>
      </c>
      <c r="C16" t="str">
        <f t="shared" si="1"/>
        <v>星期五</v>
      </c>
    </row>
    <row r="17" spans="1:3" x14ac:dyDescent="0.15">
      <c r="A17" s="3">
        <v>42394</v>
      </c>
      <c r="B17">
        <f t="shared" si="0"/>
        <v>2</v>
      </c>
      <c r="C17" t="str">
        <f t="shared" si="1"/>
        <v>星期一</v>
      </c>
    </row>
    <row r="18" spans="1:3" x14ac:dyDescent="0.15">
      <c r="A18" s="3">
        <v>42395</v>
      </c>
      <c r="B18">
        <f t="shared" si="0"/>
        <v>3</v>
      </c>
      <c r="C18" t="str">
        <f t="shared" si="1"/>
        <v>星期二</v>
      </c>
    </row>
    <row r="19" spans="1:3" x14ac:dyDescent="0.15">
      <c r="A19" s="3">
        <v>42396</v>
      </c>
      <c r="B19">
        <f t="shared" si="0"/>
        <v>4</v>
      </c>
      <c r="C19" t="str">
        <f t="shared" si="1"/>
        <v>星期三</v>
      </c>
    </row>
    <row r="20" spans="1:3" x14ac:dyDescent="0.15">
      <c r="A20" s="3">
        <v>42397</v>
      </c>
      <c r="B20">
        <f t="shared" si="0"/>
        <v>5</v>
      </c>
      <c r="C20" t="str">
        <f t="shared" si="1"/>
        <v>星期四</v>
      </c>
    </row>
    <row r="21" spans="1:3" x14ac:dyDescent="0.15">
      <c r="A21" s="3">
        <v>42398</v>
      </c>
      <c r="B21">
        <f t="shared" si="0"/>
        <v>6</v>
      </c>
      <c r="C21" t="str">
        <f t="shared" si="1"/>
        <v>星期五</v>
      </c>
    </row>
    <row r="22" spans="1:3" x14ac:dyDescent="0.15">
      <c r="A22" s="3">
        <v>42401</v>
      </c>
      <c r="B22">
        <f t="shared" si="0"/>
        <v>2</v>
      </c>
      <c r="C22" t="str">
        <f t="shared" si="1"/>
        <v>星期一</v>
      </c>
    </row>
    <row r="23" spans="1:3" x14ac:dyDescent="0.15">
      <c r="A23" s="3">
        <v>42402</v>
      </c>
      <c r="B23">
        <f t="shared" si="0"/>
        <v>3</v>
      </c>
      <c r="C23" t="str">
        <f t="shared" si="1"/>
        <v>星期二</v>
      </c>
    </row>
    <row r="24" spans="1:3" x14ac:dyDescent="0.15">
      <c r="A24" s="3">
        <v>42403</v>
      </c>
      <c r="B24">
        <f t="shared" si="0"/>
        <v>4</v>
      </c>
      <c r="C24" t="str">
        <f t="shared" si="1"/>
        <v>星期三</v>
      </c>
    </row>
    <row r="25" spans="1:3" x14ac:dyDescent="0.15">
      <c r="A25" s="3">
        <v>42404</v>
      </c>
      <c r="B25">
        <f t="shared" si="0"/>
        <v>5</v>
      </c>
      <c r="C25" t="str">
        <f t="shared" si="1"/>
        <v>星期四</v>
      </c>
    </row>
    <row r="26" spans="1:3" x14ac:dyDescent="0.15">
      <c r="A26" s="3">
        <v>42405</v>
      </c>
      <c r="B26">
        <f t="shared" si="0"/>
        <v>6</v>
      </c>
      <c r="C26" t="str">
        <f t="shared" si="1"/>
        <v>星期五</v>
      </c>
    </row>
    <row r="27" spans="1:3" x14ac:dyDescent="0.15">
      <c r="A27" s="3">
        <v>42415</v>
      </c>
      <c r="B27">
        <f t="shared" si="0"/>
        <v>2</v>
      </c>
      <c r="C27" t="str">
        <f t="shared" si="1"/>
        <v>星期一</v>
      </c>
    </row>
    <row r="28" spans="1:3" x14ac:dyDescent="0.15">
      <c r="A28" s="3">
        <v>42416</v>
      </c>
      <c r="B28">
        <f t="shared" si="0"/>
        <v>3</v>
      </c>
      <c r="C28" t="str">
        <f t="shared" si="1"/>
        <v>星期二</v>
      </c>
    </row>
    <row r="29" spans="1:3" x14ac:dyDescent="0.15">
      <c r="A29" s="3">
        <v>42417</v>
      </c>
      <c r="B29">
        <f t="shared" si="0"/>
        <v>4</v>
      </c>
      <c r="C29" t="str">
        <f t="shared" si="1"/>
        <v>星期三</v>
      </c>
    </row>
    <row r="30" spans="1:3" x14ac:dyDescent="0.15">
      <c r="A30" s="3">
        <v>42418</v>
      </c>
      <c r="B30">
        <f t="shared" si="0"/>
        <v>5</v>
      </c>
      <c r="C30" t="str">
        <f t="shared" si="1"/>
        <v>星期四</v>
      </c>
    </row>
    <row r="31" spans="1:3" x14ac:dyDescent="0.15">
      <c r="A31" s="3">
        <v>42419</v>
      </c>
      <c r="B31">
        <f t="shared" si="0"/>
        <v>6</v>
      </c>
      <c r="C31" t="str">
        <f t="shared" si="1"/>
        <v>星期五</v>
      </c>
    </row>
    <row r="32" spans="1:3" x14ac:dyDescent="0.15">
      <c r="A32" s="3">
        <v>42422</v>
      </c>
      <c r="B32">
        <f t="shared" si="0"/>
        <v>2</v>
      </c>
      <c r="C32" t="str">
        <f t="shared" si="1"/>
        <v>星期一</v>
      </c>
    </row>
    <row r="33" spans="1:3" x14ac:dyDescent="0.15">
      <c r="A33" s="3">
        <v>42423</v>
      </c>
      <c r="B33">
        <f t="shared" si="0"/>
        <v>3</v>
      </c>
      <c r="C33" t="str">
        <f t="shared" si="1"/>
        <v>星期二</v>
      </c>
    </row>
    <row r="34" spans="1:3" x14ac:dyDescent="0.15">
      <c r="A34" s="3">
        <v>42424</v>
      </c>
      <c r="B34">
        <f t="shared" si="0"/>
        <v>4</v>
      </c>
      <c r="C34" t="str">
        <f t="shared" si="1"/>
        <v>星期三</v>
      </c>
    </row>
    <row r="35" spans="1:3" x14ac:dyDescent="0.15">
      <c r="A35" s="3">
        <v>42425</v>
      </c>
      <c r="B35">
        <f t="shared" si="0"/>
        <v>5</v>
      </c>
      <c r="C35" t="str">
        <f t="shared" si="1"/>
        <v>星期四</v>
      </c>
    </row>
    <row r="36" spans="1:3" x14ac:dyDescent="0.15">
      <c r="A36" s="3">
        <v>42426</v>
      </c>
      <c r="B36">
        <f t="shared" si="0"/>
        <v>6</v>
      </c>
      <c r="C36" t="str">
        <f t="shared" si="1"/>
        <v>星期五</v>
      </c>
    </row>
    <row r="37" spans="1:3" x14ac:dyDescent="0.15">
      <c r="A37" s="3">
        <v>42429</v>
      </c>
      <c r="B37">
        <f t="shared" si="0"/>
        <v>2</v>
      </c>
      <c r="C37" t="str">
        <f t="shared" si="1"/>
        <v>星期一</v>
      </c>
    </row>
    <row r="38" spans="1:3" x14ac:dyDescent="0.15">
      <c r="A38" s="3">
        <v>42430</v>
      </c>
      <c r="B38">
        <f t="shared" si="0"/>
        <v>3</v>
      </c>
      <c r="C38" t="str">
        <f t="shared" si="1"/>
        <v>星期二</v>
      </c>
    </row>
    <row r="39" spans="1:3" x14ac:dyDescent="0.15">
      <c r="A39" s="3">
        <v>42431</v>
      </c>
      <c r="B39">
        <f t="shared" si="0"/>
        <v>4</v>
      </c>
      <c r="C39" t="str">
        <f t="shared" si="1"/>
        <v>星期三</v>
      </c>
    </row>
    <row r="40" spans="1:3" x14ac:dyDescent="0.15">
      <c r="A40" s="3">
        <v>42432</v>
      </c>
      <c r="B40">
        <f t="shared" si="0"/>
        <v>5</v>
      </c>
      <c r="C40" t="str">
        <f t="shared" si="1"/>
        <v>星期四</v>
      </c>
    </row>
    <row r="41" spans="1:3" x14ac:dyDescent="0.15">
      <c r="A41" s="3">
        <v>42433</v>
      </c>
      <c r="B41">
        <f t="shared" si="0"/>
        <v>6</v>
      </c>
      <c r="C41" t="str">
        <f t="shared" si="1"/>
        <v>星期五</v>
      </c>
    </row>
    <row r="42" spans="1:3" x14ac:dyDescent="0.15">
      <c r="A42" s="3">
        <v>42436</v>
      </c>
      <c r="B42">
        <f t="shared" si="0"/>
        <v>2</v>
      </c>
      <c r="C42" t="str">
        <f t="shared" si="1"/>
        <v>星期一</v>
      </c>
    </row>
    <row r="43" spans="1:3" x14ac:dyDescent="0.15">
      <c r="A43" s="3">
        <v>42437</v>
      </c>
      <c r="B43">
        <f t="shared" si="0"/>
        <v>3</v>
      </c>
      <c r="C43" t="str">
        <f t="shared" si="1"/>
        <v>星期二</v>
      </c>
    </row>
    <row r="44" spans="1:3" x14ac:dyDescent="0.15">
      <c r="A44" s="3">
        <v>42438</v>
      </c>
      <c r="B44">
        <f t="shared" si="0"/>
        <v>4</v>
      </c>
      <c r="C44" t="str">
        <f t="shared" si="1"/>
        <v>星期三</v>
      </c>
    </row>
    <row r="45" spans="1:3" x14ac:dyDescent="0.15">
      <c r="A45" s="3">
        <v>42439</v>
      </c>
      <c r="B45">
        <f t="shared" si="0"/>
        <v>5</v>
      </c>
      <c r="C45" t="str">
        <f t="shared" si="1"/>
        <v>星期四</v>
      </c>
    </row>
    <row r="46" spans="1:3" x14ac:dyDescent="0.15">
      <c r="A46" s="3">
        <v>42440</v>
      </c>
      <c r="B46">
        <f t="shared" si="0"/>
        <v>6</v>
      </c>
      <c r="C46" t="str">
        <f t="shared" si="1"/>
        <v>星期五</v>
      </c>
    </row>
    <row r="47" spans="1:3" x14ac:dyDescent="0.15">
      <c r="A47" s="3">
        <v>42443</v>
      </c>
      <c r="B47">
        <f t="shared" si="0"/>
        <v>2</v>
      </c>
      <c r="C47" t="str">
        <f t="shared" si="1"/>
        <v>星期一</v>
      </c>
    </row>
    <row r="48" spans="1:3" x14ac:dyDescent="0.15">
      <c r="A48" s="3">
        <v>42444</v>
      </c>
      <c r="B48">
        <f t="shared" si="0"/>
        <v>3</v>
      </c>
      <c r="C48" t="str">
        <f t="shared" si="1"/>
        <v>星期二</v>
      </c>
    </row>
    <row r="49" spans="1:3" x14ac:dyDescent="0.15">
      <c r="A49" s="3">
        <v>42445</v>
      </c>
      <c r="B49">
        <f t="shared" si="0"/>
        <v>4</v>
      </c>
      <c r="C49" t="str">
        <f t="shared" si="1"/>
        <v>星期三</v>
      </c>
    </row>
    <row r="50" spans="1:3" x14ac:dyDescent="0.15">
      <c r="A50" s="3">
        <v>42446</v>
      </c>
      <c r="B50">
        <f t="shared" si="0"/>
        <v>5</v>
      </c>
      <c r="C50" t="str">
        <f t="shared" si="1"/>
        <v>星期四</v>
      </c>
    </row>
    <row r="51" spans="1:3" x14ac:dyDescent="0.15">
      <c r="A51" s="3">
        <v>42447</v>
      </c>
      <c r="B51">
        <f t="shared" si="0"/>
        <v>6</v>
      </c>
      <c r="C51" t="str">
        <f t="shared" si="1"/>
        <v>星期五</v>
      </c>
    </row>
    <row r="52" spans="1:3" x14ac:dyDescent="0.15">
      <c r="A52" s="3">
        <v>42450</v>
      </c>
      <c r="B52">
        <f t="shared" si="0"/>
        <v>2</v>
      </c>
      <c r="C52" t="str">
        <f t="shared" si="1"/>
        <v>星期一</v>
      </c>
    </row>
    <row r="53" spans="1:3" x14ac:dyDescent="0.15">
      <c r="A53" s="3">
        <v>42451</v>
      </c>
      <c r="B53">
        <f t="shared" si="0"/>
        <v>3</v>
      </c>
      <c r="C53" t="str">
        <f t="shared" si="1"/>
        <v>星期二</v>
      </c>
    </row>
    <row r="54" spans="1:3" x14ac:dyDescent="0.15">
      <c r="A54" s="3">
        <v>42452</v>
      </c>
      <c r="B54">
        <f t="shared" si="0"/>
        <v>4</v>
      </c>
      <c r="C54" t="str">
        <f t="shared" si="1"/>
        <v>星期三</v>
      </c>
    </row>
    <row r="55" spans="1:3" x14ac:dyDescent="0.15">
      <c r="A55" s="3">
        <v>42453</v>
      </c>
      <c r="B55">
        <f t="shared" si="0"/>
        <v>5</v>
      </c>
      <c r="C55" t="str">
        <f t="shared" si="1"/>
        <v>星期四</v>
      </c>
    </row>
    <row r="56" spans="1:3" x14ac:dyDescent="0.15">
      <c r="A56" s="3">
        <v>42454</v>
      </c>
      <c r="B56">
        <f t="shared" si="0"/>
        <v>6</v>
      </c>
      <c r="C56" t="str">
        <f t="shared" si="1"/>
        <v>星期五</v>
      </c>
    </row>
    <row r="57" spans="1:3" x14ac:dyDescent="0.15">
      <c r="A57" s="3">
        <v>42457</v>
      </c>
      <c r="B57">
        <f t="shared" si="0"/>
        <v>2</v>
      </c>
      <c r="C57" t="str">
        <f t="shared" si="1"/>
        <v>星期一</v>
      </c>
    </row>
    <row r="58" spans="1:3" x14ac:dyDescent="0.15">
      <c r="A58" s="3">
        <v>42458</v>
      </c>
      <c r="B58">
        <f t="shared" si="0"/>
        <v>3</v>
      </c>
      <c r="C58" t="str">
        <f t="shared" si="1"/>
        <v>星期二</v>
      </c>
    </row>
    <row r="59" spans="1:3" x14ac:dyDescent="0.15">
      <c r="A59" s="3">
        <v>42459</v>
      </c>
      <c r="B59">
        <f t="shared" si="0"/>
        <v>4</v>
      </c>
      <c r="C59" t="str">
        <f t="shared" si="1"/>
        <v>星期三</v>
      </c>
    </row>
    <row r="60" spans="1:3" x14ac:dyDescent="0.15">
      <c r="A60" s="3">
        <v>42460</v>
      </c>
      <c r="B60">
        <f t="shared" si="0"/>
        <v>5</v>
      </c>
      <c r="C60" t="str">
        <f t="shared" si="1"/>
        <v>星期四</v>
      </c>
    </row>
    <row r="61" spans="1:3" x14ac:dyDescent="0.15">
      <c r="A61" s="3">
        <v>42461</v>
      </c>
      <c r="B61">
        <f t="shared" si="0"/>
        <v>6</v>
      </c>
      <c r="C61" t="str">
        <f t="shared" si="1"/>
        <v>星期五</v>
      </c>
    </row>
    <row r="62" spans="1:3" x14ac:dyDescent="0.15">
      <c r="A62" s="3">
        <v>42465</v>
      </c>
      <c r="B62">
        <f t="shared" si="0"/>
        <v>3</v>
      </c>
      <c r="C62" t="str">
        <f t="shared" si="1"/>
        <v>星期二</v>
      </c>
    </row>
    <row r="63" spans="1:3" x14ac:dyDescent="0.15">
      <c r="A63" s="3">
        <v>42466</v>
      </c>
      <c r="B63">
        <f t="shared" si="0"/>
        <v>4</v>
      </c>
      <c r="C63" t="str">
        <f t="shared" si="1"/>
        <v>星期三</v>
      </c>
    </row>
    <row r="64" spans="1:3" x14ac:dyDescent="0.15">
      <c r="A64" s="3">
        <v>42467</v>
      </c>
      <c r="B64">
        <f t="shared" si="0"/>
        <v>5</v>
      </c>
      <c r="C64" t="str">
        <f t="shared" si="1"/>
        <v>星期四</v>
      </c>
    </row>
    <row r="65" spans="1:3" x14ac:dyDescent="0.15">
      <c r="A65" s="3">
        <v>42468</v>
      </c>
      <c r="B65">
        <f t="shared" si="0"/>
        <v>6</v>
      </c>
      <c r="C65" t="str">
        <f t="shared" si="1"/>
        <v>星期五</v>
      </c>
    </row>
    <row r="66" spans="1:3" x14ac:dyDescent="0.15">
      <c r="A66" s="3">
        <v>42471</v>
      </c>
      <c r="B66">
        <f t="shared" si="0"/>
        <v>2</v>
      </c>
      <c r="C66" t="str">
        <f t="shared" si="1"/>
        <v>星期一</v>
      </c>
    </row>
    <row r="67" spans="1:3" x14ac:dyDescent="0.15">
      <c r="A67" s="3">
        <v>42472</v>
      </c>
      <c r="B67">
        <f t="shared" ref="B67:B130" si="2">WEEKDAY(A67)</f>
        <v>3</v>
      </c>
      <c r="C67" t="str">
        <f t="shared" ref="C67:C130" si="3">"星期"&amp;MID("日一二三四五六",B67,1)</f>
        <v>星期二</v>
      </c>
    </row>
    <row r="68" spans="1:3" x14ac:dyDescent="0.15">
      <c r="A68" s="3">
        <v>42473</v>
      </c>
      <c r="B68">
        <f t="shared" si="2"/>
        <v>4</v>
      </c>
      <c r="C68" t="str">
        <f t="shared" si="3"/>
        <v>星期三</v>
      </c>
    </row>
    <row r="69" spans="1:3" x14ac:dyDescent="0.15">
      <c r="A69" s="3">
        <v>42474</v>
      </c>
      <c r="B69">
        <f t="shared" si="2"/>
        <v>5</v>
      </c>
      <c r="C69" t="str">
        <f t="shared" si="3"/>
        <v>星期四</v>
      </c>
    </row>
    <row r="70" spans="1:3" x14ac:dyDescent="0.15">
      <c r="A70" s="3">
        <v>42475</v>
      </c>
      <c r="B70">
        <f t="shared" si="2"/>
        <v>6</v>
      </c>
      <c r="C70" t="str">
        <f t="shared" si="3"/>
        <v>星期五</v>
      </c>
    </row>
    <row r="71" spans="1:3" x14ac:dyDescent="0.15">
      <c r="A71" s="3">
        <v>42478</v>
      </c>
      <c r="B71">
        <f t="shared" si="2"/>
        <v>2</v>
      </c>
      <c r="C71" t="str">
        <f t="shared" si="3"/>
        <v>星期一</v>
      </c>
    </row>
    <row r="72" spans="1:3" x14ac:dyDescent="0.15">
      <c r="A72" s="3">
        <v>42479</v>
      </c>
      <c r="B72">
        <f t="shared" si="2"/>
        <v>3</v>
      </c>
      <c r="C72" t="str">
        <f t="shared" si="3"/>
        <v>星期二</v>
      </c>
    </row>
    <row r="73" spans="1:3" x14ac:dyDescent="0.15">
      <c r="A73" s="3">
        <v>42480</v>
      </c>
      <c r="B73">
        <f t="shared" si="2"/>
        <v>4</v>
      </c>
      <c r="C73" t="str">
        <f t="shared" si="3"/>
        <v>星期三</v>
      </c>
    </row>
    <row r="74" spans="1:3" x14ac:dyDescent="0.15">
      <c r="A74" s="3">
        <v>42481</v>
      </c>
      <c r="B74">
        <f t="shared" si="2"/>
        <v>5</v>
      </c>
      <c r="C74" t="str">
        <f t="shared" si="3"/>
        <v>星期四</v>
      </c>
    </row>
    <row r="75" spans="1:3" x14ac:dyDescent="0.15">
      <c r="A75" s="3">
        <v>42482</v>
      </c>
      <c r="B75">
        <f t="shared" si="2"/>
        <v>6</v>
      </c>
      <c r="C75" t="str">
        <f t="shared" si="3"/>
        <v>星期五</v>
      </c>
    </row>
    <row r="76" spans="1:3" x14ac:dyDescent="0.15">
      <c r="A76" s="3">
        <v>42485</v>
      </c>
      <c r="B76">
        <f t="shared" si="2"/>
        <v>2</v>
      </c>
      <c r="C76" t="str">
        <f t="shared" si="3"/>
        <v>星期一</v>
      </c>
    </row>
    <row r="77" spans="1:3" x14ac:dyDescent="0.15">
      <c r="A77" s="3">
        <v>42486</v>
      </c>
      <c r="B77">
        <f t="shared" si="2"/>
        <v>3</v>
      </c>
      <c r="C77" t="str">
        <f t="shared" si="3"/>
        <v>星期二</v>
      </c>
    </row>
    <row r="78" spans="1:3" x14ac:dyDescent="0.15">
      <c r="A78" s="3">
        <v>42487</v>
      </c>
      <c r="B78">
        <f t="shared" si="2"/>
        <v>4</v>
      </c>
      <c r="C78" t="str">
        <f t="shared" si="3"/>
        <v>星期三</v>
      </c>
    </row>
    <row r="79" spans="1:3" x14ac:dyDescent="0.15">
      <c r="A79" s="3">
        <v>42488</v>
      </c>
      <c r="B79">
        <f t="shared" si="2"/>
        <v>5</v>
      </c>
      <c r="C79" t="str">
        <f t="shared" si="3"/>
        <v>星期四</v>
      </c>
    </row>
    <row r="80" spans="1:3" x14ac:dyDescent="0.15">
      <c r="A80" s="3">
        <v>42489</v>
      </c>
      <c r="B80">
        <f t="shared" si="2"/>
        <v>6</v>
      </c>
      <c r="C80" t="str">
        <f t="shared" si="3"/>
        <v>星期五</v>
      </c>
    </row>
    <row r="81" spans="1:3" x14ac:dyDescent="0.15">
      <c r="A81" s="3">
        <v>42493</v>
      </c>
      <c r="B81">
        <f t="shared" si="2"/>
        <v>3</v>
      </c>
      <c r="C81" t="str">
        <f t="shared" si="3"/>
        <v>星期二</v>
      </c>
    </row>
    <row r="82" spans="1:3" x14ac:dyDescent="0.15">
      <c r="A82" s="3">
        <v>42494</v>
      </c>
      <c r="B82">
        <f t="shared" si="2"/>
        <v>4</v>
      </c>
      <c r="C82" t="str">
        <f t="shared" si="3"/>
        <v>星期三</v>
      </c>
    </row>
    <row r="83" spans="1:3" x14ac:dyDescent="0.15">
      <c r="A83" s="3">
        <v>42495</v>
      </c>
      <c r="B83">
        <f t="shared" si="2"/>
        <v>5</v>
      </c>
      <c r="C83" t="str">
        <f t="shared" si="3"/>
        <v>星期四</v>
      </c>
    </row>
    <row r="84" spans="1:3" x14ac:dyDescent="0.15">
      <c r="A84" s="3">
        <v>42496</v>
      </c>
      <c r="B84">
        <f t="shared" si="2"/>
        <v>6</v>
      </c>
      <c r="C84" t="str">
        <f t="shared" si="3"/>
        <v>星期五</v>
      </c>
    </row>
    <row r="85" spans="1:3" x14ac:dyDescent="0.15">
      <c r="A85" s="3">
        <v>42499</v>
      </c>
      <c r="B85">
        <f t="shared" si="2"/>
        <v>2</v>
      </c>
      <c r="C85" t="str">
        <f t="shared" si="3"/>
        <v>星期一</v>
      </c>
    </row>
    <row r="86" spans="1:3" x14ac:dyDescent="0.15">
      <c r="A86" s="3">
        <v>42500</v>
      </c>
      <c r="B86">
        <f t="shared" si="2"/>
        <v>3</v>
      </c>
      <c r="C86" t="str">
        <f t="shared" si="3"/>
        <v>星期二</v>
      </c>
    </row>
    <row r="87" spans="1:3" x14ac:dyDescent="0.15">
      <c r="A87" s="3">
        <v>42501</v>
      </c>
      <c r="B87">
        <f t="shared" si="2"/>
        <v>4</v>
      </c>
      <c r="C87" t="str">
        <f t="shared" si="3"/>
        <v>星期三</v>
      </c>
    </row>
    <row r="88" spans="1:3" x14ac:dyDescent="0.15">
      <c r="A88" s="3">
        <v>42502</v>
      </c>
      <c r="B88">
        <f t="shared" si="2"/>
        <v>5</v>
      </c>
      <c r="C88" t="str">
        <f t="shared" si="3"/>
        <v>星期四</v>
      </c>
    </row>
    <row r="89" spans="1:3" x14ac:dyDescent="0.15">
      <c r="A89" s="3">
        <v>42503</v>
      </c>
      <c r="B89">
        <f t="shared" si="2"/>
        <v>6</v>
      </c>
      <c r="C89" t="str">
        <f t="shared" si="3"/>
        <v>星期五</v>
      </c>
    </row>
    <row r="90" spans="1:3" x14ac:dyDescent="0.15">
      <c r="A90" s="3">
        <v>42506</v>
      </c>
      <c r="B90">
        <f t="shared" si="2"/>
        <v>2</v>
      </c>
      <c r="C90" t="str">
        <f t="shared" si="3"/>
        <v>星期一</v>
      </c>
    </row>
    <row r="91" spans="1:3" x14ac:dyDescent="0.15">
      <c r="A91" s="3">
        <v>42507</v>
      </c>
      <c r="B91">
        <f t="shared" si="2"/>
        <v>3</v>
      </c>
      <c r="C91" t="str">
        <f t="shared" si="3"/>
        <v>星期二</v>
      </c>
    </row>
    <row r="92" spans="1:3" x14ac:dyDescent="0.15">
      <c r="A92" s="3">
        <v>42508</v>
      </c>
      <c r="B92">
        <f t="shared" si="2"/>
        <v>4</v>
      </c>
      <c r="C92" t="str">
        <f t="shared" si="3"/>
        <v>星期三</v>
      </c>
    </row>
    <row r="93" spans="1:3" x14ac:dyDescent="0.15">
      <c r="A93" s="3">
        <v>42509</v>
      </c>
      <c r="B93">
        <f t="shared" si="2"/>
        <v>5</v>
      </c>
      <c r="C93" t="str">
        <f t="shared" si="3"/>
        <v>星期四</v>
      </c>
    </row>
    <row r="94" spans="1:3" x14ac:dyDescent="0.15">
      <c r="A94" s="3">
        <v>42510</v>
      </c>
      <c r="B94">
        <f t="shared" si="2"/>
        <v>6</v>
      </c>
      <c r="C94" t="str">
        <f t="shared" si="3"/>
        <v>星期五</v>
      </c>
    </row>
    <row r="95" spans="1:3" x14ac:dyDescent="0.15">
      <c r="A95" s="3">
        <v>42513</v>
      </c>
      <c r="B95">
        <f t="shared" si="2"/>
        <v>2</v>
      </c>
      <c r="C95" t="str">
        <f t="shared" si="3"/>
        <v>星期一</v>
      </c>
    </row>
    <row r="96" spans="1:3" x14ac:dyDescent="0.15">
      <c r="A96" s="3">
        <v>42514</v>
      </c>
      <c r="B96">
        <f t="shared" si="2"/>
        <v>3</v>
      </c>
      <c r="C96" t="str">
        <f t="shared" si="3"/>
        <v>星期二</v>
      </c>
    </row>
    <row r="97" spans="1:3" x14ac:dyDescent="0.15">
      <c r="A97" s="3">
        <v>42515</v>
      </c>
      <c r="B97">
        <f t="shared" si="2"/>
        <v>4</v>
      </c>
      <c r="C97" t="str">
        <f t="shared" si="3"/>
        <v>星期三</v>
      </c>
    </row>
    <row r="98" spans="1:3" x14ac:dyDescent="0.15">
      <c r="A98" s="3">
        <v>42516</v>
      </c>
      <c r="B98">
        <f t="shared" si="2"/>
        <v>5</v>
      </c>
      <c r="C98" t="str">
        <f t="shared" si="3"/>
        <v>星期四</v>
      </c>
    </row>
    <row r="99" spans="1:3" x14ac:dyDescent="0.15">
      <c r="A99" s="3">
        <v>42517</v>
      </c>
      <c r="B99">
        <f t="shared" si="2"/>
        <v>6</v>
      </c>
      <c r="C99" t="str">
        <f t="shared" si="3"/>
        <v>星期五</v>
      </c>
    </row>
    <row r="100" spans="1:3" x14ac:dyDescent="0.15">
      <c r="A100" s="3">
        <v>42520</v>
      </c>
      <c r="B100">
        <f t="shared" si="2"/>
        <v>2</v>
      </c>
      <c r="C100" t="str">
        <f t="shared" si="3"/>
        <v>星期一</v>
      </c>
    </row>
    <row r="101" spans="1:3" x14ac:dyDescent="0.15">
      <c r="A101" s="3">
        <v>42521</v>
      </c>
      <c r="B101">
        <f t="shared" si="2"/>
        <v>3</v>
      </c>
      <c r="C101" t="str">
        <f t="shared" si="3"/>
        <v>星期二</v>
      </c>
    </row>
    <row r="102" spans="1:3" x14ac:dyDescent="0.15">
      <c r="A102" s="3">
        <v>42522</v>
      </c>
      <c r="B102">
        <f t="shared" si="2"/>
        <v>4</v>
      </c>
      <c r="C102" t="str">
        <f t="shared" si="3"/>
        <v>星期三</v>
      </c>
    </row>
    <row r="103" spans="1:3" x14ac:dyDescent="0.15">
      <c r="A103" s="3">
        <v>42523</v>
      </c>
      <c r="B103">
        <f t="shared" si="2"/>
        <v>5</v>
      </c>
      <c r="C103" t="str">
        <f t="shared" si="3"/>
        <v>星期四</v>
      </c>
    </row>
    <row r="104" spans="1:3" x14ac:dyDescent="0.15">
      <c r="A104" s="3">
        <v>42524</v>
      </c>
      <c r="B104">
        <f t="shared" si="2"/>
        <v>6</v>
      </c>
      <c r="C104" t="str">
        <f t="shared" si="3"/>
        <v>星期五</v>
      </c>
    </row>
    <row r="105" spans="1:3" x14ac:dyDescent="0.15">
      <c r="A105" s="3">
        <v>42527</v>
      </c>
      <c r="B105">
        <f t="shared" si="2"/>
        <v>2</v>
      </c>
      <c r="C105" t="str">
        <f t="shared" si="3"/>
        <v>星期一</v>
      </c>
    </row>
    <row r="106" spans="1:3" x14ac:dyDescent="0.15">
      <c r="A106" s="3">
        <v>42528</v>
      </c>
      <c r="B106">
        <f t="shared" si="2"/>
        <v>3</v>
      </c>
      <c r="C106" t="str">
        <f t="shared" si="3"/>
        <v>星期二</v>
      </c>
    </row>
    <row r="107" spans="1:3" x14ac:dyDescent="0.15">
      <c r="A107" s="3">
        <v>42529</v>
      </c>
      <c r="B107">
        <f t="shared" si="2"/>
        <v>4</v>
      </c>
      <c r="C107" t="str">
        <f t="shared" si="3"/>
        <v>星期三</v>
      </c>
    </row>
    <row r="108" spans="1:3" x14ac:dyDescent="0.15">
      <c r="A108" s="3">
        <v>42534</v>
      </c>
      <c r="B108">
        <f t="shared" si="2"/>
        <v>2</v>
      </c>
      <c r="C108" t="str">
        <f t="shared" si="3"/>
        <v>星期一</v>
      </c>
    </row>
    <row r="109" spans="1:3" x14ac:dyDescent="0.15">
      <c r="A109" s="3">
        <v>42535</v>
      </c>
      <c r="B109">
        <f t="shared" si="2"/>
        <v>3</v>
      </c>
      <c r="C109" t="str">
        <f t="shared" si="3"/>
        <v>星期二</v>
      </c>
    </row>
    <row r="110" spans="1:3" x14ac:dyDescent="0.15">
      <c r="A110" s="3">
        <v>42536</v>
      </c>
      <c r="B110">
        <f t="shared" si="2"/>
        <v>4</v>
      </c>
      <c r="C110" t="str">
        <f t="shared" si="3"/>
        <v>星期三</v>
      </c>
    </row>
    <row r="111" spans="1:3" x14ac:dyDescent="0.15">
      <c r="A111" s="3">
        <v>42537</v>
      </c>
      <c r="B111">
        <f t="shared" si="2"/>
        <v>5</v>
      </c>
      <c r="C111" t="str">
        <f t="shared" si="3"/>
        <v>星期四</v>
      </c>
    </row>
    <row r="112" spans="1:3" x14ac:dyDescent="0.15">
      <c r="A112" s="3">
        <v>42538</v>
      </c>
      <c r="B112">
        <f t="shared" si="2"/>
        <v>6</v>
      </c>
      <c r="C112" t="str">
        <f t="shared" si="3"/>
        <v>星期五</v>
      </c>
    </row>
    <row r="113" spans="1:3" x14ac:dyDescent="0.15">
      <c r="A113" s="3">
        <v>42541</v>
      </c>
      <c r="B113">
        <f t="shared" si="2"/>
        <v>2</v>
      </c>
      <c r="C113" t="str">
        <f t="shared" si="3"/>
        <v>星期一</v>
      </c>
    </row>
    <row r="114" spans="1:3" x14ac:dyDescent="0.15">
      <c r="A114" s="3">
        <v>42542</v>
      </c>
      <c r="B114">
        <f t="shared" si="2"/>
        <v>3</v>
      </c>
      <c r="C114" t="str">
        <f t="shared" si="3"/>
        <v>星期二</v>
      </c>
    </row>
    <row r="115" spans="1:3" x14ac:dyDescent="0.15">
      <c r="A115" s="3">
        <v>42543</v>
      </c>
      <c r="B115">
        <f t="shared" si="2"/>
        <v>4</v>
      </c>
      <c r="C115" t="str">
        <f t="shared" si="3"/>
        <v>星期三</v>
      </c>
    </row>
    <row r="116" spans="1:3" x14ac:dyDescent="0.15">
      <c r="A116" s="3">
        <v>42544</v>
      </c>
      <c r="B116">
        <f t="shared" si="2"/>
        <v>5</v>
      </c>
      <c r="C116" t="str">
        <f t="shared" si="3"/>
        <v>星期四</v>
      </c>
    </row>
    <row r="117" spans="1:3" x14ac:dyDescent="0.15">
      <c r="A117" s="3">
        <v>42545</v>
      </c>
      <c r="B117">
        <f t="shared" si="2"/>
        <v>6</v>
      </c>
      <c r="C117" t="str">
        <f t="shared" si="3"/>
        <v>星期五</v>
      </c>
    </row>
    <row r="118" spans="1:3" x14ac:dyDescent="0.15">
      <c r="A118" s="3">
        <v>42548</v>
      </c>
      <c r="B118">
        <f t="shared" si="2"/>
        <v>2</v>
      </c>
      <c r="C118" t="str">
        <f t="shared" si="3"/>
        <v>星期一</v>
      </c>
    </row>
    <row r="119" spans="1:3" x14ac:dyDescent="0.15">
      <c r="A119" s="3">
        <v>42549</v>
      </c>
      <c r="B119">
        <f t="shared" si="2"/>
        <v>3</v>
      </c>
      <c r="C119" t="str">
        <f t="shared" si="3"/>
        <v>星期二</v>
      </c>
    </row>
    <row r="120" spans="1:3" x14ac:dyDescent="0.15">
      <c r="A120" s="3">
        <v>42550</v>
      </c>
      <c r="B120">
        <f t="shared" si="2"/>
        <v>4</v>
      </c>
      <c r="C120" t="str">
        <f t="shared" si="3"/>
        <v>星期三</v>
      </c>
    </row>
    <row r="121" spans="1:3" x14ac:dyDescent="0.15">
      <c r="A121" s="3">
        <v>42551</v>
      </c>
      <c r="B121">
        <f t="shared" si="2"/>
        <v>5</v>
      </c>
      <c r="C121" t="str">
        <f t="shared" si="3"/>
        <v>星期四</v>
      </c>
    </row>
    <row r="122" spans="1:3" x14ac:dyDescent="0.15">
      <c r="A122" s="3">
        <v>42552</v>
      </c>
      <c r="B122">
        <f t="shared" si="2"/>
        <v>6</v>
      </c>
      <c r="C122" t="str">
        <f t="shared" si="3"/>
        <v>星期五</v>
      </c>
    </row>
    <row r="123" spans="1:3" x14ac:dyDescent="0.15">
      <c r="A123" s="3">
        <v>42555</v>
      </c>
      <c r="B123">
        <f t="shared" si="2"/>
        <v>2</v>
      </c>
      <c r="C123" t="str">
        <f t="shared" si="3"/>
        <v>星期一</v>
      </c>
    </row>
    <row r="124" spans="1:3" x14ac:dyDescent="0.15">
      <c r="A124" s="3">
        <v>42556</v>
      </c>
      <c r="B124">
        <f t="shared" si="2"/>
        <v>3</v>
      </c>
      <c r="C124" t="str">
        <f t="shared" si="3"/>
        <v>星期二</v>
      </c>
    </row>
    <row r="125" spans="1:3" x14ac:dyDescent="0.15">
      <c r="A125" s="3">
        <v>42557</v>
      </c>
      <c r="B125">
        <f t="shared" si="2"/>
        <v>4</v>
      </c>
      <c r="C125" t="str">
        <f t="shared" si="3"/>
        <v>星期三</v>
      </c>
    </row>
    <row r="126" spans="1:3" x14ac:dyDescent="0.15">
      <c r="A126" s="3">
        <v>42558</v>
      </c>
      <c r="B126">
        <f t="shared" si="2"/>
        <v>5</v>
      </c>
      <c r="C126" t="str">
        <f t="shared" si="3"/>
        <v>星期四</v>
      </c>
    </row>
    <row r="127" spans="1:3" x14ac:dyDescent="0.15">
      <c r="A127" s="3">
        <v>42559</v>
      </c>
      <c r="B127">
        <f t="shared" si="2"/>
        <v>6</v>
      </c>
      <c r="C127" t="str">
        <f t="shared" si="3"/>
        <v>星期五</v>
      </c>
    </row>
    <row r="128" spans="1:3" x14ac:dyDescent="0.15">
      <c r="A128" s="3">
        <v>42562</v>
      </c>
      <c r="B128">
        <f t="shared" si="2"/>
        <v>2</v>
      </c>
      <c r="C128" t="str">
        <f t="shared" si="3"/>
        <v>星期一</v>
      </c>
    </row>
    <row r="129" spans="1:3" x14ac:dyDescent="0.15">
      <c r="A129" s="3">
        <v>42563</v>
      </c>
      <c r="B129">
        <f t="shared" si="2"/>
        <v>3</v>
      </c>
      <c r="C129" t="str">
        <f t="shared" si="3"/>
        <v>星期二</v>
      </c>
    </row>
    <row r="130" spans="1:3" x14ac:dyDescent="0.15">
      <c r="A130" s="3">
        <v>42564</v>
      </c>
      <c r="B130">
        <f t="shared" si="2"/>
        <v>4</v>
      </c>
      <c r="C130" t="str">
        <f t="shared" si="3"/>
        <v>星期三</v>
      </c>
    </row>
    <row r="131" spans="1:3" x14ac:dyDescent="0.15">
      <c r="A131" s="3">
        <v>42565</v>
      </c>
      <c r="B131">
        <f t="shared" ref="B131:B194" si="4">WEEKDAY(A131)</f>
        <v>5</v>
      </c>
      <c r="C131" t="str">
        <f t="shared" ref="C131:C194" si="5">"星期"&amp;MID("日一二三四五六",B131,1)</f>
        <v>星期四</v>
      </c>
    </row>
    <row r="132" spans="1:3" x14ac:dyDescent="0.15">
      <c r="A132" s="3">
        <v>42566</v>
      </c>
      <c r="B132">
        <f t="shared" si="4"/>
        <v>6</v>
      </c>
      <c r="C132" t="str">
        <f t="shared" si="5"/>
        <v>星期五</v>
      </c>
    </row>
    <row r="133" spans="1:3" x14ac:dyDescent="0.15">
      <c r="A133" s="3">
        <v>42569</v>
      </c>
      <c r="B133">
        <f t="shared" si="4"/>
        <v>2</v>
      </c>
      <c r="C133" t="str">
        <f t="shared" si="5"/>
        <v>星期一</v>
      </c>
    </row>
    <row r="134" spans="1:3" x14ac:dyDescent="0.15">
      <c r="A134" s="3">
        <v>42570</v>
      </c>
      <c r="B134">
        <f t="shared" si="4"/>
        <v>3</v>
      </c>
      <c r="C134" t="str">
        <f t="shared" si="5"/>
        <v>星期二</v>
      </c>
    </row>
    <row r="135" spans="1:3" x14ac:dyDescent="0.15">
      <c r="A135" s="3">
        <v>42571</v>
      </c>
      <c r="B135">
        <f t="shared" si="4"/>
        <v>4</v>
      </c>
      <c r="C135" t="str">
        <f t="shared" si="5"/>
        <v>星期三</v>
      </c>
    </row>
    <row r="136" spans="1:3" x14ac:dyDescent="0.15">
      <c r="A136" s="3">
        <v>42572</v>
      </c>
      <c r="B136">
        <f t="shared" si="4"/>
        <v>5</v>
      </c>
      <c r="C136" t="str">
        <f t="shared" si="5"/>
        <v>星期四</v>
      </c>
    </row>
    <row r="137" spans="1:3" x14ac:dyDescent="0.15">
      <c r="A137" s="3">
        <v>42573</v>
      </c>
      <c r="B137">
        <f t="shared" si="4"/>
        <v>6</v>
      </c>
      <c r="C137" t="str">
        <f t="shared" si="5"/>
        <v>星期五</v>
      </c>
    </row>
    <row r="138" spans="1:3" x14ac:dyDescent="0.15">
      <c r="A138" s="3">
        <v>42576</v>
      </c>
      <c r="B138">
        <f t="shared" si="4"/>
        <v>2</v>
      </c>
      <c r="C138" t="str">
        <f t="shared" si="5"/>
        <v>星期一</v>
      </c>
    </row>
    <row r="139" spans="1:3" x14ac:dyDescent="0.15">
      <c r="A139" s="3">
        <v>42577</v>
      </c>
      <c r="B139">
        <f t="shared" si="4"/>
        <v>3</v>
      </c>
      <c r="C139" t="str">
        <f t="shared" si="5"/>
        <v>星期二</v>
      </c>
    </row>
    <row r="140" spans="1:3" x14ac:dyDescent="0.15">
      <c r="A140" s="3">
        <v>42578</v>
      </c>
      <c r="B140">
        <f t="shared" si="4"/>
        <v>4</v>
      </c>
      <c r="C140" t="str">
        <f t="shared" si="5"/>
        <v>星期三</v>
      </c>
    </row>
    <row r="141" spans="1:3" x14ac:dyDescent="0.15">
      <c r="A141" s="3">
        <v>42579</v>
      </c>
      <c r="B141">
        <f t="shared" si="4"/>
        <v>5</v>
      </c>
      <c r="C141" t="str">
        <f t="shared" si="5"/>
        <v>星期四</v>
      </c>
    </row>
    <row r="142" spans="1:3" x14ac:dyDescent="0.15">
      <c r="A142" s="3">
        <v>42580</v>
      </c>
      <c r="B142">
        <f t="shared" si="4"/>
        <v>6</v>
      </c>
      <c r="C142" t="str">
        <f t="shared" si="5"/>
        <v>星期五</v>
      </c>
    </row>
    <row r="143" spans="1:3" x14ac:dyDescent="0.15">
      <c r="A143" s="3">
        <v>42583</v>
      </c>
      <c r="B143">
        <f t="shared" si="4"/>
        <v>2</v>
      </c>
      <c r="C143" t="str">
        <f t="shared" si="5"/>
        <v>星期一</v>
      </c>
    </row>
    <row r="144" spans="1:3" x14ac:dyDescent="0.15">
      <c r="A144" s="3">
        <v>42584</v>
      </c>
      <c r="B144">
        <f t="shared" si="4"/>
        <v>3</v>
      </c>
      <c r="C144" t="str">
        <f t="shared" si="5"/>
        <v>星期二</v>
      </c>
    </row>
    <row r="145" spans="1:3" x14ac:dyDescent="0.15">
      <c r="A145" s="3">
        <v>42585</v>
      </c>
      <c r="B145">
        <f t="shared" si="4"/>
        <v>4</v>
      </c>
      <c r="C145" t="str">
        <f t="shared" si="5"/>
        <v>星期三</v>
      </c>
    </row>
    <row r="146" spans="1:3" x14ac:dyDescent="0.15">
      <c r="A146" s="3">
        <v>42586</v>
      </c>
      <c r="B146">
        <f t="shared" si="4"/>
        <v>5</v>
      </c>
      <c r="C146" t="str">
        <f t="shared" si="5"/>
        <v>星期四</v>
      </c>
    </row>
    <row r="147" spans="1:3" x14ac:dyDescent="0.15">
      <c r="A147" s="3">
        <v>42587</v>
      </c>
      <c r="B147">
        <f t="shared" si="4"/>
        <v>6</v>
      </c>
      <c r="C147" t="str">
        <f t="shared" si="5"/>
        <v>星期五</v>
      </c>
    </row>
    <row r="148" spans="1:3" x14ac:dyDescent="0.15">
      <c r="A148" s="3">
        <v>42590</v>
      </c>
      <c r="B148">
        <f t="shared" si="4"/>
        <v>2</v>
      </c>
      <c r="C148" t="str">
        <f t="shared" si="5"/>
        <v>星期一</v>
      </c>
    </row>
    <row r="149" spans="1:3" x14ac:dyDescent="0.15">
      <c r="A149" s="3">
        <v>42591</v>
      </c>
      <c r="B149">
        <f t="shared" si="4"/>
        <v>3</v>
      </c>
      <c r="C149" t="str">
        <f t="shared" si="5"/>
        <v>星期二</v>
      </c>
    </row>
    <row r="150" spans="1:3" x14ac:dyDescent="0.15">
      <c r="A150" s="3">
        <v>42592</v>
      </c>
      <c r="B150">
        <f t="shared" si="4"/>
        <v>4</v>
      </c>
      <c r="C150" t="str">
        <f t="shared" si="5"/>
        <v>星期三</v>
      </c>
    </row>
    <row r="151" spans="1:3" x14ac:dyDescent="0.15">
      <c r="A151" s="3">
        <v>42593</v>
      </c>
      <c r="B151">
        <f t="shared" si="4"/>
        <v>5</v>
      </c>
      <c r="C151" t="str">
        <f t="shared" si="5"/>
        <v>星期四</v>
      </c>
    </row>
    <row r="152" spans="1:3" x14ac:dyDescent="0.15">
      <c r="A152" s="3">
        <v>42594</v>
      </c>
      <c r="B152">
        <f t="shared" si="4"/>
        <v>6</v>
      </c>
      <c r="C152" t="str">
        <f t="shared" si="5"/>
        <v>星期五</v>
      </c>
    </row>
    <row r="153" spans="1:3" x14ac:dyDescent="0.15">
      <c r="A153" s="3">
        <v>42597</v>
      </c>
      <c r="B153">
        <f t="shared" si="4"/>
        <v>2</v>
      </c>
      <c r="C153" t="str">
        <f t="shared" si="5"/>
        <v>星期一</v>
      </c>
    </row>
    <row r="154" spans="1:3" x14ac:dyDescent="0.15">
      <c r="A154" s="3">
        <v>42598</v>
      </c>
      <c r="B154">
        <f t="shared" si="4"/>
        <v>3</v>
      </c>
      <c r="C154" t="str">
        <f t="shared" si="5"/>
        <v>星期二</v>
      </c>
    </row>
    <row r="155" spans="1:3" x14ac:dyDescent="0.15">
      <c r="A155" s="3">
        <v>42599</v>
      </c>
      <c r="B155">
        <f t="shared" si="4"/>
        <v>4</v>
      </c>
      <c r="C155" t="str">
        <f t="shared" si="5"/>
        <v>星期三</v>
      </c>
    </row>
    <row r="156" spans="1:3" x14ac:dyDescent="0.15">
      <c r="A156" s="3">
        <v>42600</v>
      </c>
      <c r="B156">
        <f t="shared" si="4"/>
        <v>5</v>
      </c>
      <c r="C156" t="str">
        <f t="shared" si="5"/>
        <v>星期四</v>
      </c>
    </row>
    <row r="157" spans="1:3" x14ac:dyDescent="0.15">
      <c r="A157" s="3">
        <v>42601</v>
      </c>
      <c r="B157">
        <f t="shared" si="4"/>
        <v>6</v>
      </c>
      <c r="C157" t="str">
        <f t="shared" si="5"/>
        <v>星期五</v>
      </c>
    </row>
    <row r="158" spans="1:3" x14ac:dyDescent="0.15">
      <c r="A158" s="3">
        <v>42604</v>
      </c>
      <c r="B158">
        <f t="shared" si="4"/>
        <v>2</v>
      </c>
      <c r="C158" t="str">
        <f t="shared" si="5"/>
        <v>星期一</v>
      </c>
    </row>
    <row r="159" spans="1:3" x14ac:dyDescent="0.15">
      <c r="A159" s="3">
        <v>42605</v>
      </c>
      <c r="B159">
        <f t="shared" si="4"/>
        <v>3</v>
      </c>
      <c r="C159" t="str">
        <f t="shared" si="5"/>
        <v>星期二</v>
      </c>
    </row>
    <row r="160" spans="1:3" x14ac:dyDescent="0.15">
      <c r="A160" s="3">
        <v>42606</v>
      </c>
      <c r="B160">
        <f t="shared" si="4"/>
        <v>4</v>
      </c>
      <c r="C160" t="str">
        <f t="shared" si="5"/>
        <v>星期三</v>
      </c>
    </row>
    <row r="161" spans="1:3" x14ac:dyDescent="0.15">
      <c r="A161" s="3">
        <v>42607</v>
      </c>
      <c r="B161">
        <f t="shared" si="4"/>
        <v>5</v>
      </c>
      <c r="C161" t="str">
        <f t="shared" si="5"/>
        <v>星期四</v>
      </c>
    </row>
    <row r="162" spans="1:3" x14ac:dyDescent="0.15">
      <c r="A162" s="3">
        <v>42608</v>
      </c>
      <c r="B162">
        <f t="shared" si="4"/>
        <v>6</v>
      </c>
      <c r="C162" t="str">
        <f t="shared" si="5"/>
        <v>星期五</v>
      </c>
    </row>
    <row r="163" spans="1:3" x14ac:dyDescent="0.15">
      <c r="A163" s="3">
        <v>42611</v>
      </c>
      <c r="B163">
        <f t="shared" si="4"/>
        <v>2</v>
      </c>
      <c r="C163" t="str">
        <f t="shared" si="5"/>
        <v>星期一</v>
      </c>
    </row>
    <row r="164" spans="1:3" x14ac:dyDescent="0.15">
      <c r="A164" s="3">
        <v>42612</v>
      </c>
      <c r="B164">
        <f t="shared" si="4"/>
        <v>3</v>
      </c>
      <c r="C164" t="str">
        <f t="shared" si="5"/>
        <v>星期二</v>
      </c>
    </row>
    <row r="165" spans="1:3" x14ac:dyDescent="0.15">
      <c r="A165" s="3">
        <v>42613</v>
      </c>
      <c r="B165">
        <f t="shared" si="4"/>
        <v>4</v>
      </c>
      <c r="C165" t="str">
        <f t="shared" si="5"/>
        <v>星期三</v>
      </c>
    </row>
    <row r="166" spans="1:3" x14ac:dyDescent="0.15">
      <c r="A166" s="3">
        <v>42614</v>
      </c>
      <c r="B166">
        <f t="shared" si="4"/>
        <v>5</v>
      </c>
      <c r="C166" t="str">
        <f t="shared" si="5"/>
        <v>星期四</v>
      </c>
    </row>
    <row r="167" spans="1:3" x14ac:dyDescent="0.15">
      <c r="A167" s="3">
        <v>42615</v>
      </c>
      <c r="B167">
        <f t="shared" si="4"/>
        <v>6</v>
      </c>
      <c r="C167" t="str">
        <f t="shared" si="5"/>
        <v>星期五</v>
      </c>
    </row>
    <row r="168" spans="1:3" x14ac:dyDescent="0.15">
      <c r="A168" s="3">
        <v>42618</v>
      </c>
      <c r="B168">
        <f t="shared" si="4"/>
        <v>2</v>
      </c>
      <c r="C168" t="str">
        <f t="shared" si="5"/>
        <v>星期一</v>
      </c>
    </row>
    <row r="169" spans="1:3" x14ac:dyDescent="0.15">
      <c r="A169" s="3">
        <v>42619</v>
      </c>
      <c r="B169">
        <f t="shared" si="4"/>
        <v>3</v>
      </c>
      <c r="C169" t="str">
        <f t="shared" si="5"/>
        <v>星期二</v>
      </c>
    </row>
    <row r="170" spans="1:3" x14ac:dyDescent="0.15">
      <c r="A170" s="3">
        <v>42620</v>
      </c>
      <c r="B170">
        <f t="shared" si="4"/>
        <v>4</v>
      </c>
      <c r="C170" t="str">
        <f t="shared" si="5"/>
        <v>星期三</v>
      </c>
    </row>
    <row r="171" spans="1:3" x14ac:dyDescent="0.15">
      <c r="A171" s="3">
        <v>42621</v>
      </c>
      <c r="B171">
        <f t="shared" si="4"/>
        <v>5</v>
      </c>
      <c r="C171" t="str">
        <f t="shared" si="5"/>
        <v>星期四</v>
      </c>
    </row>
    <row r="172" spans="1:3" x14ac:dyDescent="0.15">
      <c r="A172" s="3">
        <v>42622</v>
      </c>
      <c r="B172">
        <f t="shared" si="4"/>
        <v>6</v>
      </c>
      <c r="C172" t="str">
        <f t="shared" si="5"/>
        <v>星期五</v>
      </c>
    </row>
    <row r="173" spans="1:3" x14ac:dyDescent="0.15">
      <c r="A173" s="3">
        <v>42625</v>
      </c>
      <c r="B173">
        <f t="shared" si="4"/>
        <v>2</v>
      </c>
      <c r="C173" t="str">
        <f t="shared" si="5"/>
        <v>星期一</v>
      </c>
    </row>
    <row r="174" spans="1:3" x14ac:dyDescent="0.15">
      <c r="A174" s="3">
        <v>42626</v>
      </c>
      <c r="B174">
        <f t="shared" si="4"/>
        <v>3</v>
      </c>
      <c r="C174" t="str">
        <f t="shared" si="5"/>
        <v>星期二</v>
      </c>
    </row>
    <row r="175" spans="1:3" x14ac:dyDescent="0.15">
      <c r="A175" s="3">
        <v>42627</v>
      </c>
      <c r="B175">
        <f t="shared" si="4"/>
        <v>4</v>
      </c>
      <c r="C175" t="str">
        <f t="shared" si="5"/>
        <v>星期三</v>
      </c>
    </row>
    <row r="176" spans="1:3" x14ac:dyDescent="0.15">
      <c r="A176" s="3">
        <v>42632</v>
      </c>
      <c r="B176">
        <f t="shared" si="4"/>
        <v>2</v>
      </c>
      <c r="C176" t="str">
        <f t="shared" si="5"/>
        <v>星期一</v>
      </c>
    </row>
    <row r="177" spans="1:3" x14ac:dyDescent="0.15">
      <c r="A177" s="3">
        <v>42633</v>
      </c>
      <c r="B177">
        <f t="shared" si="4"/>
        <v>3</v>
      </c>
      <c r="C177" t="str">
        <f t="shared" si="5"/>
        <v>星期二</v>
      </c>
    </row>
    <row r="178" spans="1:3" x14ac:dyDescent="0.15">
      <c r="A178" s="3">
        <v>42634</v>
      </c>
      <c r="B178">
        <f t="shared" si="4"/>
        <v>4</v>
      </c>
      <c r="C178" t="str">
        <f t="shared" si="5"/>
        <v>星期三</v>
      </c>
    </row>
    <row r="179" spans="1:3" x14ac:dyDescent="0.15">
      <c r="A179" s="3">
        <v>42635</v>
      </c>
      <c r="B179">
        <f t="shared" si="4"/>
        <v>5</v>
      </c>
      <c r="C179" t="str">
        <f t="shared" si="5"/>
        <v>星期四</v>
      </c>
    </row>
    <row r="180" spans="1:3" x14ac:dyDescent="0.15">
      <c r="A180" s="3">
        <v>42636</v>
      </c>
      <c r="B180">
        <f t="shared" si="4"/>
        <v>6</v>
      </c>
      <c r="C180" t="str">
        <f t="shared" si="5"/>
        <v>星期五</v>
      </c>
    </row>
    <row r="181" spans="1:3" x14ac:dyDescent="0.15">
      <c r="A181" s="3">
        <v>42639</v>
      </c>
      <c r="B181">
        <f t="shared" si="4"/>
        <v>2</v>
      </c>
      <c r="C181" t="str">
        <f t="shared" si="5"/>
        <v>星期一</v>
      </c>
    </row>
    <row r="182" spans="1:3" x14ac:dyDescent="0.15">
      <c r="A182" s="3">
        <v>42640</v>
      </c>
      <c r="B182">
        <f t="shared" si="4"/>
        <v>3</v>
      </c>
      <c r="C182" t="str">
        <f t="shared" si="5"/>
        <v>星期二</v>
      </c>
    </row>
    <row r="183" spans="1:3" x14ac:dyDescent="0.15">
      <c r="A183" s="3">
        <v>42641</v>
      </c>
      <c r="B183">
        <f t="shared" si="4"/>
        <v>4</v>
      </c>
      <c r="C183" t="str">
        <f t="shared" si="5"/>
        <v>星期三</v>
      </c>
    </row>
    <row r="184" spans="1:3" x14ac:dyDescent="0.15">
      <c r="A184" s="3">
        <v>42642</v>
      </c>
      <c r="B184">
        <f t="shared" si="4"/>
        <v>5</v>
      </c>
      <c r="C184" t="str">
        <f t="shared" si="5"/>
        <v>星期四</v>
      </c>
    </row>
    <row r="185" spans="1:3" x14ac:dyDescent="0.15">
      <c r="A185" s="3">
        <v>42643</v>
      </c>
      <c r="B185">
        <f t="shared" si="4"/>
        <v>6</v>
      </c>
      <c r="C185" t="str">
        <f t="shared" si="5"/>
        <v>星期五</v>
      </c>
    </row>
    <row r="186" spans="1:3" x14ac:dyDescent="0.15">
      <c r="A186" s="3">
        <v>42653</v>
      </c>
      <c r="B186">
        <f t="shared" si="4"/>
        <v>2</v>
      </c>
      <c r="C186" t="str">
        <f t="shared" si="5"/>
        <v>星期一</v>
      </c>
    </row>
    <row r="187" spans="1:3" x14ac:dyDescent="0.15">
      <c r="A187" s="3">
        <v>42654</v>
      </c>
      <c r="B187">
        <f t="shared" si="4"/>
        <v>3</v>
      </c>
      <c r="C187" t="str">
        <f t="shared" si="5"/>
        <v>星期二</v>
      </c>
    </row>
    <row r="188" spans="1:3" x14ac:dyDescent="0.15">
      <c r="A188" s="3">
        <v>42655</v>
      </c>
      <c r="B188">
        <f t="shared" si="4"/>
        <v>4</v>
      </c>
      <c r="C188" t="str">
        <f t="shared" si="5"/>
        <v>星期三</v>
      </c>
    </row>
    <row r="189" spans="1:3" x14ac:dyDescent="0.15">
      <c r="A189" s="3">
        <v>42656</v>
      </c>
      <c r="B189">
        <f t="shared" si="4"/>
        <v>5</v>
      </c>
      <c r="C189" t="str">
        <f t="shared" si="5"/>
        <v>星期四</v>
      </c>
    </row>
    <row r="190" spans="1:3" x14ac:dyDescent="0.15">
      <c r="A190" s="3">
        <v>42657</v>
      </c>
      <c r="B190">
        <f t="shared" si="4"/>
        <v>6</v>
      </c>
      <c r="C190" t="str">
        <f t="shared" si="5"/>
        <v>星期五</v>
      </c>
    </row>
    <row r="191" spans="1:3" x14ac:dyDescent="0.15">
      <c r="A191" s="3">
        <v>42660</v>
      </c>
      <c r="B191">
        <f t="shared" si="4"/>
        <v>2</v>
      </c>
      <c r="C191" t="str">
        <f t="shared" si="5"/>
        <v>星期一</v>
      </c>
    </row>
    <row r="192" spans="1:3" x14ac:dyDescent="0.15">
      <c r="A192" s="3">
        <v>42661</v>
      </c>
      <c r="B192">
        <f t="shared" si="4"/>
        <v>3</v>
      </c>
      <c r="C192" t="str">
        <f t="shared" si="5"/>
        <v>星期二</v>
      </c>
    </row>
    <row r="193" spans="1:3" x14ac:dyDescent="0.15">
      <c r="A193" s="3">
        <v>42662</v>
      </c>
      <c r="B193">
        <f t="shared" si="4"/>
        <v>4</v>
      </c>
      <c r="C193" t="str">
        <f t="shared" si="5"/>
        <v>星期三</v>
      </c>
    </row>
    <row r="194" spans="1:3" x14ac:dyDescent="0.15">
      <c r="A194" s="3">
        <v>42663</v>
      </c>
      <c r="B194">
        <f t="shared" si="4"/>
        <v>5</v>
      </c>
      <c r="C194" t="str">
        <f t="shared" si="5"/>
        <v>星期四</v>
      </c>
    </row>
    <row r="195" spans="1:3" x14ac:dyDescent="0.15">
      <c r="A195" s="3">
        <v>42664</v>
      </c>
      <c r="B195">
        <f t="shared" ref="B195:B240" si="6">WEEKDAY(A195)</f>
        <v>6</v>
      </c>
      <c r="C195" t="str">
        <f t="shared" ref="C195:C240" si="7">"星期"&amp;MID("日一二三四五六",B195,1)</f>
        <v>星期五</v>
      </c>
    </row>
    <row r="196" spans="1:3" x14ac:dyDescent="0.15">
      <c r="A196" s="3">
        <v>42667</v>
      </c>
      <c r="B196">
        <f t="shared" si="6"/>
        <v>2</v>
      </c>
      <c r="C196" t="str">
        <f t="shared" si="7"/>
        <v>星期一</v>
      </c>
    </row>
    <row r="197" spans="1:3" x14ac:dyDescent="0.15">
      <c r="A197" s="3">
        <v>42668</v>
      </c>
      <c r="B197">
        <f t="shared" si="6"/>
        <v>3</v>
      </c>
      <c r="C197" t="str">
        <f t="shared" si="7"/>
        <v>星期二</v>
      </c>
    </row>
    <row r="198" spans="1:3" x14ac:dyDescent="0.15">
      <c r="A198" s="3">
        <v>42669</v>
      </c>
      <c r="B198">
        <f t="shared" si="6"/>
        <v>4</v>
      </c>
      <c r="C198" t="str">
        <f t="shared" si="7"/>
        <v>星期三</v>
      </c>
    </row>
    <row r="199" spans="1:3" x14ac:dyDescent="0.15">
      <c r="A199" s="3">
        <v>42670</v>
      </c>
      <c r="B199">
        <f t="shared" si="6"/>
        <v>5</v>
      </c>
      <c r="C199" t="str">
        <f t="shared" si="7"/>
        <v>星期四</v>
      </c>
    </row>
    <row r="200" spans="1:3" x14ac:dyDescent="0.15">
      <c r="A200" s="3">
        <v>42671</v>
      </c>
      <c r="B200">
        <f t="shared" si="6"/>
        <v>6</v>
      </c>
      <c r="C200" t="str">
        <f t="shared" si="7"/>
        <v>星期五</v>
      </c>
    </row>
    <row r="201" spans="1:3" x14ac:dyDescent="0.15">
      <c r="A201" s="3">
        <v>42674</v>
      </c>
      <c r="B201">
        <f t="shared" si="6"/>
        <v>2</v>
      </c>
      <c r="C201" t="str">
        <f t="shared" si="7"/>
        <v>星期一</v>
      </c>
    </row>
    <row r="202" spans="1:3" x14ac:dyDescent="0.15">
      <c r="A202" s="3">
        <v>42675</v>
      </c>
      <c r="B202">
        <f t="shared" si="6"/>
        <v>3</v>
      </c>
      <c r="C202" t="str">
        <f t="shared" si="7"/>
        <v>星期二</v>
      </c>
    </row>
    <row r="203" spans="1:3" x14ac:dyDescent="0.15">
      <c r="A203" s="3">
        <v>42676</v>
      </c>
      <c r="B203">
        <f t="shared" si="6"/>
        <v>4</v>
      </c>
      <c r="C203" t="str">
        <f t="shared" si="7"/>
        <v>星期三</v>
      </c>
    </row>
    <row r="204" spans="1:3" x14ac:dyDescent="0.15">
      <c r="A204" s="3">
        <v>42677</v>
      </c>
      <c r="B204">
        <f t="shared" si="6"/>
        <v>5</v>
      </c>
      <c r="C204" t="str">
        <f t="shared" si="7"/>
        <v>星期四</v>
      </c>
    </row>
    <row r="205" spans="1:3" x14ac:dyDescent="0.15">
      <c r="A205" s="3">
        <v>42678</v>
      </c>
      <c r="B205">
        <f t="shared" si="6"/>
        <v>6</v>
      </c>
      <c r="C205" t="str">
        <f t="shared" si="7"/>
        <v>星期五</v>
      </c>
    </row>
    <row r="206" spans="1:3" x14ac:dyDescent="0.15">
      <c r="A206" s="3">
        <v>42681</v>
      </c>
      <c r="B206">
        <f t="shared" si="6"/>
        <v>2</v>
      </c>
      <c r="C206" t="str">
        <f t="shared" si="7"/>
        <v>星期一</v>
      </c>
    </row>
    <row r="207" spans="1:3" x14ac:dyDescent="0.15">
      <c r="A207" s="3">
        <v>42682</v>
      </c>
      <c r="B207">
        <f t="shared" si="6"/>
        <v>3</v>
      </c>
      <c r="C207" t="str">
        <f t="shared" si="7"/>
        <v>星期二</v>
      </c>
    </row>
    <row r="208" spans="1:3" x14ac:dyDescent="0.15">
      <c r="A208" s="3">
        <v>42683</v>
      </c>
      <c r="B208">
        <f t="shared" si="6"/>
        <v>4</v>
      </c>
      <c r="C208" t="str">
        <f t="shared" si="7"/>
        <v>星期三</v>
      </c>
    </row>
    <row r="209" spans="1:3" x14ac:dyDescent="0.15">
      <c r="A209" s="3">
        <v>42684</v>
      </c>
      <c r="B209">
        <f t="shared" si="6"/>
        <v>5</v>
      </c>
      <c r="C209" t="str">
        <f t="shared" si="7"/>
        <v>星期四</v>
      </c>
    </row>
    <row r="210" spans="1:3" x14ac:dyDescent="0.15">
      <c r="A210" s="3">
        <v>42685</v>
      </c>
      <c r="B210">
        <f t="shared" si="6"/>
        <v>6</v>
      </c>
      <c r="C210" t="str">
        <f t="shared" si="7"/>
        <v>星期五</v>
      </c>
    </row>
    <row r="211" spans="1:3" x14ac:dyDescent="0.15">
      <c r="A211" s="3">
        <v>42688</v>
      </c>
      <c r="B211">
        <f t="shared" si="6"/>
        <v>2</v>
      </c>
      <c r="C211" t="str">
        <f t="shared" si="7"/>
        <v>星期一</v>
      </c>
    </row>
    <row r="212" spans="1:3" x14ac:dyDescent="0.15">
      <c r="A212" s="3">
        <v>42689</v>
      </c>
      <c r="B212">
        <f t="shared" si="6"/>
        <v>3</v>
      </c>
      <c r="C212" t="str">
        <f t="shared" si="7"/>
        <v>星期二</v>
      </c>
    </row>
    <row r="213" spans="1:3" x14ac:dyDescent="0.15">
      <c r="A213" s="3">
        <v>42690</v>
      </c>
      <c r="B213">
        <f t="shared" si="6"/>
        <v>4</v>
      </c>
      <c r="C213" t="str">
        <f t="shared" si="7"/>
        <v>星期三</v>
      </c>
    </row>
    <row r="214" spans="1:3" x14ac:dyDescent="0.15">
      <c r="A214" s="3">
        <v>42691</v>
      </c>
      <c r="B214">
        <f t="shared" si="6"/>
        <v>5</v>
      </c>
      <c r="C214" t="str">
        <f t="shared" si="7"/>
        <v>星期四</v>
      </c>
    </row>
    <row r="215" spans="1:3" x14ac:dyDescent="0.15">
      <c r="A215" s="3">
        <v>42692</v>
      </c>
      <c r="B215">
        <f t="shared" si="6"/>
        <v>6</v>
      </c>
      <c r="C215" t="str">
        <f t="shared" si="7"/>
        <v>星期五</v>
      </c>
    </row>
    <row r="216" spans="1:3" x14ac:dyDescent="0.15">
      <c r="A216" s="3">
        <v>42695</v>
      </c>
      <c r="B216">
        <f t="shared" si="6"/>
        <v>2</v>
      </c>
      <c r="C216" t="str">
        <f t="shared" si="7"/>
        <v>星期一</v>
      </c>
    </row>
    <row r="217" spans="1:3" x14ac:dyDescent="0.15">
      <c r="A217" s="3">
        <v>42696</v>
      </c>
      <c r="B217">
        <f t="shared" si="6"/>
        <v>3</v>
      </c>
      <c r="C217" t="str">
        <f t="shared" si="7"/>
        <v>星期二</v>
      </c>
    </row>
    <row r="218" spans="1:3" x14ac:dyDescent="0.15">
      <c r="A218" s="3">
        <v>42697</v>
      </c>
      <c r="B218">
        <f t="shared" si="6"/>
        <v>4</v>
      </c>
      <c r="C218" t="str">
        <f t="shared" si="7"/>
        <v>星期三</v>
      </c>
    </row>
    <row r="219" spans="1:3" x14ac:dyDescent="0.15">
      <c r="A219" s="3">
        <v>42698</v>
      </c>
      <c r="B219">
        <f t="shared" si="6"/>
        <v>5</v>
      </c>
      <c r="C219" t="str">
        <f t="shared" si="7"/>
        <v>星期四</v>
      </c>
    </row>
    <row r="220" spans="1:3" x14ac:dyDescent="0.15">
      <c r="A220" s="3">
        <v>42699</v>
      </c>
      <c r="B220">
        <f t="shared" si="6"/>
        <v>6</v>
      </c>
      <c r="C220" t="str">
        <f t="shared" si="7"/>
        <v>星期五</v>
      </c>
    </row>
    <row r="221" spans="1:3" x14ac:dyDescent="0.15">
      <c r="A221" s="3">
        <v>42702</v>
      </c>
      <c r="B221">
        <f t="shared" si="6"/>
        <v>2</v>
      </c>
      <c r="C221" t="str">
        <f t="shared" si="7"/>
        <v>星期一</v>
      </c>
    </row>
    <row r="222" spans="1:3" x14ac:dyDescent="0.15">
      <c r="A222" s="3">
        <v>42703</v>
      </c>
      <c r="B222">
        <f t="shared" si="6"/>
        <v>3</v>
      </c>
      <c r="C222" t="str">
        <f t="shared" si="7"/>
        <v>星期二</v>
      </c>
    </row>
    <row r="223" spans="1:3" x14ac:dyDescent="0.15">
      <c r="A223" s="3">
        <v>42704</v>
      </c>
      <c r="B223">
        <f t="shared" si="6"/>
        <v>4</v>
      </c>
      <c r="C223" t="str">
        <f t="shared" si="7"/>
        <v>星期三</v>
      </c>
    </row>
    <row r="224" spans="1:3" x14ac:dyDescent="0.15">
      <c r="A224" s="3">
        <v>42705</v>
      </c>
      <c r="B224">
        <f t="shared" si="6"/>
        <v>5</v>
      </c>
      <c r="C224" t="str">
        <f t="shared" si="7"/>
        <v>星期四</v>
      </c>
    </row>
    <row r="225" spans="1:3" x14ac:dyDescent="0.15">
      <c r="A225" s="3">
        <v>42706</v>
      </c>
      <c r="B225">
        <f t="shared" si="6"/>
        <v>6</v>
      </c>
      <c r="C225" t="str">
        <f t="shared" si="7"/>
        <v>星期五</v>
      </c>
    </row>
    <row r="226" spans="1:3" x14ac:dyDescent="0.15">
      <c r="A226" s="3">
        <v>42709</v>
      </c>
      <c r="B226">
        <f t="shared" si="6"/>
        <v>2</v>
      </c>
      <c r="C226" t="str">
        <f t="shared" si="7"/>
        <v>星期一</v>
      </c>
    </row>
    <row r="227" spans="1:3" x14ac:dyDescent="0.15">
      <c r="A227" s="3">
        <v>42710</v>
      </c>
      <c r="B227">
        <f t="shared" si="6"/>
        <v>3</v>
      </c>
      <c r="C227" t="str">
        <f t="shared" si="7"/>
        <v>星期二</v>
      </c>
    </row>
    <row r="228" spans="1:3" x14ac:dyDescent="0.15">
      <c r="A228" s="3">
        <v>42711</v>
      </c>
      <c r="B228">
        <f t="shared" si="6"/>
        <v>4</v>
      </c>
      <c r="C228" t="str">
        <f t="shared" si="7"/>
        <v>星期三</v>
      </c>
    </row>
    <row r="229" spans="1:3" x14ac:dyDescent="0.15">
      <c r="A229" s="3">
        <v>42712</v>
      </c>
      <c r="B229">
        <f t="shared" si="6"/>
        <v>5</v>
      </c>
      <c r="C229" t="str">
        <f t="shared" si="7"/>
        <v>星期四</v>
      </c>
    </row>
    <row r="230" spans="1:3" x14ac:dyDescent="0.15">
      <c r="A230" s="3">
        <v>42713</v>
      </c>
      <c r="B230">
        <f t="shared" si="6"/>
        <v>6</v>
      </c>
      <c r="C230" t="str">
        <f t="shared" si="7"/>
        <v>星期五</v>
      </c>
    </row>
    <row r="231" spans="1:3" x14ac:dyDescent="0.15">
      <c r="A231" s="3">
        <v>42716</v>
      </c>
      <c r="B231">
        <f t="shared" si="6"/>
        <v>2</v>
      </c>
      <c r="C231" t="str">
        <f t="shared" si="7"/>
        <v>星期一</v>
      </c>
    </row>
    <row r="232" spans="1:3" x14ac:dyDescent="0.15">
      <c r="A232" s="3">
        <v>42717</v>
      </c>
      <c r="B232">
        <f t="shared" si="6"/>
        <v>3</v>
      </c>
      <c r="C232" t="str">
        <f t="shared" si="7"/>
        <v>星期二</v>
      </c>
    </row>
    <row r="233" spans="1:3" x14ac:dyDescent="0.15">
      <c r="A233" s="3">
        <v>42718</v>
      </c>
      <c r="B233">
        <f t="shared" si="6"/>
        <v>4</v>
      </c>
      <c r="C233" t="str">
        <f t="shared" si="7"/>
        <v>星期三</v>
      </c>
    </row>
    <row r="234" spans="1:3" x14ac:dyDescent="0.15">
      <c r="A234" s="3">
        <v>42719</v>
      </c>
      <c r="B234">
        <f t="shared" si="6"/>
        <v>5</v>
      </c>
      <c r="C234" t="str">
        <f t="shared" si="7"/>
        <v>星期四</v>
      </c>
    </row>
    <row r="235" spans="1:3" x14ac:dyDescent="0.15">
      <c r="A235" s="3">
        <v>42720</v>
      </c>
      <c r="B235">
        <f t="shared" si="6"/>
        <v>6</v>
      </c>
      <c r="C235" t="str">
        <f t="shared" si="7"/>
        <v>星期五</v>
      </c>
    </row>
    <row r="236" spans="1:3" x14ac:dyDescent="0.15">
      <c r="A236" s="3">
        <v>42723</v>
      </c>
      <c r="B236">
        <f t="shared" si="6"/>
        <v>2</v>
      </c>
      <c r="C236" t="str">
        <f t="shared" si="7"/>
        <v>星期一</v>
      </c>
    </row>
    <row r="237" spans="1:3" x14ac:dyDescent="0.15">
      <c r="A237" s="3">
        <v>42724</v>
      </c>
      <c r="B237">
        <f t="shared" si="6"/>
        <v>3</v>
      </c>
      <c r="C237" t="str">
        <f t="shared" si="7"/>
        <v>星期二</v>
      </c>
    </row>
    <row r="238" spans="1:3" x14ac:dyDescent="0.15">
      <c r="A238" s="3">
        <v>42725</v>
      </c>
      <c r="B238">
        <f t="shared" si="6"/>
        <v>4</v>
      </c>
      <c r="C238" t="str">
        <f t="shared" si="7"/>
        <v>星期三</v>
      </c>
    </row>
    <row r="239" spans="1:3" x14ac:dyDescent="0.15">
      <c r="A239" s="3">
        <v>42726</v>
      </c>
      <c r="B239">
        <f t="shared" si="6"/>
        <v>5</v>
      </c>
      <c r="C239" t="str">
        <f t="shared" si="7"/>
        <v>星期四</v>
      </c>
    </row>
    <row r="240" spans="1:3" x14ac:dyDescent="0.15">
      <c r="A240" s="3">
        <v>42727</v>
      </c>
      <c r="B240">
        <f t="shared" si="6"/>
        <v>6</v>
      </c>
      <c r="C240" t="str">
        <f t="shared" si="7"/>
        <v>星期五</v>
      </c>
    </row>
  </sheetData>
  <phoneticPr fontId="18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0"/>
  <sheetViews>
    <sheetView workbookViewId="0">
      <selection sqref="A1:XFD1048576"/>
    </sheetView>
  </sheetViews>
  <sheetFormatPr defaultRowHeight="13.5" x14ac:dyDescent="0.15"/>
  <cols>
    <col min="1" max="1" width="11.625" style="3" bestFit="1" customWidth="1"/>
  </cols>
  <sheetData>
    <row r="1" spans="1:4" x14ac:dyDescent="0.15">
      <c r="A1" s="3" t="s">
        <v>41</v>
      </c>
      <c r="B1" t="s">
        <v>42</v>
      </c>
      <c r="C1" t="s">
        <v>43</v>
      </c>
    </row>
    <row r="2" spans="1:4" x14ac:dyDescent="0.15">
      <c r="A2" s="3">
        <v>42373</v>
      </c>
      <c r="B2">
        <f>WEEKDAY(A2)</f>
        <v>2</v>
      </c>
      <c r="C2" t="str">
        <f>"星期"&amp;MID("日一二三四五六",B2,1)</f>
        <v>星期一</v>
      </c>
      <c r="D2" s="4" t="str">
        <f>LEFT(C2,2)</f>
        <v>星期</v>
      </c>
    </row>
    <row r="3" spans="1:4" x14ac:dyDescent="0.15">
      <c r="A3" s="3">
        <v>42374</v>
      </c>
      <c r="B3">
        <f t="shared" ref="B3:B66" si="0">WEEKDAY(A3)</f>
        <v>3</v>
      </c>
      <c r="C3" t="str">
        <f t="shared" ref="C3:C66" si="1">"星期"&amp;MID("日一二三四五六",B3,1)</f>
        <v>星期二</v>
      </c>
    </row>
    <row r="4" spans="1:4" x14ac:dyDescent="0.15">
      <c r="A4" s="3">
        <v>42375</v>
      </c>
      <c r="B4">
        <f t="shared" si="0"/>
        <v>4</v>
      </c>
      <c r="C4" t="str">
        <f t="shared" si="1"/>
        <v>星期三</v>
      </c>
    </row>
    <row r="5" spans="1:4" x14ac:dyDescent="0.15">
      <c r="A5" s="3">
        <v>42376</v>
      </c>
      <c r="B5">
        <f t="shared" si="0"/>
        <v>5</v>
      </c>
      <c r="C5" t="str">
        <f t="shared" si="1"/>
        <v>星期四</v>
      </c>
    </row>
    <row r="6" spans="1:4" x14ac:dyDescent="0.15">
      <c r="A6" s="3">
        <v>42377</v>
      </c>
      <c r="B6">
        <f t="shared" si="0"/>
        <v>6</v>
      </c>
      <c r="C6" t="str">
        <f t="shared" si="1"/>
        <v>星期五</v>
      </c>
    </row>
    <row r="7" spans="1:4" x14ac:dyDescent="0.15">
      <c r="A7" s="3">
        <v>42380</v>
      </c>
      <c r="B7">
        <f t="shared" si="0"/>
        <v>2</v>
      </c>
      <c r="C7" t="str">
        <f t="shared" si="1"/>
        <v>星期一</v>
      </c>
    </row>
    <row r="8" spans="1:4" x14ac:dyDescent="0.15">
      <c r="A8" s="3">
        <v>42381</v>
      </c>
      <c r="B8">
        <f t="shared" si="0"/>
        <v>3</v>
      </c>
      <c r="C8" t="str">
        <f t="shared" si="1"/>
        <v>星期二</v>
      </c>
    </row>
    <row r="9" spans="1:4" x14ac:dyDescent="0.15">
      <c r="A9" s="3">
        <v>42382</v>
      </c>
      <c r="B9">
        <f t="shared" si="0"/>
        <v>4</v>
      </c>
      <c r="C9" t="str">
        <f t="shared" si="1"/>
        <v>星期三</v>
      </c>
    </row>
    <row r="10" spans="1:4" x14ac:dyDescent="0.15">
      <c r="A10" s="3">
        <v>42383</v>
      </c>
      <c r="B10">
        <f t="shared" si="0"/>
        <v>5</v>
      </c>
      <c r="C10" t="str">
        <f t="shared" si="1"/>
        <v>星期四</v>
      </c>
    </row>
    <row r="11" spans="1:4" x14ac:dyDescent="0.15">
      <c r="A11" s="3">
        <v>42384</v>
      </c>
      <c r="B11">
        <f t="shared" si="0"/>
        <v>6</v>
      </c>
      <c r="C11" t="str">
        <f t="shared" si="1"/>
        <v>星期五</v>
      </c>
    </row>
    <row r="12" spans="1:4" x14ac:dyDescent="0.15">
      <c r="A12" s="3">
        <v>42387</v>
      </c>
      <c r="B12">
        <f t="shared" si="0"/>
        <v>2</v>
      </c>
      <c r="C12" t="str">
        <f t="shared" si="1"/>
        <v>星期一</v>
      </c>
    </row>
    <row r="13" spans="1:4" x14ac:dyDescent="0.15">
      <c r="A13" s="3">
        <v>42388</v>
      </c>
      <c r="B13">
        <f t="shared" si="0"/>
        <v>3</v>
      </c>
      <c r="C13" t="str">
        <f t="shared" si="1"/>
        <v>星期二</v>
      </c>
    </row>
    <row r="14" spans="1:4" x14ac:dyDescent="0.15">
      <c r="A14" s="3">
        <v>42389</v>
      </c>
      <c r="B14">
        <f t="shared" si="0"/>
        <v>4</v>
      </c>
      <c r="C14" t="str">
        <f t="shared" si="1"/>
        <v>星期三</v>
      </c>
    </row>
    <row r="15" spans="1:4" x14ac:dyDescent="0.15">
      <c r="A15" s="3">
        <v>42390</v>
      </c>
      <c r="B15">
        <f t="shared" si="0"/>
        <v>5</v>
      </c>
      <c r="C15" t="str">
        <f t="shared" si="1"/>
        <v>星期四</v>
      </c>
    </row>
    <row r="16" spans="1:4" x14ac:dyDescent="0.15">
      <c r="A16" s="3">
        <v>42391</v>
      </c>
      <c r="B16">
        <f t="shared" si="0"/>
        <v>6</v>
      </c>
      <c r="C16" t="str">
        <f t="shared" si="1"/>
        <v>星期五</v>
      </c>
    </row>
    <row r="17" spans="1:3" x14ac:dyDescent="0.15">
      <c r="A17" s="3">
        <v>42394</v>
      </c>
      <c r="B17">
        <f t="shared" si="0"/>
        <v>2</v>
      </c>
      <c r="C17" t="str">
        <f t="shared" si="1"/>
        <v>星期一</v>
      </c>
    </row>
    <row r="18" spans="1:3" x14ac:dyDescent="0.15">
      <c r="A18" s="3">
        <v>42395</v>
      </c>
      <c r="B18">
        <f t="shared" si="0"/>
        <v>3</v>
      </c>
      <c r="C18" t="str">
        <f t="shared" si="1"/>
        <v>星期二</v>
      </c>
    </row>
    <row r="19" spans="1:3" x14ac:dyDescent="0.15">
      <c r="A19" s="3">
        <v>42396</v>
      </c>
      <c r="B19">
        <f t="shared" si="0"/>
        <v>4</v>
      </c>
      <c r="C19" t="str">
        <f t="shared" si="1"/>
        <v>星期三</v>
      </c>
    </row>
    <row r="20" spans="1:3" x14ac:dyDescent="0.15">
      <c r="A20" s="3">
        <v>42397</v>
      </c>
      <c r="B20">
        <f t="shared" si="0"/>
        <v>5</v>
      </c>
      <c r="C20" t="str">
        <f t="shared" si="1"/>
        <v>星期四</v>
      </c>
    </row>
    <row r="21" spans="1:3" x14ac:dyDescent="0.15">
      <c r="A21" s="3">
        <v>42398</v>
      </c>
      <c r="B21">
        <f t="shared" si="0"/>
        <v>6</v>
      </c>
      <c r="C21" t="str">
        <f t="shared" si="1"/>
        <v>星期五</v>
      </c>
    </row>
    <row r="22" spans="1:3" x14ac:dyDescent="0.15">
      <c r="A22" s="3">
        <v>42401</v>
      </c>
      <c r="B22">
        <f t="shared" si="0"/>
        <v>2</v>
      </c>
      <c r="C22" t="str">
        <f t="shared" si="1"/>
        <v>星期一</v>
      </c>
    </row>
    <row r="23" spans="1:3" x14ac:dyDescent="0.15">
      <c r="A23" s="3">
        <v>42402</v>
      </c>
      <c r="B23">
        <f t="shared" si="0"/>
        <v>3</v>
      </c>
      <c r="C23" t="str">
        <f t="shared" si="1"/>
        <v>星期二</v>
      </c>
    </row>
    <row r="24" spans="1:3" x14ac:dyDescent="0.15">
      <c r="A24" s="3">
        <v>42403</v>
      </c>
      <c r="B24">
        <f t="shared" si="0"/>
        <v>4</v>
      </c>
      <c r="C24" t="str">
        <f t="shared" si="1"/>
        <v>星期三</v>
      </c>
    </row>
    <row r="25" spans="1:3" x14ac:dyDescent="0.15">
      <c r="A25" s="3">
        <v>42404</v>
      </c>
      <c r="B25">
        <f t="shared" si="0"/>
        <v>5</v>
      </c>
      <c r="C25" t="str">
        <f t="shared" si="1"/>
        <v>星期四</v>
      </c>
    </row>
    <row r="26" spans="1:3" x14ac:dyDescent="0.15">
      <c r="A26" s="3">
        <v>42405</v>
      </c>
      <c r="B26">
        <f t="shared" si="0"/>
        <v>6</v>
      </c>
      <c r="C26" t="str">
        <f t="shared" si="1"/>
        <v>星期五</v>
      </c>
    </row>
    <row r="27" spans="1:3" x14ac:dyDescent="0.15">
      <c r="A27" s="3">
        <v>42415</v>
      </c>
      <c r="B27">
        <f t="shared" si="0"/>
        <v>2</v>
      </c>
      <c r="C27" t="str">
        <f t="shared" si="1"/>
        <v>星期一</v>
      </c>
    </row>
    <row r="28" spans="1:3" x14ac:dyDescent="0.15">
      <c r="A28" s="3">
        <v>42416</v>
      </c>
      <c r="B28">
        <f t="shared" si="0"/>
        <v>3</v>
      </c>
      <c r="C28" t="str">
        <f t="shared" si="1"/>
        <v>星期二</v>
      </c>
    </row>
    <row r="29" spans="1:3" x14ac:dyDescent="0.15">
      <c r="A29" s="3">
        <v>42417</v>
      </c>
      <c r="B29">
        <f t="shared" si="0"/>
        <v>4</v>
      </c>
      <c r="C29" t="str">
        <f t="shared" si="1"/>
        <v>星期三</v>
      </c>
    </row>
    <row r="30" spans="1:3" x14ac:dyDescent="0.15">
      <c r="A30" s="3">
        <v>42418</v>
      </c>
      <c r="B30">
        <f t="shared" si="0"/>
        <v>5</v>
      </c>
      <c r="C30" t="str">
        <f t="shared" si="1"/>
        <v>星期四</v>
      </c>
    </row>
    <row r="31" spans="1:3" x14ac:dyDescent="0.15">
      <c r="A31" s="3">
        <v>42419</v>
      </c>
      <c r="B31">
        <f t="shared" si="0"/>
        <v>6</v>
      </c>
      <c r="C31" t="str">
        <f t="shared" si="1"/>
        <v>星期五</v>
      </c>
    </row>
    <row r="32" spans="1:3" x14ac:dyDescent="0.15">
      <c r="A32" s="3">
        <v>42422</v>
      </c>
      <c r="B32">
        <f t="shared" si="0"/>
        <v>2</v>
      </c>
      <c r="C32" t="str">
        <f t="shared" si="1"/>
        <v>星期一</v>
      </c>
    </row>
    <row r="33" spans="1:3" x14ac:dyDescent="0.15">
      <c r="A33" s="3">
        <v>42423</v>
      </c>
      <c r="B33">
        <f t="shared" si="0"/>
        <v>3</v>
      </c>
      <c r="C33" t="str">
        <f t="shared" si="1"/>
        <v>星期二</v>
      </c>
    </row>
    <row r="34" spans="1:3" x14ac:dyDescent="0.15">
      <c r="A34" s="3">
        <v>42424</v>
      </c>
      <c r="B34">
        <f t="shared" si="0"/>
        <v>4</v>
      </c>
      <c r="C34" t="str">
        <f t="shared" si="1"/>
        <v>星期三</v>
      </c>
    </row>
    <row r="35" spans="1:3" x14ac:dyDescent="0.15">
      <c r="A35" s="3">
        <v>42425</v>
      </c>
      <c r="B35">
        <f t="shared" si="0"/>
        <v>5</v>
      </c>
      <c r="C35" t="str">
        <f t="shared" si="1"/>
        <v>星期四</v>
      </c>
    </row>
    <row r="36" spans="1:3" x14ac:dyDescent="0.15">
      <c r="A36" s="3">
        <v>42426</v>
      </c>
      <c r="B36">
        <f t="shared" si="0"/>
        <v>6</v>
      </c>
      <c r="C36" t="str">
        <f t="shared" si="1"/>
        <v>星期五</v>
      </c>
    </row>
    <row r="37" spans="1:3" x14ac:dyDescent="0.15">
      <c r="A37" s="3">
        <v>42429</v>
      </c>
      <c r="B37">
        <f t="shared" si="0"/>
        <v>2</v>
      </c>
      <c r="C37" t="str">
        <f t="shared" si="1"/>
        <v>星期一</v>
      </c>
    </row>
    <row r="38" spans="1:3" x14ac:dyDescent="0.15">
      <c r="A38" s="3">
        <v>42430</v>
      </c>
      <c r="B38">
        <f t="shared" si="0"/>
        <v>3</v>
      </c>
      <c r="C38" t="str">
        <f t="shared" si="1"/>
        <v>星期二</v>
      </c>
    </row>
    <row r="39" spans="1:3" x14ac:dyDescent="0.15">
      <c r="A39" s="3">
        <v>42431</v>
      </c>
      <c r="B39">
        <f t="shared" si="0"/>
        <v>4</v>
      </c>
      <c r="C39" t="str">
        <f t="shared" si="1"/>
        <v>星期三</v>
      </c>
    </row>
    <row r="40" spans="1:3" x14ac:dyDescent="0.15">
      <c r="A40" s="3">
        <v>42432</v>
      </c>
      <c r="B40">
        <f t="shared" si="0"/>
        <v>5</v>
      </c>
      <c r="C40" t="str">
        <f t="shared" si="1"/>
        <v>星期四</v>
      </c>
    </row>
    <row r="41" spans="1:3" x14ac:dyDescent="0.15">
      <c r="A41" s="3">
        <v>42433</v>
      </c>
      <c r="B41">
        <f t="shared" si="0"/>
        <v>6</v>
      </c>
      <c r="C41" t="str">
        <f t="shared" si="1"/>
        <v>星期五</v>
      </c>
    </row>
    <row r="42" spans="1:3" x14ac:dyDescent="0.15">
      <c r="A42" s="3">
        <v>42436</v>
      </c>
      <c r="B42">
        <f t="shared" si="0"/>
        <v>2</v>
      </c>
      <c r="C42" t="str">
        <f t="shared" si="1"/>
        <v>星期一</v>
      </c>
    </row>
    <row r="43" spans="1:3" x14ac:dyDescent="0.15">
      <c r="A43" s="3">
        <v>42437</v>
      </c>
      <c r="B43">
        <f t="shared" si="0"/>
        <v>3</v>
      </c>
      <c r="C43" t="str">
        <f t="shared" si="1"/>
        <v>星期二</v>
      </c>
    </row>
    <row r="44" spans="1:3" x14ac:dyDescent="0.15">
      <c r="A44" s="3">
        <v>42438</v>
      </c>
      <c r="B44">
        <f t="shared" si="0"/>
        <v>4</v>
      </c>
      <c r="C44" t="str">
        <f t="shared" si="1"/>
        <v>星期三</v>
      </c>
    </row>
    <row r="45" spans="1:3" x14ac:dyDescent="0.15">
      <c r="A45" s="3">
        <v>42439</v>
      </c>
      <c r="B45">
        <f t="shared" si="0"/>
        <v>5</v>
      </c>
      <c r="C45" t="str">
        <f t="shared" si="1"/>
        <v>星期四</v>
      </c>
    </row>
    <row r="46" spans="1:3" x14ac:dyDescent="0.15">
      <c r="A46" s="3">
        <v>42440</v>
      </c>
      <c r="B46">
        <f t="shared" si="0"/>
        <v>6</v>
      </c>
      <c r="C46" t="str">
        <f t="shared" si="1"/>
        <v>星期五</v>
      </c>
    </row>
    <row r="47" spans="1:3" x14ac:dyDescent="0.15">
      <c r="A47" s="3">
        <v>42443</v>
      </c>
      <c r="B47">
        <f t="shared" si="0"/>
        <v>2</v>
      </c>
      <c r="C47" t="str">
        <f t="shared" si="1"/>
        <v>星期一</v>
      </c>
    </row>
    <row r="48" spans="1:3" x14ac:dyDescent="0.15">
      <c r="A48" s="3">
        <v>42444</v>
      </c>
      <c r="B48">
        <f t="shared" si="0"/>
        <v>3</v>
      </c>
      <c r="C48" t="str">
        <f t="shared" si="1"/>
        <v>星期二</v>
      </c>
    </row>
    <row r="49" spans="1:3" x14ac:dyDescent="0.15">
      <c r="A49" s="3">
        <v>42445</v>
      </c>
      <c r="B49">
        <f t="shared" si="0"/>
        <v>4</v>
      </c>
      <c r="C49" t="str">
        <f t="shared" si="1"/>
        <v>星期三</v>
      </c>
    </row>
    <row r="50" spans="1:3" x14ac:dyDescent="0.15">
      <c r="A50" s="3">
        <v>42446</v>
      </c>
      <c r="B50">
        <f t="shared" si="0"/>
        <v>5</v>
      </c>
      <c r="C50" t="str">
        <f t="shared" si="1"/>
        <v>星期四</v>
      </c>
    </row>
    <row r="51" spans="1:3" x14ac:dyDescent="0.15">
      <c r="A51" s="3">
        <v>42447</v>
      </c>
      <c r="B51">
        <f t="shared" si="0"/>
        <v>6</v>
      </c>
      <c r="C51" t="str">
        <f t="shared" si="1"/>
        <v>星期五</v>
      </c>
    </row>
    <row r="52" spans="1:3" x14ac:dyDescent="0.15">
      <c r="A52" s="3">
        <v>42450</v>
      </c>
      <c r="B52">
        <f t="shared" si="0"/>
        <v>2</v>
      </c>
      <c r="C52" t="str">
        <f t="shared" si="1"/>
        <v>星期一</v>
      </c>
    </row>
    <row r="53" spans="1:3" x14ac:dyDescent="0.15">
      <c r="A53" s="3">
        <v>42451</v>
      </c>
      <c r="B53">
        <f t="shared" si="0"/>
        <v>3</v>
      </c>
      <c r="C53" t="str">
        <f t="shared" si="1"/>
        <v>星期二</v>
      </c>
    </row>
    <row r="54" spans="1:3" x14ac:dyDescent="0.15">
      <c r="A54" s="3">
        <v>42452</v>
      </c>
      <c r="B54">
        <f t="shared" si="0"/>
        <v>4</v>
      </c>
      <c r="C54" t="str">
        <f t="shared" si="1"/>
        <v>星期三</v>
      </c>
    </row>
    <row r="55" spans="1:3" x14ac:dyDescent="0.15">
      <c r="A55" s="3">
        <v>42453</v>
      </c>
      <c r="B55">
        <f t="shared" si="0"/>
        <v>5</v>
      </c>
      <c r="C55" t="str">
        <f t="shared" si="1"/>
        <v>星期四</v>
      </c>
    </row>
    <row r="56" spans="1:3" x14ac:dyDescent="0.15">
      <c r="A56" s="3">
        <v>42454</v>
      </c>
      <c r="B56">
        <f t="shared" si="0"/>
        <v>6</v>
      </c>
      <c r="C56" t="str">
        <f t="shared" si="1"/>
        <v>星期五</v>
      </c>
    </row>
    <row r="57" spans="1:3" x14ac:dyDescent="0.15">
      <c r="A57" s="3">
        <v>42457</v>
      </c>
      <c r="B57">
        <f t="shared" si="0"/>
        <v>2</v>
      </c>
      <c r="C57" t="str">
        <f t="shared" si="1"/>
        <v>星期一</v>
      </c>
    </row>
    <row r="58" spans="1:3" x14ac:dyDescent="0.15">
      <c r="A58" s="3">
        <v>42458</v>
      </c>
      <c r="B58">
        <f t="shared" si="0"/>
        <v>3</v>
      </c>
      <c r="C58" t="str">
        <f t="shared" si="1"/>
        <v>星期二</v>
      </c>
    </row>
    <row r="59" spans="1:3" x14ac:dyDescent="0.15">
      <c r="A59" s="3">
        <v>42459</v>
      </c>
      <c r="B59">
        <f t="shared" si="0"/>
        <v>4</v>
      </c>
      <c r="C59" t="str">
        <f t="shared" si="1"/>
        <v>星期三</v>
      </c>
    </row>
    <row r="60" spans="1:3" x14ac:dyDescent="0.15">
      <c r="A60" s="3">
        <v>42460</v>
      </c>
      <c r="B60">
        <f t="shared" si="0"/>
        <v>5</v>
      </c>
      <c r="C60" t="str">
        <f t="shared" si="1"/>
        <v>星期四</v>
      </c>
    </row>
    <row r="61" spans="1:3" x14ac:dyDescent="0.15">
      <c r="A61" s="3">
        <v>42461</v>
      </c>
      <c r="B61">
        <f t="shared" si="0"/>
        <v>6</v>
      </c>
      <c r="C61" t="str">
        <f t="shared" si="1"/>
        <v>星期五</v>
      </c>
    </row>
    <row r="62" spans="1:3" x14ac:dyDescent="0.15">
      <c r="A62" s="3">
        <v>42465</v>
      </c>
      <c r="B62">
        <f t="shared" si="0"/>
        <v>3</v>
      </c>
      <c r="C62" t="str">
        <f t="shared" si="1"/>
        <v>星期二</v>
      </c>
    </row>
    <row r="63" spans="1:3" x14ac:dyDescent="0.15">
      <c r="A63" s="3">
        <v>42466</v>
      </c>
      <c r="B63">
        <f t="shared" si="0"/>
        <v>4</v>
      </c>
      <c r="C63" t="str">
        <f t="shared" si="1"/>
        <v>星期三</v>
      </c>
    </row>
    <row r="64" spans="1:3" x14ac:dyDescent="0.15">
      <c r="A64" s="3">
        <v>42467</v>
      </c>
      <c r="B64">
        <f t="shared" si="0"/>
        <v>5</v>
      </c>
      <c r="C64" t="str">
        <f t="shared" si="1"/>
        <v>星期四</v>
      </c>
    </row>
    <row r="65" spans="1:3" x14ac:dyDescent="0.15">
      <c r="A65" s="3">
        <v>42468</v>
      </c>
      <c r="B65">
        <f t="shared" si="0"/>
        <v>6</v>
      </c>
      <c r="C65" t="str">
        <f t="shared" si="1"/>
        <v>星期五</v>
      </c>
    </row>
    <row r="66" spans="1:3" x14ac:dyDescent="0.15">
      <c r="A66" s="3">
        <v>42471</v>
      </c>
      <c r="B66">
        <f t="shared" si="0"/>
        <v>2</v>
      </c>
      <c r="C66" t="str">
        <f t="shared" si="1"/>
        <v>星期一</v>
      </c>
    </row>
    <row r="67" spans="1:3" x14ac:dyDescent="0.15">
      <c r="A67" s="3">
        <v>42472</v>
      </c>
      <c r="B67">
        <f t="shared" ref="B67:B130" si="2">WEEKDAY(A67)</f>
        <v>3</v>
      </c>
      <c r="C67" t="str">
        <f t="shared" ref="C67:C130" si="3">"星期"&amp;MID("日一二三四五六",B67,1)</f>
        <v>星期二</v>
      </c>
    </row>
    <row r="68" spans="1:3" x14ac:dyDescent="0.15">
      <c r="A68" s="3">
        <v>42473</v>
      </c>
      <c r="B68">
        <f t="shared" si="2"/>
        <v>4</v>
      </c>
      <c r="C68" t="str">
        <f t="shared" si="3"/>
        <v>星期三</v>
      </c>
    </row>
    <row r="69" spans="1:3" x14ac:dyDescent="0.15">
      <c r="A69" s="3">
        <v>42474</v>
      </c>
      <c r="B69">
        <f t="shared" si="2"/>
        <v>5</v>
      </c>
      <c r="C69" t="str">
        <f t="shared" si="3"/>
        <v>星期四</v>
      </c>
    </row>
    <row r="70" spans="1:3" x14ac:dyDescent="0.15">
      <c r="A70" s="3">
        <v>42475</v>
      </c>
      <c r="B70">
        <f t="shared" si="2"/>
        <v>6</v>
      </c>
      <c r="C70" t="str">
        <f t="shared" si="3"/>
        <v>星期五</v>
      </c>
    </row>
    <row r="71" spans="1:3" x14ac:dyDescent="0.15">
      <c r="A71" s="3">
        <v>42478</v>
      </c>
      <c r="B71">
        <f t="shared" si="2"/>
        <v>2</v>
      </c>
      <c r="C71" t="str">
        <f t="shared" si="3"/>
        <v>星期一</v>
      </c>
    </row>
    <row r="72" spans="1:3" x14ac:dyDescent="0.15">
      <c r="A72" s="3">
        <v>42479</v>
      </c>
      <c r="B72">
        <f t="shared" si="2"/>
        <v>3</v>
      </c>
      <c r="C72" t="str">
        <f t="shared" si="3"/>
        <v>星期二</v>
      </c>
    </row>
    <row r="73" spans="1:3" x14ac:dyDescent="0.15">
      <c r="A73" s="3">
        <v>42480</v>
      </c>
      <c r="B73">
        <f t="shared" si="2"/>
        <v>4</v>
      </c>
      <c r="C73" t="str">
        <f t="shared" si="3"/>
        <v>星期三</v>
      </c>
    </row>
    <row r="74" spans="1:3" x14ac:dyDescent="0.15">
      <c r="A74" s="3">
        <v>42481</v>
      </c>
      <c r="B74">
        <f t="shared" si="2"/>
        <v>5</v>
      </c>
      <c r="C74" t="str">
        <f t="shared" si="3"/>
        <v>星期四</v>
      </c>
    </row>
    <row r="75" spans="1:3" x14ac:dyDescent="0.15">
      <c r="A75" s="3">
        <v>42482</v>
      </c>
      <c r="B75">
        <f t="shared" si="2"/>
        <v>6</v>
      </c>
      <c r="C75" t="str">
        <f t="shared" si="3"/>
        <v>星期五</v>
      </c>
    </row>
    <row r="76" spans="1:3" x14ac:dyDescent="0.15">
      <c r="A76" s="3">
        <v>42485</v>
      </c>
      <c r="B76">
        <f t="shared" si="2"/>
        <v>2</v>
      </c>
      <c r="C76" t="str">
        <f t="shared" si="3"/>
        <v>星期一</v>
      </c>
    </row>
    <row r="77" spans="1:3" x14ac:dyDescent="0.15">
      <c r="A77" s="3">
        <v>42486</v>
      </c>
      <c r="B77">
        <f t="shared" si="2"/>
        <v>3</v>
      </c>
      <c r="C77" t="str">
        <f t="shared" si="3"/>
        <v>星期二</v>
      </c>
    </row>
    <row r="78" spans="1:3" x14ac:dyDescent="0.15">
      <c r="A78" s="3">
        <v>42487</v>
      </c>
      <c r="B78">
        <f t="shared" si="2"/>
        <v>4</v>
      </c>
      <c r="C78" t="str">
        <f t="shared" si="3"/>
        <v>星期三</v>
      </c>
    </row>
    <row r="79" spans="1:3" x14ac:dyDescent="0.15">
      <c r="A79" s="3">
        <v>42488</v>
      </c>
      <c r="B79">
        <f t="shared" si="2"/>
        <v>5</v>
      </c>
      <c r="C79" t="str">
        <f t="shared" si="3"/>
        <v>星期四</v>
      </c>
    </row>
    <row r="80" spans="1:3" x14ac:dyDescent="0.15">
      <c r="A80" s="3">
        <v>42489</v>
      </c>
      <c r="B80">
        <f t="shared" si="2"/>
        <v>6</v>
      </c>
      <c r="C80" t="str">
        <f t="shared" si="3"/>
        <v>星期五</v>
      </c>
    </row>
    <row r="81" spans="1:3" x14ac:dyDescent="0.15">
      <c r="A81" s="3">
        <v>42493</v>
      </c>
      <c r="B81">
        <f t="shared" si="2"/>
        <v>3</v>
      </c>
      <c r="C81" t="str">
        <f t="shared" si="3"/>
        <v>星期二</v>
      </c>
    </row>
    <row r="82" spans="1:3" x14ac:dyDescent="0.15">
      <c r="A82" s="3">
        <v>42494</v>
      </c>
      <c r="B82">
        <f t="shared" si="2"/>
        <v>4</v>
      </c>
      <c r="C82" t="str">
        <f t="shared" si="3"/>
        <v>星期三</v>
      </c>
    </row>
    <row r="83" spans="1:3" x14ac:dyDescent="0.15">
      <c r="A83" s="3">
        <v>42495</v>
      </c>
      <c r="B83">
        <f t="shared" si="2"/>
        <v>5</v>
      </c>
      <c r="C83" t="str">
        <f t="shared" si="3"/>
        <v>星期四</v>
      </c>
    </row>
    <row r="84" spans="1:3" x14ac:dyDescent="0.15">
      <c r="A84" s="3">
        <v>42496</v>
      </c>
      <c r="B84">
        <f t="shared" si="2"/>
        <v>6</v>
      </c>
      <c r="C84" t="str">
        <f t="shared" si="3"/>
        <v>星期五</v>
      </c>
    </row>
    <row r="85" spans="1:3" x14ac:dyDescent="0.15">
      <c r="A85" s="3">
        <v>42499</v>
      </c>
      <c r="B85">
        <f t="shared" si="2"/>
        <v>2</v>
      </c>
      <c r="C85" t="str">
        <f t="shared" si="3"/>
        <v>星期一</v>
      </c>
    </row>
    <row r="86" spans="1:3" x14ac:dyDescent="0.15">
      <c r="A86" s="3">
        <v>42500</v>
      </c>
      <c r="B86">
        <f t="shared" si="2"/>
        <v>3</v>
      </c>
      <c r="C86" t="str">
        <f t="shared" si="3"/>
        <v>星期二</v>
      </c>
    </row>
    <row r="87" spans="1:3" x14ac:dyDescent="0.15">
      <c r="A87" s="3">
        <v>42501</v>
      </c>
      <c r="B87">
        <f t="shared" si="2"/>
        <v>4</v>
      </c>
      <c r="C87" t="str">
        <f t="shared" si="3"/>
        <v>星期三</v>
      </c>
    </row>
    <row r="88" spans="1:3" x14ac:dyDescent="0.15">
      <c r="A88" s="3">
        <v>42502</v>
      </c>
      <c r="B88">
        <f t="shared" si="2"/>
        <v>5</v>
      </c>
      <c r="C88" t="str">
        <f t="shared" si="3"/>
        <v>星期四</v>
      </c>
    </row>
    <row r="89" spans="1:3" x14ac:dyDescent="0.15">
      <c r="A89" s="3">
        <v>42503</v>
      </c>
      <c r="B89">
        <f t="shared" si="2"/>
        <v>6</v>
      </c>
      <c r="C89" t="str">
        <f t="shared" si="3"/>
        <v>星期五</v>
      </c>
    </row>
    <row r="90" spans="1:3" x14ac:dyDescent="0.15">
      <c r="A90" s="3">
        <v>42506</v>
      </c>
      <c r="B90">
        <f t="shared" si="2"/>
        <v>2</v>
      </c>
      <c r="C90" t="str">
        <f t="shared" si="3"/>
        <v>星期一</v>
      </c>
    </row>
    <row r="91" spans="1:3" x14ac:dyDescent="0.15">
      <c r="A91" s="3">
        <v>42507</v>
      </c>
      <c r="B91">
        <f t="shared" si="2"/>
        <v>3</v>
      </c>
      <c r="C91" t="str">
        <f t="shared" si="3"/>
        <v>星期二</v>
      </c>
    </row>
    <row r="92" spans="1:3" x14ac:dyDescent="0.15">
      <c r="A92" s="3">
        <v>42508</v>
      </c>
      <c r="B92">
        <f t="shared" si="2"/>
        <v>4</v>
      </c>
      <c r="C92" t="str">
        <f t="shared" si="3"/>
        <v>星期三</v>
      </c>
    </row>
    <row r="93" spans="1:3" x14ac:dyDescent="0.15">
      <c r="A93" s="3">
        <v>42509</v>
      </c>
      <c r="B93">
        <f t="shared" si="2"/>
        <v>5</v>
      </c>
      <c r="C93" t="str">
        <f t="shared" si="3"/>
        <v>星期四</v>
      </c>
    </row>
    <row r="94" spans="1:3" x14ac:dyDescent="0.15">
      <c r="A94" s="3">
        <v>42510</v>
      </c>
      <c r="B94">
        <f t="shared" si="2"/>
        <v>6</v>
      </c>
      <c r="C94" t="str">
        <f t="shared" si="3"/>
        <v>星期五</v>
      </c>
    </row>
    <row r="95" spans="1:3" x14ac:dyDescent="0.15">
      <c r="A95" s="3">
        <v>42513</v>
      </c>
      <c r="B95">
        <f t="shared" si="2"/>
        <v>2</v>
      </c>
      <c r="C95" t="str">
        <f t="shared" si="3"/>
        <v>星期一</v>
      </c>
    </row>
    <row r="96" spans="1:3" x14ac:dyDescent="0.15">
      <c r="A96" s="3">
        <v>42514</v>
      </c>
      <c r="B96">
        <f t="shared" si="2"/>
        <v>3</v>
      </c>
      <c r="C96" t="str">
        <f t="shared" si="3"/>
        <v>星期二</v>
      </c>
    </row>
    <row r="97" spans="1:3" x14ac:dyDescent="0.15">
      <c r="A97" s="3">
        <v>42515</v>
      </c>
      <c r="B97">
        <f t="shared" si="2"/>
        <v>4</v>
      </c>
      <c r="C97" t="str">
        <f t="shared" si="3"/>
        <v>星期三</v>
      </c>
    </row>
    <row r="98" spans="1:3" x14ac:dyDescent="0.15">
      <c r="A98" s="3">
        <v>42516</v>
      </c>
      <c r="B98">
        <f t="shared" si="2"/>
        <v>5</v>
      </c>
      <c r="C98" t="str">
        <f t="shared" si="3"/>
        <v>星期四</v>
      </c>
    </row>
    <row r="99" spans="1:3" x14ac:dyDescent="0.15">
      <c r="A99" s="3">
        <v>42517</v>
      </c>
      <c r="B99">
        <f t="shared" si="2"/>
        <v>6</v>
      </c>
      <c r="C99" t="str">
        <f t="shared" si="3"/>
        <v>星期五</v>
      </c>
    </row>
    <row r="100" spans="1:3" x14ac:dyDescent="0.15">
      <c r="A100" s="3">
        <v>42520</v>
      </c>
      <c r="B100">
        <f t="shared" si="2"/>
        <v>2</v>
      </c>
      <c r="C100" t="str">
        <f t="shared" si="3"/>
        <v>星期一</v>
      </c>
    </row>
    <row r="101" spans="1:3" x14ac:dyDescent="0.15">
      <c r="A101" s="3">
        <v>42521</v>
      </c>
      <c r="B101">
        <f t="shared" si="2"/>
        <v>3</v>
      </c>
      <c r="C101" t="str">
        <f t="shared" si="3"/>
        <v>星期二</v>
      </c>
    </row>
    <row r="102" spans="1:3" x14ac:dyDescent="0.15">
      <c r="A102" s="3">
        <v>42522</v>
      </c>
      <c r="B102">
        <f t="shared" si="2"/>
        <v>4</v>
      </c>
      <c r="C102" t="str">
        <f t="shared" si="3"/>
        <v>星期三</v>
      </c>
    </row>
    <row r="103" spans="1:3" x14ac:dyDescent="0.15">
      <c r="A103" s="3">
        <v>42523</v>
      </c>
      <c r="B103">
        <f t="shared" si="2"/>
        <v>5</v>
      </c>
      <c r="C103" t="str">
        <f t="shared" si="3"/>
        <v>星期四</v>
      </c>
    </row>
    <row r="104" spans="1:3" x14ac:dyDescent="0.15">
      <c r="A104" s="3">
        <v>42524</v>
      </c>
      <c r="B104">
        <f t="shared" si="2"/>
        <v>6</v>
      </c>
      <c r="C104" t="str">
        <f t="shared" si="3"/>
        <v>星期五</v>
      </c>
    </row>
    <row r="105" spans="1:3" x14ac:dyDescent="0.15">
      <c r="A105" s="3">
        <v>42527</v>
      </c>
      <c r="B105">
        <f t="shared" si="2"/>
        <v>2</v>
      </c>
      <c r="C105" t="str">
        <f t="shared" si="3"/>
        <v>星期一</v>
      </c>
    </row>
    <row r="106" spans="1:3" x14ac:dyDescent="0.15">
      <c r="A106" s="3">
        <v>42528</v>
      </c>
      <c r="B106">
        <f t="shared" si="2"/>
        <v>3</v>
      </c>
      <c r="C106" t="str">
        <f t="shared" si="3"/>
        <v>星期二</v>
      </c>
    </row>
    <row r="107" spans="1:3" x14ac:dyDescent="0.15">
      <c r="A107" s="3">
        <v>42529</v>
      </c>
      <c r="B107">
        <f t="shared" si="2"/>
        <v>4</v>
      </c>
      <c r="C107" t="str">
        <f t="shared" si="3"/>
        <v>星期三</v>
      </c>
    </row>
    <row r="108" spans="1:3" x14ac:dyDescent="0.15">
      <c r="A108" s="3">
        <v>42534</v>
      </c>
      <c r="B108">
        <f t="shared" si="2"/>
        <v>2</v>
      </c>
      <c r="C108" t="str">
        <f t="shared" si="3"/>
        <v>星期一</v>
      </c>
    </row>
    <row r="109" spans="1:3" x14ac:dyDescent="0.15">
      <c r="A109" s="3">
        <v>42535</v>
      </c>
      <c r="B109">
        <f t="shared" si="2"/>
        <v>3</v>
      </c>
      <c r="C109" t="str">
        <f t="shared" si="3"/>
        <v>星期二</v>
      </c>
    </row>
    <row r="110" spans="1:3" x14ac:dyDescent="0.15">
      <c r="A110" s="3">
        <v>42536</v>
      </c>
      <c r="B110">
        <f t="shared" si="2"/>
        <v>4</v>
      </c>
      <c r="C110" t="str">
        <f t="shared" si="3"/>
        <v>星期三</v>
      </c>
    </row>
    <row r="111" spans="1:3" x14ac:dyDescent="0.15">
      <c r="A111" s="3">
        <v>42537</v>
      </c>
      <c r="B111">
        <f t="shared" si="2"/>
        <v>5</v>
      </c>
      <c r="C111" t="str">
        <f t="shared" si="3"/>
        <v>星期四</v>
      </c>
    </row>
    <row r="112" spans="1:3" x14ac:dyDescent="0.15">
      <c r="A112" s="3">
        <v>42538</v>
      </c>
      <c r="B112">
        <f t="shared" si="2"/>
        <v>6</v>
      </c>
      <c r="C112" t="str">
        <f t="shared" si="3"/>
        <v>星期五</v>
      </c>
    </row>
    <row r="113" spans="1:3" x14ac:dyDescent="0.15">
      <c r="A113" s="3">
        <v>42541</v>
      </c>
      <c r="B113">
        <f t="shared" si="2"/>
        <v>2</v>
      </c>
      <c r="C113" t="str">
        <f t="shared" si="3"/>
        <v>星期一</v>
      </c>
    </row>
    <row r="114" spans="1:3" x14ac:dyDescent="0.15">
      <c r="A114" s="3">
        <v>42542</v>
      </c>
      <c r="B114">
        <f t="shared" si="2"/>
        <v>3</v>
      </c>
      <c r="C114" t="str">
        <f t="shared" si="3"/>
        <v>星期二</v>
      </c>
    </row>
    <row r="115" spans="1:3" x14ac:dyDescent="0.15">
      <c r="A115" s="3">
        <v>42543</v>
      </c>
      <c r="B115">
        <f t="shared" si="2"/>
        <v>4</v>
      </c>
      <c r="C115" t="str">
        <f t="shared" si="3"/>
        <v>星期三</v>
      </c>
    </row>
    <row r="116" spans="1:3" x14ac:dyDescent="0.15">
      <c r="A116" s="3">
        <v>42544</v>
      </c>
      <c r="B116">
        <f t="shared" si="2"/>
        <v>5</v>
      </c>
      <c r="C116" t="str">
        <f t="shared" si="3"/>
        <v>星期四</v>
      </c>
    </row>
    <row r="117" spans="1:3" x14ac:dyDescent="0.15">
      <c r="A117" s="3">
        <v>42545</v>
      </c>
      <c r="B117">
        <f t="shared" si="2"/>
        <v>6</v>
      </c>
      <c r="C117" t="str">
        <f t="shared" si="3"/>
        <v>星期五</v>
      </c>
    </row>
    <row r="118" spans="1:3" x14ac:dyDescent="0.15">
      <c r="A118" s="3">
        <v>42548</v>
      </c>
      <c r="B118">
        <f t="shared" si="2"/>
        <v>2</v>
      </c>
      <c r="C118" t="str">
        <f t="shared" si="3"/>
        <v>星期一</v>
      </c>
    </row>
    <row r="119" spans="1:3" x14ac:dyDescent="0.15">
      <c r="A119" s="3">
        <v>42549</v>
      </c>
      <c r="B119">
        <f t="shared" si="2"/>
        <v>3</v>
      </c>
      <c r="C119" t="str">
        <f t="shared" si="3"/>
        <v>星期二</v>
      </c>
    </row>
    <row r="120" spans="1:3" x14ac:dyDescent="0.15">
      <c r="A120" s="3">
        <v>42550</v>
      </c>
      <c r="B120">
        <f t="shared" si="2"/>
        <v>4</v>
      </c>
      <c r="C120" t="str">
        <f t="shared" si="3"/>
        <v>星期三</v>
      </c>
    </row>
    <row r="121" spans="1:3" x14ac:dyDescent="0.15">
      <c r="A121" s="3">
        <v>42551</v>
      </c>
      <c r="B121">
        <f t="shared" si="2"/>
        <v>5</v>
      </c>
      <c r="C121" t="str">
        <f t="shared" si="3"/>
        <v>星期四</v>
      </c>
    </row>
    <row r="122" spans="1:3" x14ac:dyDescent="0.15">
      <c r="A122" s="3">
        <v>42552</v>
      </c>
      <c r="B122">
        <f t="shared" si="2"/>
        <v>6</v>
      </c>
      <c r="C122" t="str">
        <f t="shared" si="3"/>
        <v>星期五</v>
      </c>
    </row>
    <row r="123" spans="1:3" x14ac:dyDescent="0.15">
      <c r="A123" s="3">
        <v>42555</v>
      </c>
      <c r="B123">
        <f t="shared" si="2"/>
        <v>2</v>
      </c>
      <c r="C123" t="str">
        <f t="shared" si="3"/>
        <v>星期一</v>
      </c>
    </row>
    <row r="124" spans="1:3" x14ac:dyDescent="0.15">
      <c r="A124" s="3">
        <v>42556</v>
      </c>
      <c r="B124">
        <f t="shared" si="2"/>
        <v>3</v>
      </c>
      <c r="C124" t="str">
        <f t="shared" si="3"/>
        <v>星期二</v>
      </c>
    </row>
    <row r="125" spans="1:3" x14ac:dyDescent="0.15">
      <c r="A125" s="3">
        <v>42557</v>
      </c>
      <c r="B125">
        <f t="shared" si="2"/>
        <v>4</v>
      </c>
      <c r="C125" t="str">
        <f t="shared" si="3"/>
        <v>星期三</v>
      </c>
    </row>
    <row r="126" spans="1:3" x14ac:dyDescent="0.15">
      <c r="A126" s="3">
        <v>42558</v>
      </c>
      <c r="B126">
        <f t="shared" si="2"/>
        <v>5</v>
      </c>
      <c r="C126" t="str">
        <f t="shared" si="3"/>
        <v>星期四</v>
      </c>
    </row>
    <row r="127" spans="1:3" x14ac:dyDescent="0.15">
      <c r="A127" s="3">
        <v>42559</v>
      </c>
      <c r="B127">
        <f t="shared" si="2"/>
        <v>6</v>
      </c>
      <c r="C127" t="str">
        <f t="shared" si="3"/>
        <v>星期五</v>
      </c>
    </row>
    <row r="128" spans="1:3" x14ac:dyDescent="0.15">
      <c r="A128" s="3">
        <v>42562</v>
      </c>
      <c r="B128">
        <f t="shared" si="2"/>
        <v>2</v>
      </c>
      <c r="C128" t="str">
        <f t="shared" si="3"/>
        <v>星期一</v>
      </c>
    </row>
    <row r="129" spans="1:3" x14ac:dyDescent="0.15">
      <c r="A129" s="3">
        <v>42563</v>
      </c>
      <c r="B129">
        <f t="shared" si="2"/>
        <v>3</v>
      </c>
      <c r="C129" t="str">
        <f t="shared" si="3"/>
        <v>星期二</v>
      </c>
    </row>
    <row r="130" spans="1:3" x14ac:dyDescent="0.15">
      <c r="A130" s="3">
        <v>42564</v>
      </c>
      <c r="B130">
        <f t="shared" si="2"/>
        <v>4</v>
      </c>
      <c r="C130" t="str">
        <f t="shared" si="3"/>
        <v>星期三</v>
      </c>
    </row>
    <row r="131" spans="1:3" x14ac:dyDescent="0.15">
      <c r="A131" s="3">
        <v>42565</v>
      </c>
      <c r="B131">
        <f t="shared" ref="B131:B194" si="4">WEEKDAY(A131)</f>
        <v>5</v>
      </c>
      <c r="C131" t="str">
        <f t="shared" ref="C131:C194" si="5">"星期"&amp;MID("日一二三四五六",B131,1)</f>
        <v>星期四</v>
      </c>
    </row>
    <row r="132" spans="1:3" x14ac:dyDescent="0.15">
      <c r="A132" s="3">
        <v>42566</v>
      </c>
      <c r="B132">
        <f t="shared" si="4"/>
        <v>6</v>
      </c>
      <c r="C132" t="str">
        <f t="shared" si="5"/>
        <v>星期五</v>
      </c>
    </row>
    <row r="133" spans="1:3" x14ac:dyDescent="0.15">
      <c r="A133" s="3">
        <v>42569</v>
      </c>
      <c r="B133">
        <f t="shared" si="4"/>
        <v>2</v>
      </c>
      <c r="C133" t="str">
        <f t="shared" si="5"/>
        <v>星期一</v>
      </c>
    </row>
    <row r="134" spans="1:3" x14ac:dyDescent="0.15">
      <c r="A134" s="3">
        <v>42570</v>
      </c>
      <c r="B134">
        <f t="shared" si="4"/>
        <v>3</v>
      </c>
      <c r="C134" t="str">
        <f t="shared" si="5"/>
        <v>星期二</v>
      </c>
    </row>
    <row r="135" spans="1:3" x14ac:dyDescent="0.15">
      <c r="A135" s="3">
        <v>42571</v>
      </c>
      <c r="B135">
        <f t="shared" si="4"/>
        <v>4</v>
      </c>
      <c r="C135" t="str">
        <f t="shared" si="5"/>
        <v>星期三</v>
      </c>
    </row>
    <row r="136" spans="1:3" x14ac:dyDescent="0.15">
      <c r="A136" s="3">
        <v>42572</v>
      </c>
      <c r="B136">
        <f t="shared" si="4"/>
        <v>5</v>
      </c>
      <c r="C136" t="str">
        <f t="shared" si="5"/>
        <v>星期四</v>
      </c>
    </row>
    <row r="137" spans="1:3" x14ac:dyDescent="0.15">
      <c r="A137" s="3">
        <v>42573</v>
      </c>
      <c r="B137">
        <f t="shared" si="4"/>
        <v>6</v>
      </c>
      <c r="C137" t="str">
        <f t="shared" si="5"/>
        <v>星期五</v>
      </c>
    </row>
    <row r="138" spans="1:3" x14ac:dyDescent="0.15">
      <c r="A138" s="3">
        <v>42576</v>
      </c>
      <c r="B138">
        <f t="shared" si="4"/>
        <v>2</v>
      </c>
      <c r="C138" t="str">
        <f t="shared" si="5"/>
        <v>星期一</v>
      </c>
    </row>
    <row r="139" spans="1:3" x14ac:dyDescent="0.15">
      <c r="A139" s="3">
        <v>42577</v>
      </c>
      <c r="B139">
        <f t="shared" si="4"/>
        <v>3</v>
      </c>
      <c r="C139" t="str">
        <f t="shared" si="5"/>
        <v>星期二</v>
      </c>
    </row>
    <row r="140" spans="1:3" x14ac:dyDescent="0.15">
      <c r="A140" s="3">
        <v>42578</v>
      </c>
      <c r="B140">
        <f t="shared" si="4"/>
        <v>4</v>
      </c>
      <c r="C140" t="str">
        <f t="shared" si="5"/>
        <v>星期三</v>
      </c>
    </row>
    <row r="141" spans="1:3" x14ac:dyDescent="0.15">
      <c r="A141" s="3">
        <v>42579</v>
      </c>
      <c r="B141">
        <f t="shared" si="4"/>
        <v>5</v>
      </c>
      <c r="C141" t="str">
        <f t="shared" si="5"/>
        <v>星期四</v>
      </c>
    </row>
    <row r="142" spans="1:3" x14ac:dyDescent="0.15">
      <c r="A142" s="3">
        <v>42580</v>
      </c>
      <c r="B142">
        <f t="shared" si="4"/>
        <v>6</v>
      </c>
      <c r="C142" t="str">
        <f t="shared" si="5"/>
        <v>星期五</v>
      </c>
    </row>
    <row r="143" spans="1:3" x14ac:dyDescent="0.15">
      <c r="A143" s="3">
        <v>42583</v>
      </c>
      <c r="B143">
        <f t="shared" si="4"/>
        <v>2</v>
      </c>
      <c r="C143" t="str">
        <f t="shared" si="5"/>
        <v>星期一</v>
      </c>
    </row>
    <row r="144" spans="1:3" x14ac:dyDescent="0.15">
      <c r="A144" s="3">
        <v>42584</v>
      </c>
      <c r="B144">
        <f t="shared" si="4"/>
        <v>3</v>
      </c>
      <c r="C144" t="str">
        <f t="shared" si="5"/>
        <v>星期二</v>
      </c>
    </row>
    <row r="145" spans="1:3" x14ac:dyDescent="0.15">
      <c r="A145" s="3">
        <v>42585</v>
      </c>
      <c r="B145">
        <f t="shared" si="4"/>
        <v>4</v>
      </c>
      <c r="C145" t="str">
        <f t="shared" si="5"/>
        <v>星期三</v>
      </c>
    </row>
    <row r="146" spans="1:3" x14ac:dyDescent="0.15">
      <c r="A146" s="3">
        <v>42586</v>
      </c>
      <c r="B146">
        <f t="shared" si="4"/>
        <v>5</v>
      </c>
      <c r="C146" t="str">
        <f t="shared" si="5"/>
        <v>星期四</v>
      </c>
    </row>
    <row r="147" spans="1:3" x14ac:dyDescent="0.15">
      <c r="A147" s="3">
        <v>42587</v>
      </c>
      <c r="B147">
        <f t="shared" si="4"/>
        <v>6</v>
      </c>
      <c r="C147" t="str">
        <f t="shared" si="5"/>
        <v>星期五</v>
      </c>
    </row>
    <row r="148" spans="1:3" x14ac:dyDescent="0.15">
      <c r="A148" s="3">
        <v>42590</v>
      </c>
      <c r="B148">
        <f t="shared" si="4"/>
        <v>2</v>
      </c>
      <c r="C148" t="str">
        <f t="shared" si="5"/>
        <v>星期一</v>
      </c>
    </row>
    <row r="149" spans="1:3" x14ac:dyDescent="0.15">
      <c r="A149" s="3">
        <v>42591</v>
      </c>
      <c r="B149">
        <f t="shared" si="4"/>
        <v>3</v>
      </c>
      <c r="C149" t="str">
        <f t="shared" si="5"/>
        <v>星期二</v>
      </c>
    </row>
    <row r="150" spans="1:3" x14ac:dyDescent="0.15">
      <c r="A150" s="3">
        <v>42592</v>
      </c>
      <c r="B150">
        <f t="shared" si="4"/>
        <v>4</v>
      </c>
      <c r="C150" t="str">
        <f t="shared" si="5"/>
        <v>星期三</v>
      </c>
    </row>
    <row r="151" spans="1:3" x14ac:dyDescent="0.15">
      <c r="A151" s="3">
        <v>42593</v>
      </c>
      <c r="B151">
        <f t="shared" si="4"/>
        <v>5</v>
      </c>
      <c r="C151" t="str">
        <f t="shared" si="5"/>
        <v>星期四</v>
      </c>
    </row>
    <row r="152" spans="1:3" x14ac:dyDescent="0.15">
      <c r="A152" s="3">
        <v>42594</v>
      </c>
      <c r="B152">
        <f t="shared" si="4"/>
        <v>6</v>
      </c>
      <c r="C152" t="str">
        <f t="shared" si="5"/>
        <v>星期五</v>
      </c>
    </row>
    <row r="153" spans="1:3" x14ac:dyDescent="0.15">
      <c r="A153" s="3">
        <v>42597</v>
      </c>
      <c r="B153">
        <f t="shared" si="4"/>
        <v>2</v>
      </c>
      <c r="C153" t="str">
        <f t="shared" si="5"/>
        <v>星期一</v>
      </c>
    </row>
    <row r="154" spans="1:3" x14ac:dyDescent="0.15">
      <c r="A154" s="3">
        <v>42598</v>
      </c>
      <c r="B154">
        <f t="shared" si="4"/>
        <v>3</v>
      </c>
      <c r="C154" t="str">
        <f t="shared" si="5"/>
        <v>星期二</v>
      </c>
    </row>
    <row r="155" spans="1:3" x14ac:dyDescent="0.15">
      <c r="A155" s="3">
        <v>42599</v>
      </c>
      <c r="B155">
        <f t="shared" si="4"/>
        <v>4</v>
      </c>
      <c r="C155" t="str">
        <f t="shared" si="5"/>
        <v>星期三</v>
      </c>
    </row>
    <row r="156" spans="1:3" x14ac:dyDescent="0.15">
      <c r="A156" s="3">
        <v>42600</v>
      </c>
      <c r="B156">
        <f t="shared" si="4"/>
        <v>5</v>
      </c>
      <c r="C156" t="str">
        <f t="shared" si="5"/>
        <v>星期四</v>
      </c>
    </row>
    <row r="157" spans="1:3" x14ac:dyDescent="0.15">
      <c r="A157" s="3">
        <v>42601</v>
      </c>
      <c r="B157">
        <f t="shared" si="4"/>
        <v>6</v>
      </c>
      <c r="C157" t="str">
        <f t="shared" si="5"/>
        <v>星期五</v>
      </c>
    </row>
    <row r="158" spans="1:3" x14ac:dyDescent="0.15">
      <c r="A158" s="3">
        <v>42604</v>
      </c>
      <c r="B158">
        <f t="shared" si="4"/>
        <v>2</v>
      </c>
      <c r="C158" t="str">
        <f t="shared" si="5"/>
        <v>星期一</v>
      </c>
    </row>
    <row r="159" spans="1:3" x14ac:dyDescent="0.15">
      <c r="A159" s="3">
        <v>42605</v>
      </c>
      <c r="B159">
        <f t="shared" si="4"/>
        <v>3</v>
      </c>
      <c r="C159" t="str">
        <f t="shared" si="5"/>
        <v>星期二</v>
      </c>
    </row>
    <row r="160" spans="1:3" x14ac:dyDescent="0.15">
      <c r="A160" s="3">
        <v>42606</v>
      </c>
      <c r="B160">
        <f t="shared" si="4"/>
        <v>4</v>
      </c>
      <c r="C160" t="str">
        <f t="shared" si="5"/>
        <v>星期三</v>
      </c>
    </row>
    <row r="161" spans="1:3" x14ac:dyDescent="0.15">
      <c r="A161" s="3">
        <v>42607</v>
      </c>
      <c r="B161">
        <f t="shared" si="4"/>
        <v>5</v>
      </c>
      <c r="C161" t="str">
        <f t="shared" si="5"/>
        <v>星期四</v>
      </c>
    </row>
    <row r="162" spans="1:3" x14ac:dyDescent="0.15">
      <c r="A162" s="3">
        <v>42608</v>
      </c>
      <c r="B162">
        <f t="shared" si="4"/>
        <v>6</v>
      </c>
      <c r="C162" t="str">
        <f t="shared" si="5"/>
        <v>星期五</v>
      </c>
    </row>
    <row r="163" spans="1:3" x14ac:dyDescent="0.15">
      <c r="A163" s="3">
        <v>42611</v>
      </c>
      <c r="B163">
        <f t="shared" si="4"/>
        <v>2</v>
      </c>
      <c r="C163" t="str">
        <f t="shared" si="5"/>
        <v>星期一</v>
      </c>
    </row>
    <row r="164" spans="1:3" x14ac:dyDescent="0.15">
      <c r="A164" s="3">
        <v>42612</v>
      </c>
      <c r="B164">
        <f t="shared" si="4"/>
        <v>3</v>
      </c>
      <c r="C164" t="str">
        <f t="shared" si="5"/>
        <v>星期二</v>
      </c>
    </row>
    <row r="165" spans="1:3" x14ac:dyDescent="0.15">
      <c r="A165" s="3">
        <v>42613</v>
      </c>
      <c r="B165">
        <f t="shared" si="4"/>
        <v>4</v>
      </c>
      <c r="C165" t="str">
        <f t="shared" si="5"/>
        <v>星期三</v>
      </c>
    </row>
    <row r="166" spans="1:3" x14ac:dyDescent="0.15">
      <c r="A166" s="3">
        <v>42614</v>
      </c>
      <c r="B166">
        <f t="shared" si="4"/>
        <v>5</v>
      </c>
      <c r="C166" t="str">
        <f t="shared" si="5"/>
        <v>星期四</v>
      </c>
    </row>
    <row r="167" spans="1:3" x14ac:dyDescent="0.15">
      <c r="A167" s="3">
        <v>42615</v>
      </c>
      <c r="B167">
        <f t="shared" si="4"/>
        <v>6</v>
      </c>
      <c r="C167" t="str">
        <f t="shared" si="5"/>
        <v>星期五</v>
      </c>
    </row>
    <row r="168" spans="1:3" x14ac:dyDescent="0.15">
      <c r="A168" s="3">
        <v>42618</v>
      </c>
      <c r="B168">
        <f t="shared" si="4"/>
        <v>2</v>
      </c>
      <c r="C168" t="str">
        <f t="shared" si="5"/>
        <v>星期一</v>
      </c>
    </row>
    <row r="169" spans="1:3" x14ac:dyDescent="0.15">
      <c r="A169" s="3">
        <v>42619</v>
      </c>
      <c r="B169">
        <f t="shared" si="4"/>
        <v>3</v>
      </c>
      <c r="C169" t="str">
        <f t="shared" si="5"/>
        <v>星期二</v>
      </c>
    </row>
    <row r="170" spans="1:3" x14ac:dyDescent="0.15">
      <c r="A170" s="3">
        <v>42620</v>
      </c>
      <c r="B170">
        <f t="shared" si="4"/>
        <v>4</v>
      </c>
      <c r="C170" t="str">
        <f t="shared" si="5"/>
        <v>星期三</v>
      </c>
    </row>
    <row r="171" spans="1:3" x14ac:dyDescent="0.15">
      <c r="A171" s="3">
        <v>42621</v>
      </c>
      <c r="B171">
        <f t="shared" si="4"/>
        <v>5</v>
      </c>
      <c r="C171" t="str">
        <f t="shared" si="5"/>
        <v>星期四</v>
      </c>
    </row>
    <row r="172" spans="1:3" x14ac:dyDescent="0.15">
      <c r="A172" s="3">
        <v>42622</v>
      </c>
      <c r="B172">
        <f t="shared" si="4"/>
        <v>6</v>
      </c>
      <c r="C172" t="str">
        <f t="shared" si="5"/>
        <v>星期五</v>
      </c>
    </row>
    <row r="173" spans="1:3" x14ac:dyDescent="0.15">
      <c r="A173" s="3">
        <v>42625</v>
      </c>
      <c r="B173">
        <f t="shared" si="4"/>
        <v>2</v>
      </c>
      <c r="C173" t="str">
        <f t="shared" si="5"/>
        <v>星期一</v>
      </c>
    </row>
    <row r="174" spans="1:3" x14ac:dyDescent="0.15">
      <c r="A174" s="3">
        <v>42626</v>
      </c>
      <c r="B174">
        <f t="shared" si="4"/>
        <v>3</v>
      </c>
      <c r="C174" t="str">
        <f t="shared" si="5"/>
        <v>星期二</v>
      </c>
    </row>
    <row r="175" spans="1:3" x14ac:dyDescent="0.15">
      <c r="A175" s="3">
        <v>42627</v>
      </c>
      <c r="B175">
        <f t="shared" si="4"/>
        <v>4</v>
      </c>
      <c r="C175" t="str">
        <f t="shared" si="5"/>
        <v>星期三</v>
      </c>
    </row>
    <row r="176" spans="1:3" x14ac:dyDescent="0.15">
      <c r="A176" s="3">
        <v>42632</v>
      </c>
      <c r="B176">
        <f t="shared" si="4"/>
        <v>2</v>
      </c>
      <c r="C176" t="str">
        <f t="shared" si="5"/>
        <v>星期一</v>
      </c>
    </row>
    <row r="177" spans="1:3" x14ac:dyDescent="0.15">
      <c r="A177" s="3">
        <v>42633</v>
      </c>
      <c r="B177">
        <f t="shared" si="4"/>
        <v>3</v>
      </c>
      <c r="C177" t="str">
        <f t="shared" si="5"/>
        <v>星期二</v>
      </c>
    </row>
    <row r="178" spans="1:3" x14ac:dyDescent="0.15">
      <c r="A178" s="3">
        <v>42634</v>
      </c>
      <c r="B178">
        <f t="shared" si="4"/>
        <v>4</v>
      </c>
      <c r="C178" t="str">
        <f t="shared" si="5"/>
        <v>星期三</v>
      </c>
    </row>
    <row r="179" spans="1:3" x14ac:dyDescent="0.15">
      <c r="A179" s="3">
        <v>42635</v>
      </c>
      <c r="B179">
        <f t="shared" si="4"/>
        <v>5</v>
      </c>
      <c r="C179" t="str">
        <f t="shared" si="5"/>
        <v>星期四</v>
      </c>
    </row>
    <row r="180" spans="1:3" x14ac:dyDescent="0.15">
      <c r="A180" s="3">
        <v>42636</v>
      </c>
      <c r="B180">
        <f t="shared" si="4"/>
        <v>6</v>
      </c>
      <c r="C180" t="str">
        <f t="shared" si="5"/>
        <v>星期五</v>
      </c>
    </row>
    <row r="181" spans="1:3" x14ac:dyDescent="0.15">
      <c r="A181" s="3">
        <v>42639</v>
      </c>
      <c r="B181">
        <f t="shared" si="4"/>
        <v>2</v>
      </c>
      <c r="C181" t="str">
        <f t="shared" si="5"/>
        <v>星期一</v>
      </c>
    </row>
    <row r="182" spans="1:3" x14ac:dyDescent="0.15">
      <c r="A182" s="3">
        <v>42640</v>
      </c>
      <c r="B182">
        <f t="shared" si="4"/>
        <v>3</v>
      </c>
      <c r="C182" t="str">
        <f t="shared" si="5"/>
        <v>星期二</v>
      </c>
    </row>
    <row r="183" spans="1:3" x14ac:dyDescent="0.15">
      <c r="A183" s="3">
        <v>42641</v>
      </c>
      <c r="B183">
        <f t="shared" si="4"/>
        <v>4</v>
      </c>
      <c r="C183" t="str">
        <f t="shared" si="5"/>
        <v>星期三</v>
      </c>
    </row>
    <row r="184" spans="1:3" x14ac:dyDescent="0.15">
      <c r="A184" s="3">
        <v>42642</v>
      </c>
      <c r="B184">
        <f t="shared" si="4"/>
        <v>5</v>
      </c>
      <c r="C184" t="str">
        <f t="shared" si="5"/>
        <v>星期四</v>
      </c>
    </row>
    <row r="185" spans="1:3" x14ac:dyDescent="0.15">
      <c r="A185" s="3">
        <v>42643</v>
      </c>
      <c r="B185">
        <f t="shared" si="4"/>
        <v>6</v>
      </c>
      <c r="C185" t="str">
        <f t="shared" si="5"/>
        <v>星期五</v>
      </c>
    </row>
    <row r="186" spans="1:3" x14ac:dyDescent="0.15">
      <c r="A186" s="3">
        <v>42653</v>
      </c>
      <c r="B186">
        <f t="shared" si="4"/>
        <v>2</v>
      </c>
      <c r="C186" t="str">
        <f t="shared" si="5"/>
        <v>星期一</v>
      </c>
    </row>
    <row r="187" spans="1:3" x14ac:dyDescent="0.15">
      <c r="A187" s="3">
        <v>42654</v>
      </c>
      <c r="B187">
        <f t="shared" si="4"/>
        <v>3</v>
      </c>
      <c r="C187" t="str">
        <f t="shared" si="5"/>
        <v>星期二</v>
      </c>
    </row>
    <row r="188" spans="1:3" x14ac:dyDescent="0.15">
      <c r="A188" s="3">
        <v>42655</v>
      </c>
      <c r="B188">
        <f t="shared" si="4"/>
        <v>4</v>
      </c>
      <c r="C188" t="str">
        <f t="shared" si="5"/>
        <v>星期三</v>
      </c>
    </row>
    <row r="189" spans="1:3" x14ac:dyDescent="0.15">
      <c r="A189" s="3">
        <v>42656</v>
      </c>
      <c r="B189">
        <f t="shared" si="4"/>
        <v>5</v>
      </c>
      <c r="C189" t="str">
        <f t="shared" si="5"/>
        <v>星期四</v>
      </c>
    </row>
    <row r="190" spans="1:3" x14ac:dyDescent="0.15">
      <c r="A190" s="3">
        <v>42657</v>
      </c>
      <c r="B190">
        <f t="shared" si="4"/>
        <v>6</v>
      </c>
      <c r="C190" t="str">
        <f t="shared" si="5"/>
        <v>星期五</v>
      </c>
    </row>
    <row r="191" spans="1:3" x14ac:dyDescent="0.15">
      <c r="A191" s="3">
        <v>42660</v>
      </c>
      <c r="B191">
        <f t="shared" si="4"/>
        <v>2</v>
      </c>
      <c r="C191" t="str">
        <f t="shared" si="5"/>
        <v>星期一</v>
      </c>
    </row>
    <row r="192" spans="1:3" x14ac:dyDescent="0.15">
      <c r="A192" s="3">
        <v>42661</v>
      </c>
      <c r="B192">
        <f t="shared" si="4"/>
        <v>3</v>
      </c>
      <c r="C192" t="str">
        <f t="shared" si="5"/>
        <v>星期二</v>
      </c>
    </row>
    <row r="193" spans="1:3" x14ac:dyDescent="0.15">
      <c r="A193" s="3">
        <v>42662</v>
      </c>
      <c r="B193">
        <f t="shared" si="4"/>
        <v>4</v>
      </c>
      <c r="C193" t="str">
        <f t="shared" si="5"/>
        <v>星期三</v>
      </c>
    </row>
    <row r="194" spans="1:3" x14ac:dyDescent="0.15">
      <c r="A194" s="3">
        <v>42663</v>
      </c>
      <c r="B194">
        <f t="shared" si="4"/>
        <v>5</v>
      </c>
      <c r="C194" t="str">
        <f t="shared" si="5"/>
        <v>星期四</v>
      </c>
    </row>
    <row r="195" spans="1:3" x14ac:dyDescent="0.15">
      <c r="A195" s="3">
        <v>42664</v>
      </c>
      <c r="B195">
        <f t="shared" ref="B195:B240" si="6">WEEKDAY(A195)</f>
        <v>6</v>
      </c>
      <c r="C195" t="str">
        <f t="shared" ref="C195:C240" si="7">"星期"&amp;MID("日一二三四五六",B195,1)</f>
        <v>星期五</v>
      </c>
    </row>
    <row r="196" spans="1:3" x14ac:dyDescent="0.15">
      <c r="A196" s="3">
        <v>42667</v>
      </c>
      <c r="B196">
        <f t="shared" si="6"/>
        <v>2</v>
      </c>
      <c r="C196" t="str">
        <f t="shared" si="7"/>
        <v>星期一</v>
      </c>
    </row>
    <row r="197" spans="1:3" x14ac:dyDescent="0.15">
      <c r="A197" s="3">
        <v>42668</v>
      </c>
      <c r="B197">
        <f t="shared" si="6"/>
        <v>3</v>
      </c>
      <c r="C197" t="str">
        <f t="shared" si="7"/>
        <v>星期二</v>
      </c>
    </row>
    <row r="198" spans="1:3" x14ac:dyDescent="0.15">
      <c r="A198" s="3">
        <v>42669</v>
      </c>
      <c r="B198">
        <f t="shared" si="6"/>
        <v>4</v>
      </c>
      <c r="C198" t="str">
        <f t="shared" si="7"/>
        <v>星期三</v>
      </c>
    </row>
    <row r="199" spans="1:3" x14ac:dyDescent="0.15">
      <c r="A199" s="3">
        <v>42670</v>
      </c>
      <c r="B199">
        <f t="shared" si="6"/>
        <v>5</v>
      </c>
      <c r="C199" t="str">
        <f t="shared" si="7"/>
        <v>星期四</v>
      </c>
    </row>
    <row r="200" spans="1:3" x14ac:dyDescent="0.15">
      <c r="A200" s="3">
        <v>42671</v>
      </c>
      <c r="B200">
        <f t="shared" si="6"/>
        <v>6</v>
      </c>
      <c r="C200" t="str">
        <f t="shared" si="7"/>
        <v>星期五</v>
      </c>
    </row>
    <row r="201" spans="1:3" x14ac:dyDescent="0.15">
      <c r="A201" s="3">
        <v>42674</v>
      </c>
      <c r="B201">
        <f t="shared" si="6"/>
        <v>2</v>
      </c>
      <c r="C201" t="str">
        <f t="shared" si="7"/>
        <v>星期一</v>
      </c>
    </row>
    <row r="202" spans="1:3" x14ac:dyDescent="0.15">
      <c r="A202" s="3">
        <v>42675</v>
      </c>
      <c r="B202">
        <f t="shared" si="6"/>
        <v>3</v>
      </c>
      <c r="C202" t="str">
        <f t="shared" si="7"/>
        <v>星期二</v>
      </c>
    </row>
    <row r="203" spans="1:3" x14ac:dyDescent="0.15">
      <c r="A203" s="3">
        <v>42676</v>
      </c>
      <c r="B203">
        <f t="shared" si="6"/>
        <v>4</v>
      </c>
      <c r="C203" t="str">
        <f t="shared" si="7"/>
        <v>星期三</v>
      </c>
    </row>
    <row r="204" spans="1:3" x14ac:dyDescent="0.15">
      <c r="A204" s="3">
        <v>42677</v>
      </c>
      <c r="B204">
        <f t="shared" si="6"/>
        <v>5</v>
      </c>
      <c r="C204" t="str">
        <f t="shared" si="7"/>
        <v>星期四</v>
      </c>
    </row>
    <row r="205" spans="1:3" x14ac:dyDescent="0.15">
      <c r="A205" s="3">
        <v>42678</v>
      </c>
      <c r="B205">
        <f t="shared" si="6"/>
        <v>6</v>
      </c>
      <c r="C205" t="str">
        <f t="shared" si="7"/>
        <v>星期五</v>
      </c>
    </row>
    <row r="206" spans="1:3" x14ac:dyDescent="0.15">
      <c r="A206" s="3">
        <v>42681</v>
      </c>
      <c r="B206">
        <f t="shared" si="6"/>
        <v>2</v>
      </c>
      <c r="C206" t="str">
        <f t="shared" si="7"/>
        <v>星期一</v>
      </c>
    </row>
    <row r="207" spans="1:3" x14ac:dyDescent="0.15">
      <c r="A207" s="3">
        <v>42682</v>
      </c>
      <c r="B207">
        <f t="shared" si="6"/>
        <v>3</v>
      </c>
      <c r="C207" t="str">
        <f t="shared" si="7"/>
        <v>星期二</v>
      </c>
    </row>
    <row r="208" spans="1:3" x14ac:dyDescent="0.15">
      <c r="A208" s="3">
        <v>42683</v>
      </c>
      <c r="B208">
        <f t="shared" si="6"/>
        <v>4</v>
      </c>
      <c r="C208" t="str">
        <f t="shared" si="7"/>
        <v>星期三</v>
      </c>
    </row>
    <row r="209" spans="1:3" x14ac:dyDescent="0.15">
      <c r="A209" s="3">
        <v>42684</v>
      </c>
      <c r="B209">
        <f t="shared" si="6"/>
        <v>5</v>
      </c>
      <c r="C209" t="str">
        <f t="shared" si="7"/>
        <v>星期四</v>
      </c>
    </row>
    <row r="210" spans="1:3" x14ac:dyDescent="0.15">
      <c r="A210" s="3">
        <v>42685</v>
      </c>
      <c r="B210">
        <f t="shared" si="6"/>
        <v>6</v>
      </c>
      <c r="C210" t="str">
        <f t="shared" si="7"/>
        <v>星期五</v>
      </c>
    </row>
    <row r="211" spans="1:3" x14ac:dyDescent="0.15">
      <c r="A211" s="3">
        <v>42688</v>
      </c>
      <c r="B211">
        <f t="shared" si="6"/>
        <v>2</v>
      </c>
      <c r="C211" t="str">
        <f t="shared" si="7"/>
        <v>星期一</v>
      </c>
    </row>
    <row r="212" spans="1:3" x14ac:dyDescent="0.15">
      <c r="A212" s="3">
        <v>42689</v>
      </c>
      <c r="B212">
        <f t="shared" si="6"/>
        <v>3</v>
      </c>
      <c r="C212" t="str">
        <f t="shared" si="7"/>
        <v>星期二</v>
      </c>
    </row>
    <row r="213" spans="1:3" x14ac:dyDescent="0.15">
      <c r="A213" s="3">
        <v>42690</v>
      </c>
      <c r="B213">
        <f t="shared" si="6"/>
        <v>4</v>
      </c>
      <c r="C213" t="str">
        <f t="shared" si="7"/>
        <v>星期三</v>
      </c>
    </row>
    <row r="214" spans="1:3" x14ac:dyDescent="0.15">
      <c r="A214" s="3">
        <v>42691</v>
      </c>
      <c r="B214">
        <f t="shared" si="6"/>
        <v>5</v>
      </c>
      <c r="C214" t="str">
        <f t="shared" si="7"/>
        <v>星期四</v>
      </c>
    </row>
    <row r="215" spans="1:3" x14ac:dyDescent="0.15">
      <c r="A215" s="3">
        <v>42692</v>
      </c>
      <c r="B215">
        <f t="shared" si="6"/>
        <v>6</v>
      </c>
      <c r="C215" t="str">
        <f t="shared" si="7"/>
        <v>星期五</v>
      </c>
    </row>
    <row r="216" spans="1:3" x14ac:dyDescent="0.15">
      <c r="A216" s="3">
        <v>42695</v>
      </c>
      <c r="B216">
        <f t="shared" si="6"/>
        <v>2</v>
      </c>
      <c r="C216" t="str">
        <f t="shared" si="7"/>
        <v>星期一</v>
      </c>
    </row>
    <row r="217" spans="1:3" x14ac:dyDescent="0.15">
      <c r="A217" s="3">
        <v>42696</v>
      </c>
      <c r="B217">
        <f t="shared" si="6"/>
        <v>3</v>
      </c>
      <c r="C217" t="str">
        <f t="shared" si="7"/>
        <v>星期二</v>
      </c>
    </row>
    <row r="218" spans="1:3" x14ac:dyDescent="0.15">
      <c r="A218" s="3">
        <v>42697</v>
      </c>
      <c r="B218">
        <f t="shared" si="6"/>
        <v>4</v>
      </c>
      <c r="C218" t="str">
        <f t="shared" si="7"/>
        <v>星期三</v>
      </c>
    </row>
    <row r="219" spans="1:3" x14ac:dyDescent="0.15">
      <c r="A219" s="3">
        <v>42698</v>
      </c>
      <c r="B219">
        <f t="shared" si="6"/>
        <v>5</v>
      </c>
      <c r="C219" t="str">
        <f t="shared" si="7"/>
        <v>星期四</v>
      </c>
    </row>
    <row r="220" spans="1:3" x14ac:dyDescent="0.15">
      <c r="A220" s="3">
        <v>42699</v>
      </c>
      <c r="B220">
        <f t="shared" si="6"/>
        <v>6</v>
      </c>
      <c r="C220" t="str">
        <f t="shared" si="7"/>
        <v>星期五</v>
      </c>
    </row>
    <row r="221" spans="1:3" x14ac:dyDescent="0.15">
      <c r="A221" s="3">
        <v>42702</v>
      </c>
      <c r="B221">
        <f t="shared" si="6"/>
        <v>2</v>
      </c>
      <c r="C221" t="str">
        <f t="shared" si="7"/>
        <v>星期一</v>
      </c>
    </row>
    <row r="222" spans="1:3" x14ac:dyDescent="0.15">
      <c r="A222" s="3">
        <v>42703</v>
      </c>
      <c r="B222">
        <f t="shared" si="6"/>
        <v>3</v>
      </c>
      <c r="C222" t="str">
        <f t="shared" si="7"/>
        <v>星期二</v>
      </c>
    </row>
    <row r="223" spans="1:3" x14ac:dyDescent="0.15">
      <c r="A223" s="3">
        <v>42704</v>
      </c>
      <c r="B223">
        <f t="shared" si="6"/>
        <v>4</v>
      </c>
      <c r="C223" t="str">
        <f t="shared" si="7"/>
        <v>星期三</v>
      </c>
    </row>
    <row r="224" spans="1:3" x14ac:dyDescent="0.15">
      <c r="A224" s="3">
        <v>42705</v>
      </c>
      <c r="B224">
        <f t="shared" si="6"/>
        <v>5</v>
      </c>
      <c r="C224" t="str">
        <f t="shared" si="7"/>
        <v>星期四</v>
      </c>
    </row>
    <row r="225" spans="1:3" x14ac:dyDescent="0.15">
      <c r="A225" s="3">
        <v>42706</v>
      </c>
      <c r="B225">
        <f t="shared" si="6"/>
        <v>6</v>
      </c>
      <c r="C225" t="str">
        <f t="shared" si="7"/>
        <v>星期五</v>
      </c>
    </row>
    <row r="226" spans="1:3" x14ac:dyDescent="0.15">
      <c r="A226" s="3">
        <v>42709</v>
      </c>
      <c r="B226">
        <f t="shared" si="6"/>
        <v>2</v>
      </c>
      <c r="C226" t="str">
        <f t="shared" si="7"/>
        <v>星期一</v>
      </c>
    </row>
    <row r="227" spans="1:3" x14ac:dyDescent="0.15">
      <c r="A227" s="3">
        <v>42710</v>
      </c>
      <c r="B227">
        <f t="shared" si="6"/>
        <v>3</v>
      </c>
      <c r="C227" t="str">
        <f t="shared" si="7"/>
        <v>星期二</v>
      </c>
    </row>
    <row r="228" spans="1:3" x14ac:dyDescent="0.15">
      <c r="A228" s="3">
        <v>42711</v>
      </c>
      <c r="B228">
        <f t="shared" si="6"/>
        <v>4</v>
      </c>
      <c r="C228" t="str">
        <f t="shared" si="7"/>
        <v>星期三</v>
      </c>
    </row>
    <row r="229" spans="1:3" x14ac:dyDescent="0.15">
      <c r="A229" s="3">
        <v>42712</v>
      </c>
      <c r="B229">
        <f t="shared" si="6"/>
        <v>5</v>
      </c>
      <c r="C229" t="str">
        <f t="shared" si="7"/>
        <v>星期四</v>
      </c>
    </row>
    <row r="230" spans="1:3" x14ac:dyDescent="0.15">
      <c r="A230" s="3">
        <v>42713</v>
      </c>
      <c r="B230">
        <f t="shared" si="6"/>
        <v>6</v>
      </c>
      <c r="C230" t="str">
        <f t="shared" si="7"/>
        <v>星期五</v>
      </c>
    </row>
    <row r="231" spans="1:3" x14ac:dyDescent="0.15">
      <c r="A231" s="3">
        <v>42716</v>
      </c>
      <c r="B231">
        <f t="shared" si="6"/>
        <v>2</v>
      </c>
      <c r="C231" t="str">
        <f t="shared" si="7"/>
        <v>星期一</v>
      </c>
    </row>
    <row r="232" spans="1:3" x14ac:dyDescent="0.15">
      <c r="A232" s="3">
        <v>42717</v>
      </c>
      <c r="B232">
        <f t="shared" si="6"/>
        <v>3</v>
      </c>
      <c r="C232" t="str">
        <f t="shared" si="7"/>
        <v>星期二</v>
      </c>
    </row>
    <row r="233" spans="1:3" x14ac:dyDescent="0.15">
      <c r="A233" s="3">
        <v>42718</v>
      </c>
      <c r="B233">
        <f t="shared" si="6"/>
        <v>4</v>
      </c>
      <c r="C233" t="str">
        <f t="shared" si="7"/>
        <v>星期三</v>
      </c>
    </row>
    <row r="234" spans="1:3" x14ac:dyDescent="0.15">
      <c r="A234" s="3">
        <v>42719</v>
      </c>
      <c r="B234">
        <f t="shared" si="6"/>
        <v>5</v>
      </c>
      <c r="C234" t="str">
        <f t="shared" si="7"/>
        <v>星期四</v>
      </c>
    </row>
    <row r="235" spans="1:3" x14ac:dyDescent="0.15">
      <c r="A235" s="3">
        <v>42720</v>
      </c>
      <c r="B235">
        <f t="shared" si="6"/>
        <v>6</v>
      </c>
      <c r="C235" t="str">
        <f t="shared" si="7"/>
        <v>星期五</v>
      </c>
    </row>
    <row r="236" spans="1:3" x14ac:dyDescent="0.15">
      <c r="A236" s="3">
        <v>42723</v>
      </c>
      <c r="B236">
        <f t="shared" si="6"/>
        <v>2</v>
      </c>
      <c r="C236" t="str">
        <f t="shared" si="7"/>
        <v>星期一</v>
      </c>
    </row>
    <row r="237" spans="1:3" x14ac:dyDescent="0.15">
      <c r="A237" s="3">
        <v>42724</v>
      </c>
      <c r="B237">
        <f t="shared" si="6"/>
        <v>3</v>
      </c>
      <c r="C237" t="str">
        <f t="shared" si="7"/>
        <v>星期二</v>
      </c>
    </row>
    <row r="238" spans="1:3" x14ac:dyDescent="0.15">
      <c r="A238" s="3">
        <v>42725</v>
      </c>
      <c r="B238">
        <f t="shared" si="6"/>
        <v>4</v>
      </c>
      <c r="C238" t="str">
        <f t="shared" si="7"/>
        <v>星期三</v>
      </c>
    </row>
    <row r="239" spans="1:3" x14ac:dyDescent="0.15">
      <c r="A239" s="3">
        <v>42726</v>
      </c>
      <c r="B239">
        <f t="shared" si="6"/>
        <v>5</v>
      </c>
      <c r="C239" t="str">
        <f t="shared" si="7"/>
        <v>星期四</v>
      </c>
    </row>
    <row r="240" spans="1:3" x14ac:dyDescent="0.15">
      <c r="A240" s="3">
        <v>42727</v>
      </c>
      <c r="B240">
        <f t="shared" si="6"/>
        <v>6</v>
      </c>
      <c r="C240" t="str">
        <f t="shared" si="7"/>
        <v>星期五</v>
      </c>
    </row>
  </sheetData>
  <phoneticPr fontId="18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0"/>
  <sheetViews>
    <sheetView workbookViewId="0">
      <selection activeCell="J1" sqref="J1"/>
    </sheetView>
  </sheetViews>
  <sheetFormatPr defaultRowHeight="13.5" x14ac:dyDescent="0.15"/>
  <cols>
    <col min="1" max="1" width="11.625" style="3" bestFit="1" customWidth="1"/>
  </cols>
  <sheetData>
    <row r="1" spans="1:4" x14ac:dyDescent="0.15">
      <c r="A1" s="3" t="s">
        <v>41</v>
      </c>
      <c r="B1" t="s">
        <v>42</v>
      </c>
      <c r="C1" t="s">
        <v>43</v>
      </c>
    </row>
    <row r="2" spans="1:4" x14ac:dyDescent="0.15">
      <c r="A2" s="3">
        <v>42373</v>
      </c>
      <c r="B2">
        <f>WEEKDAY(A2)</f>
        <v>2</v>
      </c>
      <c r="C2" t="str">
        <f>"星期"&amp;MID("日一二三四五六",B2,1)</f>
        <v>星期一</v>
      </c>
      <c r="D2" s="4" t="str">
        <f>RIGHT(C2,1)</f>
        <v>一</v>
      </c>
    </row>
    <row r="3" spans="1:4" x14ac:dyDescent="0.15">
      <c r="A3" s="3">
        <v>42374</v>
      </c>
      <c r="B3">
        <f t="shared" ref="B3:B66" si="0">WEEKDAY(A3)</f>
        <v>3</v>
      </c>
      <c r="C3" t="str">
        <f t="shared" ref="C3:C66" si="1">"星期"&amp;MID("日一二三四五六",B3,1)</f>
        <v>星期二</v>
      </c>
    </row>
    <row r="4" spans="1:4" x14ac:dyDescent="0.15">
      <c r="A4" s="3">
        <v>42375</v>
      </c>
      <c r="B4">
        <f t="shared" si="0"/>
        <v>4</v>
      </c>
      <c r="C4" t="str">
        <f t="shared" si="1"/>
        <v>星期三</v>
      </c>
    </row>
    <row r="5" spans="1:4" x14ac:dyDescent="0.15">
      <c r="A5" s="3">
        <v>42376</v>
      </c>
      <c r="B5">
        <f t="shared" si="0"/>
        <v>5</v>
      </c>
      <c r="C5" t="str">
        <f t="shared" si="1"/>
        <v>星期四</v>
      </c>
    </row>
    <row r="6" spans="1:4" x14ac:dyDescent="0.15">
      <c r="A6" s="3">
        <v>42377</v>
      </c>
      <c r="B6">
        <f t="shared" si="0"/>
        <v>6</v>
      </c>
      <c r="C6" t="str">
        <f t="shared" si="1"/>
        <v>星期五</v>
      </c>
    </row>
    <row r="7" spans="1:4" x14ac:dyDescent="0.15">
      <c r="A7" s="3">
        <v>42380</v>
      </c>
      <c r="B7">
        <f t="shared" si="0"/>
        <v>2</v>
      </c>
      <c r="C7" t="str">
        <f t="shared" si="1"/>
        <v>星期一</v>
      </c>
    </row>
    <row r="8" spans="1:4" x14ac:dyDescent="0.15">
      <c r="A8" s="3">
        <v>42381</v>
      </c>
      <c r="B8">
        <f t="shared" si="0"/>
        <v>3</v>
      </c>
      <c r="C8" t="str">
        <f t="shared" si="1"/>
        <v>星期二</v>
      </c>
    </row>
    <row r="9" spans="1:4" x14ac:dyDescent="0.15">
      <c r="A9" s="3">
        <v>42382</v>
      </c>
      <c r="B9">
        <f t="shared" si="0"/>
        <v>4</v>
      </c>
      <c r="C9" t="str">
        <f t="shared" si="1"/>
        <v>星期三</v>
      </c>
    </row>
    <row r="10" spans="1:4" x14ac:dyDescent="0.15">
      <c r="A10" s="3">
        <v>42383</v>
      </c>
      <c r="B10">
        <f t="shared" si="0"/>
        <v>5</v>
      </c>
      <c r="C10" t="str">
        <f t="shared" si="1"/>
        <v>星期四</v>
      </c>
    </row>
    <row r="11" spans="1:4" x14ac:dyDescent="0.15">
      <c r="A11" s="3">
        <v>42384</v>
      </c>
      <c r="B11">
        <f t="shared" si="0"/>
        <v>6</v>
      </c>
      <c r="C11" t="str">
        <f t="shared" si="1"/>
        <v>星期五</v>
      </c>
    </row>
    <row r="12" spans="1:4" x14ac:dyDescent="0.15">
      <c r="A12" s="3">
        <v>42387</v>
      </c>
      <c r="B12">
        <f t="shared" si="0"/>
        <v>2</v>
      </c>
      <c r="C12" t="str">
        <f t="shared" si="1"/>
        <v>星期一</v>
      </c>
    </row>
    <row r="13" spans="1:4" x14ac:dyDescent="0.15">
      <c r="A13" s="3">
        <v>42388</v>
      </c>
      <c r="B13">
        <f t="shared" si="0"/>
        <v>3</v>
      </c>
      <c r="C13" t="str">
        <f t="shared" si="1"/>
        <v>星期二</v>
      </c>
    </row>
    <row r="14" spans="1:4" x14ac:dyDescent="0.15">
      <c r="A14" s="3">
        <v>42389</v>
      </c>
      <c r="B14">
        <f t="shared" si="0"/>
        <v>4</v>
      </c>
      <c r="C14" t="str">
        <f t="shared" si="1"/>
        <v>星期三</v>
      </c>
    </row>
    <row r="15" spans="1:4" x14ac:dyDescent="0.15">
      <c r="A15" s="3">
        <v>42390</v>
      </c>
      <c r="B15">
        <f t="shared" si="0"/>
        <v>5</v>
      </c>
      <c r="C15" t="str">
        <f t="shared" si="1"/>
        <v>星期四</v>
      </c>
    </row>
    <row r="16" spans="1:4" x14ac:dyDescent="0.15">
      <c r="A16" s="3">
        <v>42391</v>
      </c>
      <c r="B16">
        <f t="shared" si="0"/>
        <v>6</v>
      </c>
      <c r="C16" t="str">
        <f t="shared" si="1"/>
        <v>星期五</v>
      </c>
    </row>
    <row r="17" spans="1:3" x14ac:dyDescent="0.15">
      <c r="A17" s="3">
        <v>42394</v>
      </c>
      <c r="B17">
        <f t="shared" si="0"/>
        <v>2</v>
      </c>
      <c r="C17" t="str">
        <f t="shared" si="1"/>
        <v>星期一</v>
      </c>
    </row>
    <row r="18" spans="1:3" x14ac:dyDescent="0.15">
      <c r="A18" s="3">
        <v>42395</v>
      </c>
      <c r="B18">
        <f t="shared" si="0"/>
        <v>3</v>
      </c>
      <c r="C18" t="str">
        <f t="shared" si="1"/>
        <v>星期二</v>
      </c>
    </row>
    <row r="19" spans="1:3" x14ac:dyDescent="0.15">
      <c r="A19" s="3">
        <v>42396</v>
      </c>
      <c r="B19">
        <f t="shared" si="0"/>
        <v>4</v>
      </c>
      <c r="C19" t="str">
        <f t="shared" si="1"/>
        <v>星期三</v>
      </c>
    </row>
    <row r="20" spans="1:3" x14ac:dyDescent="0.15">
      <c r="A20" s="3">
        <v>42397</v>
      </c>
      <c r="B20">
        <f t="shared" si="0"/>
        <v>5</v>
      </c>
      <c r="C20" t="str">
        <f t="shared" si="1"/>
        <v>星期四</v>
      </c>
    </row>
    <row r="21" spans="1:3" x14ac:dyDescent="0.15">
      <c r="A21" s="3">
        <v>42398</v>
      </c>
      <c r="B21">
        <f t="shared" si="0"/>
        <v>6</v>
      </c>
      <c r="C21" t="str">
        <f t="shared" si="1"/>
        <v>星期五</v>
      </c>
    </row>
    <row r="22" spans="1:3" x14ac:dyDescent="0.15">
      <c r="A22" s="3">
        <v>42401</v>
      </c>
      <c r="B22">
        <f t="shared" si="0"/>
        <v>2</v>
      </c>
      <c r="C22" t="str">
        <f t="shared" si="1"/>
        <v>星期一</v>
      </c>
    </row>
    <row r="23" spans="1:3" x14ac:dyDescent="0.15">
      <c r="A23" s="3">
        <v>42402</v>
      </c>
      <c r="B23">
        <f t="shared" si="0"/>
        <v>3</v>
      </c>
      <c r="C23" t="str">
        <f t="shared" si="1"/>
        <v>星期二</v>
      </c>
    </row>
    <row r="24" spans="1:3" x14ac:dyDescent="0.15">
      <c r="A24" s="3">
        <v>42403</v>
      </c>
      <c r="B24">
        <f t="shared" si="0"/>
        <v>4</v>
      </c>
      <c r="C24" t="str">
        <f t="shared" si="1"/>
        <v>星期三</v>
      </c>
    </row>
    <row r="25" spans="1:3" x14ac:dyDescent="0.15">
      <c r="A25" s="3">
        <v>42404</v>
      </c>
      <c r="B25">
        <f t="shared" si="0"/>
        <v>5</v>
      </c>
      <c r="C25" t="str">
        <f t="shared" si="1"/>
        <v>星期四</v>
      </c>
    </row>
    <row r="26" spans="1:3" x14ac:dyDescent="0.15">
      <c r="A26" s="3">
        <v>42405</v>
      </c>
      <c r="B26">
        <f t="shared" si="0"/>
        <v>6</v>
      </c>
      <c r="C26" t="str">
        <f t="shared" si="1"/>
        <v>星期五</v>
      </c>
    </row>
    <row r="27" spans="1:3" x14ac:dyDescent="0.15">
      <c r="A27" s="3">
        <v>42415</v>
      </c>
      <c r="B27">
        <f t="shared" si="0"/>
        <v>2</v>
      </c>
      <c r="C27" t="str">
        <f t="shared" si="1"/>
        <v>星期一</v>
      </c>
    </row>
    <row r="28" spans="1:3" x14ac:dyDescent="0.15">
      <c r="A28" s="3">
        <v>42416</v>
      </c>
      <c r="B28">
        <f t="shared" si="0"/>
        <v>3</v>
      </c>
      <c r="C28" t="str">
        <f t="shared" si="1"/>
        <v>星期二</v>
      </c>
    </row>
    <row r="29" spans="1:3" x14ac:dyDescent="0.15">
      <c r="A29" s="3">
        <v>42417</v>
      </c>
      <c r="B29">
        <f t="shared" si="0"/>
        <v>4</v>
      </c>
      <c r="C29" t="str">
        <f t="shared" si="1"/>
        <v>星期三</v>
      </c>
    </row>
    <row r="30" spans="1:3" x14ac:dyDescent="0.15">
      <c r="A30" s="3">
        <v>42418</v>
      </c>
      <c r="B30">
        <f t="shared" si="0"/>
        <v>5</v>
      </c>
      <c r="C30" t="str">
        <f t="shared" si="1"/>
        <v>星期四</v>
      </c>
    </row>
    <row r="31" spans="1:3" x14ac:dyDescent="0.15">
      <c r="A31" s="3">
        <v>42419</v>
      </c>
      <c r="B31">
        <f t="shared" si="0"/>
        <v>6</v>
      </c>
      <c r="C31" t="str">
        <f t="shared" si="1"/>
        <v>星期五</v>
      </c>
    </row>
    <row r="32" spans="1:3" x14ac:dyDescent="0.15">
      <c r="A32" s="3">
        <v>42422</v>
      </c>
      <c r="B32">
        <f t="shared" si="0"/>
        <v>2</v>
      </c>
      <c r="C32" t="str">
        <f t="shared" si="1"/>
        <v>星期一</v>
      </c>
    </row>
    <row r="33" spans="1:3" x14ac:dyDescent="0.15">
      <c r="A33" s="3">
        <v>42423</v>
      </c>
      <c r="B33">
        <f t="shared" si="0"/>
        <v>3</v>
      </c>
      <c r="C33" t="str">
        <f t="shared" si="1"/>
        <v>星期二</v>
      </c>
    </row>
    <row r="34" spans="1:3" x14ac:dyDescent="0.15">
      <c r="A34" s="3">
        <v>42424</v>
      </c>
      <c r="B34">
        <f t="shared" si="0"/>
        <v>4</v>
      </c>
      <c r="C34" t="str">
        <f t="shared" si="1"/>
        <v>星期三</v>
      </c>
    </row>
    <row r="35" spans="1:3" x14ac:dyDescent="0.15">
      <c r="A35" s="3">
        <v>42425</v>
      </c>
      <c r="B35">
        <f t="shared" si="0"/>
        <v>5</v>
      </c>
      <c r="C35" t="str">
        <f t="shared" si="1"/>
        <v>星期四</v>
      </c>
    </row>
    <row r="36" spans="1:3" x14ac:dyDescent="0.15">
      <c r="A36" s="3">
        <v>42426</v>
      </c>
      <c r="B36">
        <f t="shared" si="0"/>
        <v>6</v>
      </c>
      <c r="C36" t="str">
        <f t="shared" si="1"/>
        <v>星期五</v>
      </c>
    </row>
    <row r="37" spans="1:3" x14ac:dyDescent="0.15">
      <c r="A37" s="3">
        <v>42429</v>
      </c>
      <c r="B37">
        <f t="shared" si="0"/>
        <v>2</v>
      </c>
      <c r="C37" t="str">
        <f t="shared" si="1"/>
        <v>星期一</v>
      </c>
    </row>
    <row r="38" spans="1:3" x14ac:dyDescent="0.15">
      <c r="A38" s="3">
        <v>42430</v>
      </c>
      <c r="B38">
        <f t="shared" si="0"/>
        <v>3</v>
      </c>
      <c r="C38" t="str">
        <f t="shared" si="1"/>
        <v>星期二</v>
      </c>
    </row>
    <row r="39" spans="1:3" x14ac:dyDescent="0.15">
      <c r="A39" s="3">
        <v>42431</v>
      </c>
      <c r="B39">
        <f t="shared" si="0"/>
        <v>4</v>
      </c>
      <c r="C39" t="str">
        <f t="shared" si="1"/>
        <v>星期三</v>
      </c>
    </row>
    <row r="40" spans="1:3" x14ac:dyDescent="0.15">
      <c r="A40" s="3">
        <v>42432</v>
      </c>
      <c r="B40">
        <f t="shared" si="0"/>
        <v>5</v>
      </c>
      <c r="C40" t="str">
        <f t="shared" si="1"/>
        <v>星期四</v>
      </c>
    </row>
    <row r="41" spans="1:3" x14ac:dyDescent="0.15">
      <c r="A41" s="3">
        <v>42433</v>
      </c>
      <c r="B41">
        <f t="shared" si="0"/>
        <v>6</v>
      </c>
      <c r="C41" t="str">
        <f t="shared" si="1"/>
        <v>星期五</v>
      </c>
    </row>
    <row r="42" spans="1:3" x14ac:dyDescent="0.15">
      <c r="A42" s="3">
        <v>42436</v>
      </c>
      <c r="B42">
        <f t="shared" si="0"/>
        <v>2</v>
      </c>
      <c r="C42" t="str">
        <f t="shared" si="1"/>
        <v>星期一</v>
      </c>
    </row>
    <row r="43" spans="1:3" x14ac:dyDescent="0.15">
      <c r="A43" s="3">
        <v>42437</v>
      </c>
      <c r="B43">
        <f t="shared" si="0"/>
        <v>3</v>
      </c>
      <c r="C43" t="str">
        <f t="shared" si="1"/>
        <v>星期二</v>
      </c>
    </row>
    <row r="44" spans="1:3" x14ac:dyDescent="0.15">
      <c r="A44" s="3">
        <v>42438</v>
      </c>
      <c r="B44">
        <f t="shared" si="0"/>
        <v>4</v>
      </c>
      <c r="C44" t="str">
        <f t="shared" si="1"/>
        <v>星期三</v>
      </c>
    </row>
    <row r="45" spans="1:3" x14ac:dyDescent="0.15">
      <c r="A45" s="3">
        <v>42439</v>
      </c>
      <c r="B45">
        <f t="shared" si="0"/>
        <v>5</v>
      </c>
      <c r="C45" t="str">
        <f t="shared" si="1"/>
        <v>星期四</v>
      </c>
    </row>
    <row r="46" spans="1:3" x14ac:dyDescent="0.15">
      <c r="A46" s="3">
        <v>42440</v>
      </c>
      <c r="B46">
        <f t="shared" si="0"/>
        <v>6</v>
      </c>
      <c r="C46" t="str">
        <f t="shared" si="1"/>
        <v>星期五</v>
      </c>
    </row>
    <row r="47" spans="1:3" x14ac:dyDescent="0.15">
      <c r="A47" s="3">
        <v>42443</v>
      </c>
      <c r="B47">
        <f t="shared" si="0"/>
        <v>2</v>
      </c>
      <c r="C47" t="str">
        <f t="shared" si="1"/>
        <v>星期一</v>
      </c>
    </row>
    <row r="48" spans="1:3" x14ac:dyDescent="0.15">
      <c r="A48" s="3">
        <v>42444</v>
      </c>
      <c r="B48">
        <f t="shared" si="0"/>
        <v>3</v>
      </c>
      <c r="C48" t="str">
        <f t="shared" si="1"/>
        <v>星期二</v>
      </c>
    </row>
    <row r="49" spans="1:3" x14ac:dyDescent="0.15">
      <c r="A49" s="3">
        <v>42445</v>
      </c>
      <c r="B49">
        <f t="shared" si="0"/>
        <v>4</v>
      </c>
      <c r="C49" t="str">
        <f t="shared" si="1"/>
        <v>星期三</v>
      </c>
    </row>
    <row r="50" spans="1:3" x14ac:dyDescent="0.15">
      <c r="A50" s="3">
        <v>42446</v>
      </c>
      <c r="B50">
        <f t="shared" si="0"/>
        <v>5</v>
      </c>
      <c r="C50" t="str">
        <f t="shared" si="1"/>
        <v>星期四</v>
      </c>
    </row>
    <row r="51" spans="1:3" x14ac:dyDescent="0.15">
      <c r="A51" s="3">
        <v>42447</v>
      </c>
      <c r="B51">
        <f t="shared" si="0"/>
        <v>6</v>
      </c>
      <c r="C51" t="str">
        <f t="shared" si="1"/>
        <v>星期五</v>
      </c>
    </row>
    <row r="52" spans="1:3" x14ac:dyDescent="0.15">
      <c r="A52" s="3">
        <v>42450</v>
      </c>
      <c r="B52">
        <f t="shared" si="0"/>
        <v>2</v>
      </c>
      <c r="C52" t="str">
        <f t="shared" si="1"/>
        <v>星期一</v>
      </c>
    </row>
    <row r="53" spans="1:3" x14ac:dyDescent="0.15">
      <c r="A53" s="3">
        <v>42451</v>
      </c>
      <c r="B53">
        <f t="shared" si="0"/>
        <v>3</v>
      </c>
      <c r="C53" t="str">
        <f t="shared" si="1"/>
        <v>星期二</v>
      </c>
    </row>
    <row r="54" spans="1:3" x14ac:dyDescent="0.15">
      <c r="A54" s="3">
        <v>42452</v>
      </c>
      <c r="B54">
        <f t="shared" si="0"/>
        <v>4</v>
      </c>
      <c r="C54" t="str">
        <f t="shared" si="1"/>
        <v>星期三</v>
      </c>
    </row>
    <row r="55" spans="1:3" x14ac:dyDescent="0.15">
      <c r="A55" s="3">
        <v>42453</v>
      </c>
      <c r="B55">
        <f t="shared" si="0"/>
        <v>5</v>
      </c>
      <c r="C55" t="str">
        <f t="shared" si="1"/>
        <v>星期四</v>
      </c>
    </row>
    <row r="56" spans="1:3" x14ac:dyDescent="0.15">
      <c r="A56" s="3">
        <v>42454</v>
      </c>
      <c r="B56">
        <f t="shared" si="0"/>
        <v>6</v>
      </c>
      <c r="C56" t="str">
        <f t="shared" si="1"/>
        <v>星期五</v>
      </c>
    </row>
    <row r="57" spans="1:3" x14ac:dyDescent="0.15">
      <c r="A57" s="3">
        <v>42457</v>
      </c>
      <c r="B57">
        <f t="shared" si="0"/>
        <v>2</v>
      </c>
      <c r="C57" t="str">
        <f t="shared" si="1"/>
        <v>星期一</v>
      </c>
    </row>
    <row r="58" spans="1:3" x14ac:dyDescent="0.15">
      <c r="A58" s="3">
        <v>42458</v>
      </c>
      <c r="B58">
        <f t="shared" si="0"/>
        <v>3</v>
      </c>
      <c r="C58" t="str">
        <f t="shared" si="1"/>
        <v>星期二</v>
      </c>
    </row>
    <row r="59" spans="1:3" x14ac:dyDescent="0.15">
      <c r="A59" s="3">
        <v>42459</v>
      </c>
      <c r="B59">
        <f t="shared" si="0"/>
        <v>4</v>
      </c>
      <c r="C59" t="str">
        <f t="shared" si="1"/>
        <v>星期三</v>
      </c>
    </row>
    <row r="60" spans="1:3" x14ac:dyDescent="0.15">
      <c r="A60" s="3">
        <v>42460</v>
      </c>
      <c r="B60">
        <f t="shared" si="0"/>
        <v>5</v>
      </c>
      <c r="C60" t="str">
        <f t="shared" si="1"/>
        <v>星期四</v>
      </c>
    </row>
    <row r="61" spans="1:3" x14ac:dyDescent="0.15">
      <c r="A61" s="3">
        <v>42461</v>
      </c>
      <c r="B61">
        <f t="shared" si="0"/>
        <v>6</v>
      </c>
      <c r="C61" t="str">
        <f t="shared" si="1"/>
        <v>星期五</v>
      </c>
    </row>
    <row r="62" spans="1:3" x14ac:dyDescent="0.15">
      <c r="A62" s="3">
        <v>42465</v>
      </c>
      <c r="B62">
        <f t="shared" si="0"/>
        <v>3</v>
      </c>
      <c r="C62" t="str">
        <f t="shared" si="1"/>
        <v>星期二</v>
      </c>
    </row>
    <row r="63" spans="1:3" x14ac:dyDescent="0.15">
      <c r="A63" s="3">
        <v>42466</v>
      </c>
      <c r="B63">
        <f t="shared" si="0"/>
        <v>4</v>
      </c>
      <c r="C63" t="str">
        <f t="shared" si="1"/>
        <v>星期三</v>
      </c>
    </row>
    <row r="64" spans="1:3" x14ac:dyDescent="0.15">
      <c r="A64" s="3">
        <v>42467</v>
      </c>
      <c r="B64">
        <f t="shared" si="0"/>
        <v>5</v>
      </c>
      <c r="C64" t="str">
        <f t="shared" si="1"/>
        <v>星期四</v>
      </c>
    </row>
    <row r="65" spans="1:3" x14ac:dyDescent="0.15">
      <c r="A65" s="3">
        <v>42468</v>
      </c>
      <c r="B65">
        <f t="shared" si="0"/>
        <v>6</v>
      </c>
      <c r="C65" t="str">
        <f t="shared" si="1"/>
        <v>星期五</v>
      </c>
    </row>
    <row r="66" spans="1:3" x14ac:dyDescent="0.15">
      <c r="A66" s="3">
        <v>42471</v>
      </c>
      <c r="B66">
        <f t="shared" si="0"/>
        <v>2</v>
      </c>
      <c r="C66" t="str">
        <f t="shared" si="1"/>
        <v>星期一</v>
      </c>
    </row>
    <row r="67" spans="1:3" x14ac:dyDescent="0.15">
      <c r="A67" s="3">
        <v>42472</v>
      </c>
      <c r="B67">
        <f t="shared" ref="B67:B130" si="2">WEEKDAY(A67)</f>
        <v>3</v>
      </c>
      <c r="C67" t="str">
        <f t="shared" ref="C67:C130" si="3">"星期"&amp;MID("日一二三四五六",B67,1)</f>
        <v>星期二</v>
      </c>
    </row>
    <row r="68" spans="1:3" x14ac:dyDescent="0.15">
      <c r="A68" s="3">
        <v>42473</v>
      </c>
      <c r="B68">
        <f t="shared" si="2"/>
        <v>4</v>
      </c>
      <c r="C68" t="str">
        <f t="shared" si="3"/>
        <v>星期三</v>
      </c>
    </row>
    <row r="69" spans="1:3" x14ac:dyDescent="0.15">
      <c r="A69" s="3">
        <v>42474</v>
      </c>
      <c r="B69">
        <f t="shared" si="2"/>
        <v>5</v>
      </c>
      <c r="C69" t="str">
        <f t="shared" si="3"/>
        <v>星期四</v>
      </c>
    </row>
    <row r="70" spans="1:3" x14ac:dyDescent="0.15">
      <c r="A70" s="3">
        <v>42475</v>
      </c>
      <c r="B70">
        <f t="shared" si="2"/>
        <v>6</v>
      </c>
      <c r="C70" t="str">
        <f t="shared" si="3"/>
        <v>星期五</v>
      </c>
    </row>
    <row r="71" spans="1:3" x14ac:dyDescent="0.15">
      <c r="A71" s="3">
        <v>42478</v>
      </c>
      <c r="B71">
        <f t="shared" si="2"/>
        <v>2</v>
      </c>
      <c r="C71" t="str">
        <f t="shared" si="3"/>
        <v>星期一</v>
      </c>
    </row>
    <row r="72" spans="1:3" x14ac:dyDescent="0.15">
      <c r="A72" s="3">
        <v>42479</v>
      </c>
      <c r="B72">
        <f t="shared" si="2"/>
        <v>3</v>
      </c>
      <c r="C72" t="str">
        <f t="shared" si="3"/>
        <v>星期二</v>
      </c>
    </row>
    <row r="73" spans="1:3" x14ac:dyDescent="0.15">
      <c r="A73" s="3">
        <v>42480</v>
      </c>
      <c r="B73">
        <f t="shared" si="2"/>
        <v>4</v>
      </c>
      <c r="C73" t="str">
        <f t="shared" si="3"/>
        <v>星期三</v>
      </c>
    </row>
    <row r="74" spans="1:3" x14ac:dyDescent="0.15">
      <c r="A74" s="3">
        <v>42481</v>
      </c>
      <c r="B74">
        <f t="shared" si="2"/>
        <v>5</v>
      </c>
      <c r="C74" t="str">
        <f t="shared" si="3"/>
        <v>星期四</v>
      </c>
    </row>
    <row r="75" spans="1:3" x14ac:dyDescent="0.15">
      <c r="A75" s="3">
        <v>42482</v>
      </c>
      <c r="B75">
        <f t="shared" si="2"/>
        <v>6</v>
      </c>
      <c r="C75" t="str">
        <f t="shared" si="3"/>
        <v>星期五</v>
      </c>
    </row>
    <row r="76" spans="1:3" x14ac:dyDescent="0.15">
      <c r="A76" s="3">
        <v>42485</v>
      </c>
      <c r="B76">
        <f t="shared" si="2"/>
        <v>2</v>
      </c>
      <c r="C76" t="str">
        <f t="shared" si="3"/>
        <v>星期一</v>
      </c>
    </row>
    <row r="77" spans="1:3" x14ac:dyDescent="0.15">
      <c r="A77" s="3">
        <v>42486</v>
      </c>
      <c r="B77">
        <f t="shared" si="2"/>
        <v>3</v>
      </c>
      <c r="C77" t="str">
        <f t="shared" si="3"/>
        <v>星期二</v>
      </c>
    </row>
    <row r="78" spans="1:3" x14ac:dyDescent="0.15">
      <c r="A78" s="3">
        <v>42487</v>
      </c>
      <c r="B78">
        <f t="shared" si="2"/>
        <v>4</v>
      </c>
      <c r="C78" t="str">
        <f t="shared" si="3"/>
        <v>星期三</v>
      </c>
    </row>
    <row r="79" spans="1:3" x14ac:dyDescent="0.15">
      <c r="A79" s="3">
        <v>42488</v>
      </c>
      <c r="B79">
        <f t="shared" si="2"/>
        <v>5</v>
      </c>
      <c r="C79" t="str">
        <f t="shared" si="3"/>
        <v>星期四</v>
      </c>
    </row>
    <row r="80" spans="1:3" x14ac:dyDescent="0.15">
      <c r="A80" s="3">
        <v>42489</v>
      </c>
      <c r="B80">
        <f t="shared" si="2"/>
        <v>6</v>
      </c>
      <c r="C80" t="str">
        <f t="shared" si="3"/>
        <v>星期五</v>
      </c>
    </row>
    <row r="81" spans="1:3" x14ac:dyDescent="0.15">
      <c r="A81" s="3">
        <v>42493</v>
      </c>
      <c r="B81">
        <f t="shared" si="2"/>
        <v>3</v>
      </c>
      <c r="C81" t="str">
        <f t="shared" si="3"/>
        <v>星期二</v>
      </c>
    </row>
    <row r="82" spans="1:3" x14ac:dyDescent="0.15">
      <c r="A82" s="3">
        <v>42494</v>
      </c>
      <c r="B82">
        <f t="shared" si="2"/>
        <v>4</v>
      </c>
      <c r="C82" t="str">
        <f t="shared" si="3"/>
        <v>星期三</v>
      </c>
    </row>
    <row r="83" spans="1:3" x14ac:dyDescent="0.15">
      <c r="A83" s="3">
        <v>42495</v>
      </c>
      <c r="B83">
        <f t="shared" si="2"/>
        <v>5</v>
      </c>
      <c r="C83" t="str">
        <f t="shared" si="3"/>
        <v>星期四</v>
      </c>
    </row>
    <row r="84" spans="1:3" x14ac:dyDescent="0.15">
      <c r="A84" s="3">
        <v>42496</v>
      </c>
      <c r="B84">
        <f t="shared" si="2"/>
        <v>6</v>
      </c>
      <c r="C84" t="str">
        <f t="shared" si="3"/>
        <v>星期五</v>
      </c>
    </row>
    <row r="85" spans="1:3" x14ac:dyDescent="0.15">
      <c r="A85" s="3">
        <v>42499</v>
      </c>
      <c r="B85">
        <f t="shared" si="2"/>
        <v>2</v>
      </c>
      <c r="C85" t="str">
        <f t="shared" si="3"/>
        <v>星期一</v>
      </c>
    </row>
    <row r="86" spans="1:3" x14ac:dyDescent="0.15">
      <c r="A86" s="3">
        <v>42500</v>
      </c>
      <c r="B86">
        <f t="shared" si="2"/>
        <v>3</v>
      </c>
      <c r="C86" t="str">
        <f t="shared" si="3"/>
        <v>星期二</v>
      </c>
    </row>
    <row r="87" spans="1:3" x14ac:dyDescent="0.15">
      <c r="A87" s="3">
        <v>42501</v>
      </c>
      <c r="B87">
        <f t="shared" si="2"/>
        <v>4</v>
      </c>
      <c r="C87" t="str">
        <f t="shared" si="3"/>
        <v>星期三</v>
      </c>
    </row>
    <row r="88" spans="1:3" x14ac:dyDescent="0.15">
      <c r="A88" s="3">
        <v>42502</v>
      </c>
      <c r="B88">
        <f t="shared" si="2"/>
        <v>5</v>
      </c>
      <c r="C88" t="str">
        <f t="shared" si="3"/>
        <v>星期四</v>
      </c>
    </row>
    <row r="89" spans="1:3" x14ac:dyDescent="0.15">
      <c r="A89" s="3">
        <v>42503</v>
      </c>
      <c r="B89">
        <f t="shared" si="2"/>
        <v>6</v>
      </c>
      <c r="C89" t="str">
        <f t="shared" si="3"/>
        <v>星期五</v>
      </c>
    </row>
    <row r="90" spans="1:3" x14ac:dyDescent="0.15">
      <c r="A90" s="3">
        <v>42506</v>
      </c>
      <c r="B90">
        <f t="shared" si="2"/>
        <v>2</v>
      </c>
      <c r="C90" t="str">
        <f t="shared" si="3"/>
        <v>星期一</v>
      </c>
    </row>
    <row r="91" spans="1:3" x14ac:dyDescent="0.15">
      <c r="A91" s="3">
        <v>42507</v>
      </c>
      <c r="B91">
        <f t="shared" si="2"/>
        <v>3</v>
      </c>
      <c r="C91" t="str">
        <f t="shared" si="3"/>
        <v>星期二</v>
      </c>
    </row>
    <row r="92" spans="1:3" x14ac:dyDescent="0.15">
      <c r="A92" s="3">
        <v>42508</v>
      </c>
      <c r="B92">
        <f t="shared" si="2"/>
        <v>4</v>
      </c>
      <c r="C92" t="str">
        <f t="shared" si="3"/>
        <v>星期三</v>
      </c>
    </row>
    <row r="93" spans="1:3" x14ac:dyDescent="0.15">
      <c r="A93" s="3">
        <v>42509</v>
      </c>
      <c r="B93">
        <f t="shared" si="2"/>
        <v>5</v>
      </c>
      <c r="C93" t="str">
        <f t="shared" si="3"/>
        <v>星期四</v>
      </c>
    </row>
    <row r="94" spans="1:3" x14ac:dyDescent="0.15">
      <c r="A94" s="3">
        <v>42510</v>
      </c>
      <c r="B94">
        <f t="shared" si="2"/>
        <v>6</v>
      </c>
      <c r="C94" t="str">
        <f t="shared" si="3"/>
        <v>星期五</v>
      </c>
    </row>
    <row r="95" spans="1:3" x14ac:dyDescent="0.15">
      <c r="A95" s="3">
        <v>42513</v>
      </c>
      <c r="B95">
        <f t="shared" si="2"/>
        <v>2</v>
      </c>
      <c r="C95" t="str">
        <f t="shared" si="3"/>
        <v>星期一</v>
      </c>
    </row>
    <row r="96" spans="1:3" x14ac:dyDescent="0.15">
      <c r="A96" s="3">
        <v>42514</v>
      </c>
      <c r="B96">
        <f t="shared" si="2"/>
        <v>3</v>
      </c>
      <c r="C96" t="str">
        <f t="shared" si="3"/>
        <v>星期二</v>
      </c>
    </row>
    <row r="97" spans="1:3" x14ac:dyDescent="0.15">
      <c r="A97" s="3">
        <v>42515</v>
      </c>
      <c r="B97">
        <f t="shared" si="2"/>
        <v>4</v>
      </c>
      <c r="C97" t="str">
        <f t="shared" si="3"/>
        <v>星期三</v>
      </c>
    </row>
    <row r="98" spans="1:3" x14ac:dyDescent="0.15">
      <c r="A98" s="3">
        <v>42516</v>
      </c>
      <c r="B98">
        <f t="shared" si="2"/>
        <v>5</v>
      </c>
      <c r="C98" t="str">
        <f t="shared" si="3"/>
        <v>星期四</v>
      </c>
    </row>
    <row r="99" spans="1:3" x14ac:dyDescent="0.15">
      <c r="A99" s="3">
        <v>42517</v>
      </c>
      <c r="B99">
        <f t="shared" si="2"/>
        <v>6</v>
      </c>
      <c r="C99" t="str">
        <f t="shared" si="3"/>
        <v>星期五</v>
      </c>
    </row>
    <row r="100" spans="1:3" x14ac:dyDescent="0.15">
      <c r="A100" s="3">
        <v>42520</v>
      </c>
      <c r="B100">
        <f t="shared" si="2"/>
        <v>2</v>
      </c>
      <c r="C100" t="str">
        <f t="shared" si="3"/>
        <v>星期一</v>
      </c>
    </row>
    <row r="101" spans="1:3" x14ac:dyDescent="0.15">
      <c r="A101" s="3">
        <v>42521</v>
      </c>
      <c r="B101">
        <f t="shared" si="2"/>
        <v>3</v>
      </c>
      <c r="C101" t="str">
        <f t="shared" si="3"/>
        <v>星期二</v>
      </c>
    </row>
    <row r="102" spans="1:3" x14ac:dyDescent="0.15">
      <c r="A102" s="3">
        <v>42522</v>
      </c>
      <c r="B102">
        <f t="shared" si="2"/>
        <v>4</v>
      </c>
      <c r="C102" t="str">
        <f t="shared" si="3"/>
        <v>星期三</v>
      </c>
    </row>
    <row r="103" spans="1:3" x14ac:dyDescent="0.15">
      <c r="A103" s="3">
        <v>42523</v>
      </c>
      <c r="B103">
        <f t="shared" si="2"/>
        <v>5</v>
      </c>
      <c r="C103" t="str">
        <f t="shared" si="3"/>
        <v>星期四</v>
      </c>
    </row>
    <row r="104" spans="1:3" x14ac:dyDescent="0.15">
      <c r="A104" s="3">
        <v>42524</v>
      </c>
      <c r="B104">
        <f t="shared" si="2"/>
        <v>6</v>
      </c>
      <c r="C104" t="str">
        <f t="shared" si="3"/>
        <v>星期五</v>
      </c>
    </row>
    <row r="105" spans="1:3" x14ac:dyDescent="0.15">
      <c r="A105" s="3">
        <v>42527</v>
      </c>
      <c r="B105">
        <f t="shared" si="2"/>
        <v>2</v>
      </c>
      <c r="C105" t="str">
        <f t="shared" si="3"/>
        <v>星期一</v>
      </c>
    </row>
    <row r="106" spans="1:3" x14ac:dyDescent="0.15">
      <c r="A106" s="3">
        <v>42528</v>
      </c>
      <c r="B106">
        <f t="shared" si="2"/>
        <v>3</v>
      </c>
      <c r="C106" t="str">
        <f t="shared" si="3"/>
        <v>星期二</v>
      </c>
    </row>
    <row r="107" spans="1:3" x14ac:dyDescent="0.15">
      <c r="A107" s="3">
        <v>42529</v>
      </c>
      <c r="B107">
        <f t="shared" si="2"/>
        <v>4</v>
      </c>
      <c r="C107" t="str">
        <f t="shared" si="3"/>
        <v>星期三</v>
      </c>
    </row>
    <row r="108" spans="1:3" x14ac:dyDescent="0.15">
      <c r="A108" s="3">
        <v>42534</v>
      </c>
      <c r="B108">
        <f t="shared" si="2"/>
        <v>2</v>
      </c>
      <c r="C108" t="str">
        <f t="shared" si="3"/>
        <v>星期一</v>
      </c>
    </row>
    <row r="109" spans="1:3" x14ac:dyDescent="0.15">
      <c r="A109" s="3">
        <v>42535</v>
      </c>
      <c r="B109">
        <f t="shared" si="2"/>
        <v>3</v>
      </c>
      <c r="C109" t="str">
        <f t="shared" si="3"/>
        <v>星期二</v>
      </c>
    </row>
    <row r="110" spans="1:3" x14ac:dyDescent="0.15">
      <c r="A110" s="3">
        <v>42536</v>
      </c>
      <c r="B110">
        <f t="shared" si="2"/>
        <v>4</v>
      </c>
      <c r="C110" t="str">
        <f t="shared" si="3"/>
        <v>星期三</v>
      </c>
    </row>
    <row r="111" spans="1:3" x14ac:dyDescent="0.15">
      <c r="A111" s="3">
        <v>42537</v>
      </c>
      <c r="B111">
        <f t="shared" si="2"/>
        <v>5</v>
      </c>
      <c r="C111" t="str">
        <f t="shared" si="3"/>
        <v>星期四</v>
      </c>
    </row>
    <row r="112" spans="1:3" x14ac:dyDescent="0.15">
      <c r="A112" s="3">
        <v>42538</v>
      </c>
      <c r="B112">
        <f t="shared" si="2"/>
        <v>6</v>
      </c>
      <c r="C112" t="str">
        <f t="shared" si="3"/>
        <v>星期五</v>
      </c>
    </row>
    <row r="113" spans="1:3" x14ac:dyDescent="0.15">
      <c r="A113" s="3">
        <v>42541</v>
      </c>
      <c r="B113">
        <f t="shared" si="2"/>
        <v>2</v>
      </c>
      <c r="C113" t="str">
        <f t="shared" si="3"/>
        <v>星期一</v>
      </c>
    </row>
    <row r="114" spans="1:3" x14ac:dyDescent="0.15">
      <c r="A114" s="3">
        <v>42542</v>
      </c>
      <c r="B114">
        <f t="shared" si="2"/>
        <v>3</v>
      </c>
      <c r="C114" t="str">
        <f t="shared" si="3"/>
        <v>星期二</v>
      </c>
    </row>
    <row r="115" spans="1:3" x14ac:dyDescent="0.15">
      <c r="A115" s="3">
        <v>42543</v>
      </c>
      <c r="B115">
        <f t="shared" si="2"/>
        <v>4</v>
      </c>
      <c r="C115" t="str">
        <f t="shared" si="3"/>
        <v>星期三</v>
      </c>
    </row>
    <row r="116" spans="1:3" x14ac:dyDescent="0.15">
      <c r="A116" s="3">
        <v>42544</v>
      </c>
      <c r="B116">
        <f t="shared" si="2"/>
        <v>5</v>
      </c>
      <c r="C116" t="str">
        <f t="shared" si="3"/>
        <v>星期四</v>
      </c>
    </row>
    <row r="117" spans="1:3" x14ac:dyDescent="0.15">
      <c r="A117" s="3">
        <v>42545</v>
      </c>
      <c r="B117">
        <f t="shared" si="2"/>
        <v>6</v>
      </c>
      <c r="C117" t="str">
        <f t="shared" si="3"/>
        <v>星期五</v>
      </c>
    </row>
    <row r="118" spans="1:3" x14ac:dyDescent="0.15">
      <c r="A118" s="3">
        <v>42548</v>
      </c>
      <c r="B118">
        <f t="shared" si="2"/>
        <v>2</v>
      </c>
      <c r="C118" t="str">
        <f t="shared" si="3"/>
        <v>星期一</v>
      </c>
    </row>
    <row r="119" spans="1:3" x14ac:dyDescent="0.15">
      <c r="A119" s="3">
        <v>42549</v>
      </c>
      <c r="B119">
        <f t="shared" si="2"/>
        <v>3</v>
      </c>
      <c r="C119" t="str">
        <f t="shared" si="3"/>
        <v>星期二</v>
      </c>
    </row>
    <row r="120" spans="1:3" x14ac:dyDescent="0.15">
      <c r="A120" s="3">
        <v>42550</v>
      </c>
      <c r="B120">
        <f t="shared" si="2"/>
        <v>4</v>
      </c>
      <c r="C120" t="str">
        <f t="shared" si="3"/>
        <v>星期三</v>
      </c>
    </row>
    <row r="121" spans="1:3" x14ac:dyDescent="0.15">
      <c r="A121" s="3">
        <v>42551</v>
      </c>
      <c r="B121">
        <f t="shared" si="2"/>
        <v>5</v>
      </c>
      <c r="C121" t="str">
        <f t="shared" si="3"/>
        <v>星期四</v>
      </c>
    </row>
    <row r="122" spans="1:3" x14ac:dyDescent="0.15">
      <c r="A122" s="3">
        <v>42552</v>
      </c>
      <c r="B122">
        <f t="shared" si="2"/>
        <v>6</v>
      </c>
      <c r="C122" t="str">
        <f t="shared" si="3"/>
        <v>星期五</v>
      </c>
    </row>
    <row r="123" spans="1:3" x14ac:dyDescent="0.15">
      <c r="A123" s="3">
        <v>42555</v>
      </c>
      <c r="B123">
        <f t="shared" si="2"/>
        <v>2</v>
      </c>
      <c r="C123" t="str">
        <f t="shared" si="3"/>
        <v>星期一</v>
      </c>
    </row>
    <row r="124" spans="1:3" x14ac:dyDescent="0.15">
      <c r="A124" s="3">
        <v>42556</v>
      </c>
      <c r="B124">
        <f t="shared" si="2"/>
        <v>3</v>
      </c>
      <c r="C124" t="str">
        <f t="shared" si="3"/>
        <v>星期二</v>
      </c>
    </row>
    <row r="125" spans="1:3" x14ac:dyDescent="0.15">
      <c r="A125" s="3">
        <v>42557</v>
      </c>
      <c r="B125">
        <f t="shared" si="2"/>
        <v>4</v>
      </c>
      <c r="C125" t="str">
        <f t="shared" si="3"/>
        <v>星期三</v>
      </c>
    </row>
    <row r="126" spans="1:3" x14ac:dyDescent="0.15">
      <c r="A126" s="3">
        <v>42558</v>
      </c>
      <c r="B126">
        <f t="shared" si="2"/>
        <v>5</v>
      </c>
      <c r="C126" t="str">
        <f t="shared" si="3"/>
        <v>星期四</v>
      </c>
    </row>
    <row r="127" spans="1:3" x14ac:dyDescent="0.15">
      <c r="A127" s="3">
        <v>42559</v>
      </c>
      <c r="B127">
        <f t="shared" si="2"/>
        <v>6</v>
      </c>
      <c r="C127" t="str">
        <f t="shared" si="3"/>
        <v>星期五</v>
      </c>
    </row>
    <row r="128" spans="1:3" x14ac:dyDescent="0.15">
      <c r="A128" s="3">
        <v>42562</v>
      </c>
      <c r="B128">
        <f t="shared" si="2"/>
        <v>2</v>
      </c>
      <c r="C128" t="str">
        <f t="shared" si="3"/>
        <v>星期一</v>
      </c>
    </row>
    <row r="129" spans="1:3" x14ac:dyDescent="0.15">
      <c r="A129" s="3">
        <v>42563</v>
      </c>
      <c r="B129">
        <f t="shared" si="2"/>
        <v>3</v>
      </c>
      <c r="C129" t="str">
        <f t="shared" si="3"/>
        <v>星期二</v>
      </c>
    </row>
    <row r="130" spans="1:3" x14ac:dyDescent="0.15">
      <c r="A130" s="3">
        <v>42564</v>
      </c>
      <c r="B130">
        <f t="shared" si="2"/>
        <v>4</v>
      </c>
      <c r="C130" t="str">
        <f t="shared" si="3"/>
        <v>星期三</v>
      </c>
    </row>
    <row r="131" spans="1:3" x14ac:dyDescent="0.15">
      <c r="A131" s="3">
        <v>42565</v>
      </c>
      <c r="B131">
        <f t="shared" ref="B131:B194" si="4">WEEKDAY(A131)</f>
        <v>5</v>
      </c>
      <c r="C131" t="str">
        <f t="shared" ref="C131:C194" si="5">"星期"&amp;MID("日一二三四五六",B131,1)</f>
        <v>星期四</v>
      </c>
    </row>
    <row r="132" spans="1:3" x14ac:dyDescent="0.15">
      <c r="A132" s="3">
        <v>42566</v>
      </c>
      <c r="B132">
        <f t="shared" si="4"/>
        <v>6</v>
      </c>
      <c r="C132" t="str">
        <f t="shared" si="5"/>
        <v>星期五</v>
      </c>
    </row>
    <row r="133" spans="1:3" x14ac:dyDescent="0.15">
      <c r="A133" s="3">
        <v>42569</v>
      </c>
      <c r="B133">
        <f t="shared" si="4"/>
        <v>2</v>
      </c>
      <c r="C133" t="str">
        <f t="shared" si="5"/>
        <v>星期一</v>
      </c>
    </row>
    <row r="134" spans="1:3" x14ac:dyDescent="0.15">
      <c r="A134" s="3">
        <v>42570</v>
      </c>
      <c r="B134">
        <f t="shared" si="4"/>
        <v>3</v>
      </c>
      <c r="C134" t="str">
        <f t="shared" si="5"/>
        <v>星期二</v>
      </c>
    </row>
    <row r="135" spans="1:3" x14ac:dyDescent="0.15">
      <c r="A135" s="3">
        <v>42571</v>
      </c>
      <c r="B135">
        <f t="shared" si="4"/>
        <v>4</v>
      </c>
      <c r="C135" t="str">
        <f t="shared" si="5"/>
        <v>星期三</v>
      </c>
    </row>
    <row r="136" spans="1:3" x14ac:dyDescent="0.15">
      <c r="A136" s="3">
        <v>42572</v>
      </c>
      <c r="B136">
        <f t="shared" si="4"/>
        <v>5</v>
      </c>
      <c r="C136" t="str">
        <f t="shared" si="5"/>
        <v>星期四</v>
      </c>
    </row>
    <row r="137" spans="1:3" x14ac:dyDescent="0.15">
      <c r="A137" s="3">
        <v>42573</v>
      </c>
      <c r="B137">
        <f t="shared" si="4"/>
        <v>6</v>
      </c>
      <c r="C137" t="str">
        <f t="shared" si="5"/>
        <v>星期五</v>
      </c>
    </row>
    <row r="138" spans="1:3" x14ac:dyDescent="0.15">
      <c r="A138" s="3">
        <v>42576</v>
      </c>
      <c r="B138">
        <f t="shared" si="4"/>
        <v>2</v>
      </c>
      <c r="C138" t="str">
        <f t="shared" si="5"/>
        <v>星期一</v>
      </c>
    </row>
    <row r="139" spans="1:3" x14ac:dyDescent="0.15">
      <c r="A139" s="3">
        <v>42577</v>
      </c>
      <c r="B139">
        <f t="shared" si="4"/>
        <v>3</v>
      </c>
      <c r="C139" t="str">
        <f t="shared" si="5"/>
        <v>星期二</v>
      </c>
    </row>
    <row r="140" spans="1:3" x14ac:dyDescent="0.15">
      <c r="A140" s="3">
        <v>42578</v>
      </c>
      <c r="B140">
        <f t="shared" si="4"/>
        <v>4</v>
      </c>
      <c r="C140" t="str">
        <f t="shared" si="5"/>
        <v>星期三</v>
      </c>
    </row>
    <row r="141" spans="1:3" x14ac:dyDescent="0.15">
      <c r="A141" s="3">
        <v>42579</v>
      </c>
      <c r="B141">
        <f t="shared" si="4"/>
        <v>5</v>
      </c>
      <c r="C141" t="str">
        <f t="shared" si="5"/>
        <v>星期四</v>
      </c>
    </row>
    <row r="142" spans="1:3" x14ac:dyDescent="0.15">
      <c r="A142" s="3">
        <v>42580</v>
      </c>
      <c r="B142">
        <f t="shared" si="4"/>
        <v>6</v>
      </c>
      <c r="C142" t="str">
        <f t="shared" si="5"/>
        <v>星期五</v>
      </c>
    </row>
    <row r="143" spans="1:3" x14ac:dyDescent="0.15">
      <c r="A143" s="3">
        <v>42583</v>
      </c>
      <c r="B143">
        <f t="shared" si="4"/>
        <v>2</v>
      </c>
      <c r="C143" t="str">
        <f t="shared" si="5"/>
        <v>星期一</v>
      </c>
    </row>
    <row r="144" spans="1:3" x14ac:dyDescent="0.15">
      <c r="A144" s="3">
        <v>42584</v>
      </c>
      <c r="B144">
        <f t="shared" si="4"/>
        <v>3</v>
      </c>
      <c r="C144" t="str">
        <f t="shared" si="5"/>
        <v>星期二</v>
      </c>
    </row>
    <row r="145" spans="1:3" x14ac:dyDescent="0.15">
      <c r="A145" s="3">
        <v>42585</v>
      </c>
      <c r="B145">
        <f t="shared" si="4"/>
        <v>4</v>
      </c>
      <c r="C145" t="str">
        <f t="shared" si="5"/>
        <v>星期三</v>
      </c>
    </row>
    <row r="146" spans="1:3" x14ac:dyDescent="0.15">
      <c r="A146" s="3">
        <v>42586</v>
      </c>
      <c r="B146">
        <f t="shared" si="4"/>
        <v>5</v>
      </c>
      <c r="C146" t="str">
        <f t="shared" si="5"/>
        <v>星期四</v>
      </c>
    </row>
    <row r="147" spans="1:3" x14ac:dyDescent="0.15">
      <c r="A147" s="3">
        <v>42587</v>
      </c>
      <c r="B147">
        <f t="shared" si="4"/>
        <v>6</v>
      </c>
      <c r="C147" t="str">
        <f t="shared" si="5"/>
        <v>星期五</v>
      </c>
    </row>
    <row r="148" spans="1:3" x14ac:dyDescent="0.15">
      <c r="A148" s="3">
        <v>42590</v>
      </c>
      <c r="B148">
        <f t="shared" si="4"/>
        <v>2</v>
      </c>
      <c r="C148" t="str">
        <f t="shared" si="5"/>
        <v>星期一</v>
      </c>
    </row>
    <row r="149" spans="1:3" x14ac:dyDescent="0.15">
      <c r="A149" s="3">
        <v>42591</v>
      </c>
      <c r="B149">
        <f t="shared" si="4"/>
        <v>3</v>
      </c>
      <c r="C149" t="str">
        <f t="shared" si="5"/>
        <v>星期二</v>
      </c>
    </row>
    <row r="150" spans="1:3" x14ac:dyDescent="0.15">
      <c r="A150" s="3">
        <v>42592</v>
      </c>
      <c r="B150">
        <f t="shared" si="4"/>
        <v>4</v>
      </c>
      <c r="C150" t="str">
        <f t="shared" si="5"/>
        <v>星期三</v>
      </c>
    </row>
    <row r="151" spans="1:3" x14ac:dyDescent="0.15">
      <c r="A151" s="3">
        <v>42593</v>
      </c>
      <c r="B151">
        <f t="shared" si="4"/>
        <v>5</v>
      </c>
      <c r="C151" t="str">
        <f t="shared" si="5"/>
        <v>星期四</v>
      </c>
    </row>
    <row r="152" spans="1:3" x14ac:dyDescent="0.15">
      <c r="A152" s="3">
        <v>42594</v>
      </c>
      <c r="B152">
        <f t="shared" si="4"/>
        <v>6</v>
      </c>
      <c r="C152" t="str">
        <f t="shared" si="5"/>
        <v>星期五</v>
      </c>
    </row>
    <row r="153" spans="1:3" x14ac:dyDescent="0.15">
      <c r="A153" s="3">
        <v>42597</v>
      </c>
      <c r="B153">
        <f t="shared" si="4"/>
        <v>2</v>
      </c>
      <c r="C153" t="str">
        <f t="shared" si="5"/>
        <v>星期一</v>
      </c>
    </row>
    <row r="154" spans="1:3" x14ac:dyDescent="0.15">
      <c r="A154" s="3">
        <v>42598</v>
      </c>
      <c r="B154">
        <f t="shared" si="4"/>
        <v>3</v>
      </c>
      <c r="C154" t="str">
        <f t="shared" si="5"/>
        <v>星期二</v>
      </c>
    </row>
    <row r="155" spans="1:3" x14ac:dyDescent="0.15">
      <c r="A155" s="3">
        <v>42599</v>
      </c>
      <c r="B155">
        <f t="shared" si="4"/>
        <v>4</v>
      </c>
      <c r="C155" t="str">
        <f t="shared" si="5"/>
        <v>星期三</v>
      </c>
    </row>
    <row r="156" spans="1:3" x14ac:dyDescent="0.15">
      <c r="A156" s="3">
        <v>42600</v>
      </c>
      <c r="B156">
        <f t="shared" si="4"/>
        <v>5</v>
      </c>
      <c r="C156" t="str">
        <f t="shared" si="5"/>
        <v>星期四</v>
      </c>
    </row>
    <row r="157" spans="1:3" x14ac:dyDescent="0.15">
      <c r="A157" s="3">
        <v>42601</v>
      </c>
      <c r="B157">
        <f t="shared" si="4"/>
        <v>6</v>
      </c>
      <c r="C157" t="str">
        <f t="shared" si="5"/>
        <v>星期五</v>
      </c>
    </row>
    <row r="158" spans="1:3" x14ac:dyDescent="0.15">
      <c r="A158" s="3">
        <v>42604</v>
      </c>
      <c r="B158">
        <f t="shared" si="4"/>
        <v>2</v>
      </c>
      <c r="C158" t="str">
        <f t="shared" si="5"/>
        <v>星期一</v>
      </c>
    </row>
    <row r="159" spans="1:3" x14ac:dyDescent="0.15">
      <c r="A159" s="3">
        <v>42605</v>
      </c>
      <c r="B159">
        <f t="shared" si="4"/>
        <v>3</v>
      </c>
      <c r="C159" t="str">
        <f t="shared" si="5"/>
        <v>星期二</v>
      </c>
    </row>
    <row r="160" spans="1:3" x14ac:dyDescent="0.15">
      <c r="A160" s="3">
        <v>42606</v>
      </c>
      <c r="B160">
        <f t="shared" si="4"/>
        <v>4</v>
      </c>
      <c r="C160" t="str">
        <f t="shared" si="5"/>
        <v>星期三</v>
      </c>
    </row>
    <row r="161" spans="1:3" x14ac:dyDescent="0.15">
      <c r="A161" s="3">
        <v>42607</v>
      </c>
      <c r="B161">
        <f t="shared" si="4"/>
        <v>5</v>
      </c>
      <c r="C161" t="str">
        <f t="shared" si="5"/>
        <v>星期四</v>
      </c>
    </row>
    <row r="162" spans="1:3" x14ac:dyDescent="0.15">
      <c r="A162" s="3">
        <v>42608</v>
      </c>
      <c r="B162">
        <f t="shared" si="4"/>
        <v>6</v>
      </c>
      <c r="C162" t="str">
        <f t="shared" si="5"/>
        <v>星期五</v>
      </c>
    </row>
    <row r="163" spans="1:3" x14ac:dyDescent="0.15">
      <c r="A163" s="3">
        <v>42611</v>
      </c>
      <c r="B163">
        <f t="shared" si="4"/>
        <v>2</v>
      </c>
      <c r="C163" t="str">
        <f t="shared" si="5"/>
        <v>星期一</v>
      </c>
    </row>
    <row r="164" spans="1:3" x14ac:dyDescent="0.15">
      <c r="A164" s="3">
        <v>42612</v>
      </c>
      <c r="B164">
        <f t="shared" si="4"/>
        <v>3</v>
      </c>
      <c r="C164" t="str">
        <f t="shared" si="5"/>
        <v>星期二</v>
      </c>
    </row>
    <row r="165" spans="1:3" x14ac:dyDescent="0.15">
      <c r="A165" s="3">
        <v>42613</v>
      </c>
      <c r="B165">
        <f t="shared" si="4"/>
        <v>4</v>
      </c>
      <c r="C165" t="str">
        <f t="shared" si="5"/>
        <v>星期三</v>
      </c>
    </row>
    <row r="166" spans="1:3" x14ac:dyDescent="0.15">
      <c r="A166" s="3">
        <v>42614</v>
      </c>
      <c r="B166">
        <f t="shared" si="4"/>
        <v>5</v>
      </c>
      <c r="C166" t="str">
        <f t="shared" si="5"/>
        <v>星期四</v>
      </c>
    </row>
    <row r="167" spans="1:3" x14ac:dyDescent="0.15">
      <c r="A167" s="3">
        <v>42615</v>
      </c>
      <c r="B167">
        <f t="shared" si="4"/>
        <v>6</v>
      </c>
      <c r="C167" t="str">
        <f t="shared" si="5"/>
        <v>星期五</v>
      </c>
    </row>
    <row r="168" spans="1:3" x14ac:dyDescent="0.15">
      <c r="A168" s="3">
        <v>42618</v>
      </c>
      <c r="B168">
        <f t="shared" si="4"/>
        <v>2</v>
      </c>
      <c r="C168" t="str">
        <f t="shared" si="5"/>
        <v>星期一</v>
      </c>
    </row>
    <row r="169" spans="1:3" x14ac:dyDescent="0.15">
      <c r="A169" s="3">
        <v>42619</v>
      </c>
      <c r="B169">
        <f t="shared" si="4"/>
        <v>3</v>
      </c>
      <c r="C169" t="str">
        <f t="shared" si="5"/>
        <v>星期二</v>
      </c>
    </row>
    <row r="170" spans="1:3" x14ac:dyDescent="0.15">
      <c r="A170" s="3">
        <v>42620</v>
      </c>
      <c r="B170">
        <f t="shared" si="4"/>
        <v>4</v>
      </c>
      <c r="C170" t="str">
        <f t="shared" si="5"/>
        <v>星期三</v>
      </c>
    </row>
    <row r="171" spans="1:3" x14ac:dyDescent="0.15">
      <c r="A171" s="3">
        <v>42621</v>
      </c>
      <c r="B171">
        <f t="shared" si="4"/>
        <v>5</v>
      </c>
      <c r="C171" t="str">
        <f t="shared" si="5"/>
        <v>星期四</v>
      </c>
    </row>
    <row r="172" spans="1:3" x14ac:dyDescent="0.15">
      <c r="A172" s="3">
        <v>42622</v>
      </c>
      <c r="B172">
        <f t="shared" si="4"/>
        <v>6</v>
      </c>
      <c r="C172" t="str">
        <f t="shared" si="5"/>
        <v>星期五</v>
      </c>
    </row>
    <row r="173" spans="1:3" x14ac:dyDescent="0.15">
      <c r="A173" s="3">
        <v>42625</v>
      </c>
      <c r="B173">
        <f t="shared" si="4"/>
        <v>2</v>
      </c>
      <c r="C173" t="str">
        <f t="shared" si="5"/>
        <v>星期一</v>
      </c>
    </row>
    <row r="174" spans="1:3" x14ac:dyDescent="0.15">
      <c r="A174" s="3">
        <v>42626</v>
      </c>
      <c r="B174">
        <f t="shared" si="4"/>
        <v>3</v>
      </c>
      <c r="C174" t="str">
        <f t="shared" si="5"/>
        <v>星期二</v>
      </c>
    </row>
    <row r="175" spans="1:3" x14ac:dyDescent="0.15">
      <c r="A175" s="3">
        <v>42627</v>
      </c>
      <c r="B175">
        <f t="shared" si="4"/>
        <v>4</v>
      </c>
      <c r="C175" t="str">
        <f t="shared" si="5"/>
        <v>星期三</v>
      </c>
    </row>
    <row r="176" spans="1:3" x14ac:dyDescent="0.15">
      <c r="A176" s="3">
        <v>42632</v>
      </c>
      <c r="B176">
        <f t="shared" si="4"/>
        <v>2</v>
      </c>
      <c r="C176" t="str">
        <f t="shared" si="5"/>
        <v>星期一</v>
      </c>
    </row>
    <row r="177" spans="1:3" x14ac:dyDescent="0.15">
      <c r="A177" s="3">
        <v>42633</v>
      </c>
      <c r="B177">
        <f t="shared" si="4"/>
        <v>3</v>
      </c>
      <c r="C177" t="str">
        <f t="shared" si="5"/>
        <v>星期二</v>
      </c>
    </row>
    <row r="178" spans="1:3" x14ac:dyDescent="0.15">
      <c r="A178" s="3">
        <v>42634</v>
      </c>
      <c r="B178">
        <f t="shared" si="4"/>
        <v>4</v>
      </c>
      <c r="C178" t="str">
        <f t="shared" si="5"/>
        <v>星期三</v>
      </c>
    </row>
    <row r="179" spans="1:3" x14ac:dyDescent="0.15">
      <c r="A179" s="3">
        <v>42635</v>
      </c>
      <c r="B179">
        <f t="shared" si="4"/>
        <v>5</v>
      </c>
      <c r="C179" t="str">
        <f t="shared" si="5"/>
        <v>星期四</v>
      </c>
    </row>
    <row r="180" spans="1:3" x14ac:dyDescent="0.15">
      <c r="A180" s="3">
        <v>42636</v>
      </c>
      <c r="B180">
        <f t="shared" si="4"/>
        <v>6</v>
      </c>
      <c r="C180" t="str">
        <f t="shared" si="5"/>
        <v>星期五</v>
      </c>
    </row>
    <row r="181" spans="1:3" x14ac:dyDescent="0.15">
      <c r="A181" s="3">
        <v>42639</v>
      </c>
      <c r="B181">
        <f t="shared" si="4"/>
        <v>2</v>
      </c>
      <c r="C181" t="str">
        <f t="shared" si="5"/>
        <v>星期一</v>
      </c>
    </row>
    <row r="182" spans="1:3" x14ac:dyDescent="0.15">
      <c r="A182" s="3">
        <v>42640</v>
      </c>
      <c r="B182">
        <f t="shared" si="4"/>
        <v>3</v>
      </c>
      <c r="C182" t="str">
        <f t="shared" si="5"/>
        <v>星期二</v>
      </c>
    </row>
    <row r="183" spans="1:3" x14ac:dyDescent="0.15">
      <c r="A183" s="3">
        <v>42641</v>
      </c>
      <c r="B183">
        <f t="shared" si="4"/>
        <v>4</v>
      </c>
      <c r="C183" t="str">
        <f t="shared" si="5"/>
        <v>星期三</v>
      </c>
    </row>
    <row r="184" spans="1:3" x14ac:dyDescent="0.15">
      <c r="A184" s="3">
        <v>42642</v>
      </c>
      <c r="B184">
        <f t="shared" si="4"/>
        <v>5</v>
      </c>
      <c r="C184" t="str">
        <f t="shared" si="5"/>
        <v>星期四</v>
      </c>
    </row>
    <row r="185" spans="1:3" x14ac:dyDescent="0.15">
      <c r="A185" s="3">
        <v>42643</v>
      </c>
      <c r="B185">
        <f t="shared" si="4"/>
        <v>6</v>
      </c>
      <c r="C185" t="str">
        <f t="shared" si="5"/>
        <v>星期五</v>
      </c>
    </row>
    <row r="186" spans="1:3" x14ac:dyDescent="0.15">
      <c r="A186" s="3">
        <v>42653</v>
      </c>
      <c r="B186">
        <f t="shared" si="4"/>
        <v>2</v>
      </c>
      <c r="C186" t="str">
        <f t="shared" si="5"/>
        <v>星期一</v>
      </c>
    </row>
    <row r="187" spans="1:3" x14ac:dyDescent="0.15">
      <c r="A187" s="3">
        <v>42654</v>
      </c>
      <c r="B187">
        <f t="shared" si="4"/>
        <v>3</v>
      </c>
      <c r="C187" t="str">
        <f t="shared" si="5"/>
        <v>星期二</v>
      </c>
    </row>
    <row r="188" spans="1:3" x14ac:dyDescent="0.15">
      <c r="A188" s="3">
        <v>42655</v>
      </c>
      <c r="B188">
        <f t="shared" si="4"/>
        <v>4</v>
      </c>
      <c r="C188" t="str">
        <f t="shared" si="5"/>
        <v>星期三</v>
      </c>
    </row>
    <row r="189" spans="1:3" x14ac:dyDescent="0.15">
      <c r="A189" s="3">
        <v>42656</v>
      </c>
      <c r="B189">
        <f t="shared" si="4"/>
        <v>5</v>
      </c>
      <c r="C189" t="str">
        <f t="shared" si="5"/>
        <v>星期四</v>
      </c>
    </row>
    <row r="190" spans="1:3" x14ac:dyDescent="0.15">
      <c r="A190" s="3">
        <v>42657</v>
      </c>
      <c r="B190">
        <f t="shared" si="4"/>
        <v>6</v>
      </c>
      <c r="C190" t="str">
        <f t="shared" si="5"/>
        <v>星期五</v>
      </c>
    </row>
    <row r="191" spans="1:3" x14ac:dyDescent="0.15">
      <c r="A191" s="3">
        <v>42660</v>
      </c>
      <c r="B191">
        <f t="shared" si="4"/>
        <v>2</v>
      </c>
      <c r="C191" t="str">
        <f t="shared" si="5"/>
        <v>星期一</v>
      </c>
    </row>
    <row r="192" spans="1:3" x14ac:dyDescent="0.15">
      <c r="A192" s="3">
        <v>42661</v>
      </c>
      <c r="B192">
        <f t="shared" si="4"/>
        <v>3</v>
      </c>
      <c r="C192" t="str">
        <f t="shared" si="5"/>
        <v>星期二</v>
      </c>
    </row>
    <row r="193" spans="1:3" x14ac:dyDescent="0.15">
      <c r="A193" s="3">
        <v>42662</v>
      </c>
      <c r="B193">
        <f t="shared" si="4"/>
        <v>4</v>
      </c>
      <c r="C193" t="str">
        <f t="shared" si="5"/>
        <v>星期三</v>
      </c>
    </row>
    <row r="194" spans="1:3" x14ac:dyDescent="0.15">
      <c r="A194" s="3">
        <v>42663</v>
      </c>
      <c r="B194">
        <f t="shared" si="4"/>
        <v>5</v>
      </c>
      <c r="C194" t="str">
        <f t="shared" si="5"/>
        <v>星期四</v>
      </c>
    </row>
    <row r="195" spans="1:3" x14ac:dyDescent="0.15">
      <c r="A195" s="3">
        <v>42664</v>
      </c>
      <c r="B195">
        <f t="shared" ref="B195:B240" si="6">WEEKDAY(A195)</f>
        <v>6</v>
      </c>
      <c r="C195" t="str">
        <f t="shared" ref="C195:C240" si="7">"星期"&amp;MID("日一二三四五六",B195,1)</f>
        <v>星期五</v>
      </c>
    </row>
    <row r="196" spans="1:3" x14ac:dyDescent="0.15">
      <c r="A196" s="3">
        <v>42667</v>
      </c>
      <c r="B196">
        <f t="shared" si="6"/>
        <v>2</v>
      </c>
      <c r="C196" t="str">
        <f t="shared" si="7"/>
        <v>星期一</v>
      </c>
    </row>
    <row r="197" spans="1:3" x14ac:dyDescent="0.15">
      <c r="A197" s="3">
        <v>42668</v>
      </c>
      <c r="B197">
        <f t="shared" si="6"/>
        <v>3</v>
      </c>
      <c r="C197" t="str">
        <f t="shared" si="7"/>
        <v>星期二</v>
      </c>
    </row>
    <row r="198" spans="1:3" x14ac:dyDescent="0.15">
      <c r="A198" s="3">
        <v>42669</v>
      </c>
      <c r="B198">
        <f t="shared" si="6"/>
        <v>4</v>
      </c>
      <c r="C198" t="str">
        <f t="shared" si="7"/>
        <v>星期三</v>
      </c>
    </row>
    <row r="199" spans="1:3" x14ac:dyDescent="0.15">
      <c r="A199" s="3">
        <v>42670</v>
      </c>
      <c r="B199">
        <f t="shared" si="6"/>
        <v>5</v>
      </c>
      <c r="C199" t="str">
        <f t="shared" si="7"/>
        <v>星期四</v>
      </c>
    </row>
    <row r="200" spans="1:3" x14ac:dyDescent="0.15">
      <c r="A200" s="3">
        <v>42671</v>
      </c>
      <c r="B200">
        <f t="shared" si="6"/>
        <v>6</v>
      </c>
      <c r="C200" t="str">
        <f t="shared" si="7"/>
        <v>星期五</v>
      </c>
    </row>
    <row r="201" spans="1:3" x14ac:dyDescent="0.15">
      <c r="A201" s="3">
        <v>42674</v>
      </c>
      <c r="B201">
        <f t="shared" si="6"/>
        <v>2</v>
      </c>
      <c r="C201" t="str">
        <f t="shared" si="7"/>
        <v>星期一</v>
      </c>
    </row>
    <row r="202" spans="1:3" x14ac:dyDescent="0.15">
      <c r="A202" s="3">
        <v>42675</v>
      </c>
      <c r="B202">
        <f t="shared" si="6"/>
        <v>3</v>
      </c>
      <c r="C202" t="str">
        <f t="shared" si="7"/>
        <v>星期二</v>
      </c>
    </row>
    <row r="203" spans="1:3" x14ac:dyDescent="0.15">
      <c r="A203" s="3">
        <v>42676</v>
      </c>
      <c r="B203">
        <f t="shared" si="6"/>
        <v>4</v>
      </c>
      <c r="C203" t="str">
        <f t="shared" si="7"/>
        <v>星期三</v>
      </c>
    </row>
    <row r="204" spans="1:3" x14ac:dyDescent="0.15">
      <c r="A204" s="3">
        <v>42677</v>
      </c>
      <c r="B204">
        <f t="shared" si="6"/>
        <v>5</v>
      </c>
      <c r="C204" t="str">
        <f t="shared" si="7"/>
        <v>星期四</v>
      </c>
    </row>
    <row r="205" spans="1:3" x14ac:dyDescent="0.15">
      <c r="A205" s="3">
        <v>42678</v>
      </c>
      <c r="B205">
        <f t="shared" si="6"/>
        <v>6</v>
      </c>
      <c r="C205" t="str">
        <f t="shared" si="7"/>
        <v>星期五</v>
      </c>
    </row>
    <row r="206" spans="1:3" x14ac:dyDescent="0.15">
      <c r="A206" s="3">
        <v>42681</v>
      </c>
      <c r="B206">
        <f t="shared" si="6"/>
        <v>2</v>
      </c>
      <c r="C206" t="str">
        <f t="shared" si="7"/>
        <v>星期一</v>
      </c>
    </row>
    <row r="207" spans="1:3" x14ac:dyDescent="0.15">
      <c r="A207" s="3">
        <v>42682</v>
      </c>
      <c r="B207">
        <f t="shared" si="6"/>
        <v>3</v>
      </c>
      <c r="C207" t="str">
        <f t="shared" si="7"/>
        <v>星期二</v>
      </c>
    </row>
    <row r="208" spans="1:3" x14ac:dyDescent="0.15">
      <c r="A208" s="3">
        <v>42683</v>
      </c>
      <c r="B208">
        <f t="shared" si="6"/>
        <v>4</v>
      </c>
      <c r="C208" t="str">
        <f t="shared" si="7"/>
        <v>星期三</v>
      </c>
    </row>
    <row r="209" spans="1:3" x14ac:dyDescent="0.15">
      <c r="A209" s="3">
        <v>42684</v>
      </c>
      <c r="B209">
        <f t="shared" si="6"/>
        <v>5</v>
      </c>
      <c r="C209" t="str">
        <f t="shared" si="7"/>
        <v>星期四</v>
      </c>
    </row>
    <row r="210" spans="1:3" x14ac:dyDescent="0.15">
      <c r="A210" s="3">
        <v>42685</v>
      </c>
      <c r="B210">
        <f t="shared" si="6"/>
        <v>6</v>
      </c>
      <c r="C210" t="str">
        <f t="shared" si="7"/>
        <v>星期五</v>
      </c>
    </row>
    <row r="211" spans="1:3" x14ac:dyDescent="0.15">
      <c r="A211" s="3">
        <v>42688</v>
      </c>
      <c r="B211">
        <f t="shared" si="6"/>
        <v>2</v>
      </c>
      <c r="C211" t="str">
        <f t="shared" si="7"/>
        <v>星期一</v>
      </c>
    </row>
    <row r="212" spans="1:3" x14ac:dyDescent="0.15">
      <c r="A212" s="3">
        <v>42689</v>
      </c>
      <c r="B212">
        <f t="shared" si="6"/>
        <v>3</v>
      </c>
      <c r="C212" t="str">
        <f t="shared" si="7"/>
        <v>星期二</v>
      </c>
    </row>
    <row r="213" spans="1:3" x14ac:dyDescent="0.15">
      <c r="A213" s="3">
        <v>42690</v>
      </c>
      <c r="B213">
        <f t="shared" si="6"/>
        <v>4</v>
      </c>
      <c r="C213" t="str">
        <f t="shared" si="7"/>
        <v>星期三</v>
      </c>
    </row>
    <row r="214" spans="1:3" x14ac:dyDescent="0.15">
      <c r="A214" s="3">
        <v>42691</v>
      </c>
      <c r="B214">
        <f t="shared" si="6"/>
        <v>5</v>
      </c>
      <c r="C214" t="str">
        <f t="shared" si="7"/>
        <v>星期四</v>
      </c>
    </row>
    <row r="215" spans="1:3" x14ac:dyDescent="0.15">
      <c r="A215" s="3">
        <v>42692</v>
      </c>
      <c r="B215">
        <f t="shared" si="6"/>
        <v>6</v>
      </c>
      <c r="C215" t="str">
        <f t="shared" si="7"/>
        <v>星期五</v>
      </c>
    </row>
    <row r="216" spans="1:3" x14ac:dyDescent="0.15">
      <c r="A216" s="3">
        <v>42695</v>
      </c>
      <c r="B216">
        <f t="shared" si="6"/>
        <v>2</v>
      </c>
      <c r="C216" t="str">
        <f t="shared" si="7"/>
        <v>星期一</v>
      </c>
    </row>
    <row r="217" spans="1:3" x14ac:dyDescent="0.15">
      <c r="A217" s="3">
        <v>42696</v>
      </c>
      <c r="B217">
        <f t="shared" si="6"/>
        <v>3</v>
      </c>
      <c r="C217" t="str">
        <f t="shared" si="7"/>
        <v>星期二</v>
      </c>
    </row>
    <row r="218" spans="1:3" x14ac:dyDescent="0.15">
      <c r="A218" s="3">
        <v>42697</v>
      </c>
      <c r="B218">
        <f t="shared" si="6"/>
        <v>4</v>
      </c>
      <c r="C218" t="str">
        <f t="shared" si="7"/>
        <v>星期三</v>
      </c>
    </row>
    <row r="219" spans="1:3" x14ac:dyDescent="0.15">
      <c r="A219" s="3">
        <v>42698</v>
      </c>
      <c r="B219">
        <f t="shared" si="6"/>
        <v>5</v>
      </c>
      <c r="C219" t="str">
        <f t="shared" si="7"/>
        <v>星期四</v>
      </c>
    </row>
    <row r="220" spans="1:3" x14ac:dyDescent="0.15">
      <c r="A220" s="3">
        <v>42699</v>
      </c>
      <c r="B220">
        <f t="shared" si="6"/>
        <v>6</v>
      </c>
      <c r="C220" t="str">
        <f t="shared" si="7"/>
        <v>星期五</v>
      </c>
    </row>
    <row r="221" spans="1:3" x14ac:dyDescent="0.15">
      <c r="A221" s="3">
        <v>42702</v>
      </c>
      <c r="B221">
        <f t="shared" si="6"/>
        <v>2</v>
      </c>
      <c r="C221" t="str">
        <f t="shared" si="7"/>
        <v>星期一</v>
      </c>
    </row>
    <row r="222" spans="1:3" x14ac:dyDescent="0.15">
      <c r="A222" s="3">
        <v>42703</v>
      </c>
      <c r="B222">
        <f t="shared" si="6"/>
        <v>3</v>
      </c>
      <c r="C222" t="str">
        <f t="shared" si="7"/>
        <v>星期二</v>
      </c>
    </row>
    <row r="223" spans="1:3" x14ac:dyDescent="0.15">
      <c r="A223" s="3">
        <v>42704</v>
      </c>
      <c r="B223">
        <f t="shared" si="6"/>
        <v>4</v>
      </c>
      <c r="C223" t="str">
        <f t="shared" si="7"/>
        <v>星期三</v>
      </c>
    </row>
    <row r="224" spans="1:3" x14ac:dyDescent="0.15">
      <c r="A224" s="3">
        <v>42705</v>
      </c>
      <c r="B224">
        <f t="shared" si="6"/>
        <v>5</v>
      </c>
      <c r="C224" t="str">
        <f t="shared" si="7"/>
        <v>星期四</v>
      </c>
    </row>
    <row r="225" spans="1:3" x14ac:dyDescent="0.15">
      <c r="A225" s="3">
        <v>42706</v>
      </c>
      <c r="B225">
        <f t="shared" si="6"/>
        <v>6</v>
      </c>
      <c r="C225" t="str">
        <f t="shared" si="7"/>
        <v>星期五</v>
      </c>
    </row>
    <row r="226" spans="1:3" x14ac:dyDescent="0.15">
      <c r="A226" s="3">
        <v>42709</v>
      </c>
      <c r="B226">
        <f t="shared" si="6"/>
        <v>2</v>
      </c>
      <c r="C226" t="str">
        <f t="shared" si="7"/>
        <v>星期一</v>
      </c>
    </row>
    <row r="227" spans="1:3" x14ac:dyDescent="0.15">
      <c r="A227" s="3">
        <v>42710</v>
      </c>
      <c r="B227">
        <f t="shared" si="6"/>
        <v>3</v>
      </c>
      <c r="C227" t="str">
        <f t="shared" si="7"/>
        <v>星期二</v>
      </c>
    </row>
    <row r="228" spans="1:3" x14ac:dyDescent="0.15">
      <c r="A228" s="3">
        <v>42711</v>
      </c>
      <c r="B228">
        <f t="shared" si="6"/>
        <v>4</v>
      </c>
      <c r="C228" t="str">
        <f t="shared" si="7"/>
        <v>星期三</v>
      </c>
    </row>
    <row r="229" spans="1:3" x14ac:dyDescent="0.15">
      <c r="A229" s="3">
        <v>42712</v>
      </c>
      <c r="B229">
        <f t="shared" si="6"/>
        <v>5</v>
      </c>
      <c r="C229" t="str">
        <f t="shared" si="7"/>
        <v>星期四</v>
      </c>
    </row>
    <row r="230" spans="1:3" x14ac:dyDescent="0.15">
      <c r="A230" s="3">
        <v>42713</v>
      </c>
      <c r="B230">
        <f t="shared" si="6"/>
        <v>6</v>
      </c>
      <c r="C230" t="str">
        <f t="shared" si="7"/>
        <v>星期五</v>
      </c>
    </row>
    <row r="231" spans="1:3" x14ac:dyDescent="0.15">
      <c r="A231" s="3">
        <v>42716</v>
      </c>
      <c r="B231">
        <f t="shared" si="6"/>
        <v>2</v>
      </c>
      <c r="C231" t="str">
        <f t="shared" si="7"/>
        <v>星期一</v>
      </c>
    </row>
    <row r="232" spans="1:3" x14ac:dyDescent="0.15">
      <c r="A232" s="3">
        <v>42717</v>
      </c>
      <c r="B232">
        <f t="shared" si="6"/>
        <v>3</v>
      </c>
      <c r="C232" t="str">
        <f t="shared" si="7"/>
        <v>星期二</v>
      </c>
    </row>
    <row r="233" spans="1:3" x14ac:dyDescent="0.15">
      <c r="A233" s="3">
        <v>42718</v>
      </c>
      <c r="B233">
        <f t="shared" si="6"/>
        <v>4</v>
      </c>
      <c r="C233" t="str">
        <f t="shared" si="7"/>
        <v>星期三</v>
      </c>
    </row>
    <row r="234" spans="1:3" x14ac:dyDescent="0.15">
      <c r="A234" s="3">
        <v>42719</v>
      </c>
      <c r="B234">
        <f t="shared" si="6"/>
        <v>5</v>
      </c>
      <c r="C234" t="str">
        <f t="shared" si="7"/>
        <v>星期四</v>
      </c>
    </row>
    <row r="235" spans="1:3" x14ac:dyDescent="0.15">
      <c r="A235" s="3">
        <v>42720</v>
      </c>
      <c r="B235">
        <f t="shared" si="6"/>
        <v>6</v>
      </c>
      <c r="C235" t="str">
        <f t="shared" si="7"/>
        <v>星期五</v>
      </c>
    </row>
    <row r="236" spans="1:3" x14ac:dyDescent="0.15">
      <c r="A236" s="3">
        <v>42723</v>
      </c>
      <c r="B236">
        <f t="shared" si="6"/>
        <v>2</v>
      </c>
      <c r="C236" t="str">
        <f t="shared" si="7"/>
        <v>星期一</v>
      </c>
    </row>
    <row r="237" spans="1:3" x14ac:dyDescent="0.15">
      <c r="A237" s="3">
        <v>42724</v>
      </c>
      <c r="B237">
        <f t="shared" si="6"/>
        <v>3</v>
      </c>
      <c r="C237" t="str">
        <f t="shared" si="7"/>
        <v>星期二</v>
      </c>
    </row>
    <row r="238" spans="1:3" x14ac:dyDescent="0.15">
      <c r="A238" s="3">
        <v>42725</v>
      </c>
      <c r="B238">
        <f t="shared" si="6"/>
        <v>4</v>
      </c>
      <c r="C238" t="str">
        <f t="shared" si="7"/>
        <v>星期三</v>
      </c>
    </row>
    <row r="239" spans="1:3" x14ac:dyDescent="0.15">
      <c r="A239" s="3">
        <v>42726</v>
      </c>
      <c r="B239">
        <f t="shared" si="6"/>
        <v>5</v>
      </c>
      <c r="C239" t="str">
        <f t="shared" si="7"/>
        <v>星期四</v>
      </c>
    </row>
    <row r="240" spans="1:3" x14ac:dyDescent="0.15">
      <c r="A240" s="3">
        <v>42727</v>
      </c>
      <c r="B240">
        <f t="shared" si="6"/>
        <v>6</v>
      </c>
      <c r="C240" t="str">
        <f t="shared" si="7"/>
        <v>星期五</v>
      </c>
    </row>
  </sheetData>
  <phoneticPr fontId="18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workbookViewId="0">
      <selection activeCell="C4" sqref="C4"/>
    </sheetView>
  </sheetViews>
  <sheetFormatPr defaultRowHeight="13.5" x14ac:dyDescent="0.15"/>
  <cols>
    <col min="1" max="1" width="9.5" bestFit="1" customWidth="1"/>
    <col min="5" max="6" width="9.875" customWidth="1"/>
  </cols>
  <sheetData>
    <row r="2" spans="1:6" x14ac:dyDescent="0.15">
      <c r="A2" s="3">
        <v>1</v>
      </c>
      <c r="B2">
        <v>1</v>
      </c>
      <c r="C2" t="b">
        <f>A2=B2</f>
        <v>1</v>
      </c>
      <c r="E2" s="12" t="s">
        <v>49</v>
      </c>
      <c r="F2" s="12" t="s">
        <v>50</v>
      </c>
    </row>
    <row r="3" spans="1:6" x14ac:dyDescent="0.15">
      <c r="A3" s="13">
        <v>1</v>
      </c>
      <c r="B3">
        <v>1</v>
      </c>
      <c r="C3" t="b">
        <f>A3=B3</f>
        <v>1</v>
      </c>
      <c r="E3" s="12" t="s">
        <v>44</v>
      </c>
      <c r="F3" s="12">
        <v>1</v>
      </c>
    </row>
    <row r="4" spans="1:6" x14ac:dyDescent="0.15">
      <c r="A4">
        <v>1</v>
      </c>
      <c r="B4" s="14" t="s">
        <v>51</v>
      </c>
      <c r="C4" s="4" t="b">
        <f>A4=B4</f>
        <v>0</v>
      </c>
      <c r="E4" s="12" t="s">
        <v>45</v>
      </c>
      <c r="F4" s="12">
        <v>2</v>
      </c>
    </row>
    <row r="5" spans="1:6" x14ac:dyDescent="0.15">
      <c r="A5">
        <f>TYPE(A4)</f>
        <v>1</v>
      </c>
      <c r="B5">
        <f>TYPE(B4)</f>
        <v>2</v>
      </c>
      <c r="E5" s="12" t="s">
        <v>46</v>
      </c>
      <c r="F5" s="12">
        <v>4</v>
      </c>
    </row>
    <row r="6" spans="1:6" x14ac:dyDescent="0.15">
      <c r="E6" s="12" t="s">
        <v>47</v>
      </c>
      <c r="F6" s="12">
        <v>16</v>
      </c>
    </row>
    <row r="7" spans="1:6" x14ac:dyDescent="0.15">
      <c r="A7" s="13"/>
      <c r="E7" s="12" t="s">
        <v>48</v>
      </c>
      <c r="F7" s="12">
        <v>64</v>
      </c>
    </row>
    <row r="8" spans="1:6" x14ac:dyDescent="0.15">
      <c r="A8" s="13"/>
    </row>
    <row r="9" spans="1:6" x14ac:dyDescent="0.15">
      <c r="A9" s="13"/>
    </row>
    <row r="10" spans="1:6" x14ac:dyDescent="0.15">
      <c r="A10" s="13"/>
    </row>
    <row r="11" spans="1:6" x14ac:dyDescent="0.15">
      <c r="A11" s="13"/>
    </row>
    <row r="12" spans="1:6" x14ac:dyDescent="0.15">
      <c r="A12" s="13"/>
    </row>
    <row r="13" spans="1:6" x14ac:dyDescent="0.15">
      <c r="A13" s="13"/>
    </row>
  </sheetData>
  <phoneticPr fontId="18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5"/>
  <sheetViews>
    <sheetView tabSelected="1" workbookViewId="0">
      <selection activeCell="I16" sqref="I16"/>
    </sheetView>
  </sheetViews>
  <sheetFormatPr defaultRowHeight="13.5" x14ac:dyDescent="0.15"/>
  <cols>
    <col min="1" max="1" width="12.875" customWidth="1"/>
    <col min="9" max="9" width="11" customWidth="1"/>
  </cols>
  <sheetData>
    <row r="1" spans="1:9" x14ac:dyDescent="0.15">
      <c r="A1" t="s">
        <v>63</v>
      </c>
    </row>
    <row r="3" spans="1:9" x14ac:dyDescent="0.15">
      <c r="A3" t="s">
        <v>0</v>
      </c>
      <c r="B3" t="s">
        <v>64</v>
      </c>
      <c r="C3" t="s">
        <v>65</v>
      </c>
      <c r="D3" t="s">
        <v>66</v>
      </c>
      <c r="E3" t="s">
        <v>67</v>
      </c>
    </row>
    <row r="4" spans="1:9" x14ac:dyDescent="0.15">
      <c r="G4" t="s">
        <v>489</v>
      </c>
      <c r="H4" t="s">
        <v>491</v>
      </c>
      <c r="I4" t="s">
        <v>490</v>
      </c>
    </row>
    <row r="5" spans="1:9" x14ac:dyDescent="0.15">
      <c r="A5" t="s">
        <v>68</v>
      </c>
      <c r="B5">
        <v>2998.04</v>
      </c>
      <c r="C5">
        <v>3182.93</v>
      </c>
      <c r="D5">
        <v>2983.54</v>
      </c>
      <c r="E5">
        <v>3152.26</v>
      </c>
      <c r="G5">
        <f>LEN(A5)</f>
        <v>11</v>
      </c>
      <c r="H5" t="str">
        <f>LEFT(A5,1)</f>
        <v xml:space="preserve"> </v>
      </c>
      <c r="I5" s="4">
        <f>LEN(TRIM(A5))</f>
        <v>10</v>
      </c>
    </row>
    <row r="6" spans="1:9" x14ac:dyDescent="0.15">
      <c r="A6" t="s">
        <v>69</v>
      </c>
      <c r="B6">
        <v>3131.98</v>
      </c>
      <c r="C6">
        <v>3204.7</v>
      </c>
      <c r="D6">
        <v>3085.31</v>
      </c>
      <c r="E6">
        <v>3086.06</v>
      </c>
    </row>
    <row r="7" spans="1:9" x14ac:dyDescent="0.15">
      <c r="A7" t="s">
        <v>70</v>
      </c>
      <c r="B7">
        <v>3100.28</v>
      </c>
      <c r="C7">
        <v>3122.05</v>
      </c>
      <c r="D7">
        <v>3070.34</v>
      </c>
      <c r="E7">
        <v>3097.92</v>
      </c>
    </row>
    <row r="8" spans="1:9" x14ac:dyDescent="0.15">
      <c r="A8" t="s">
        <v>71</v>
      </c>
      <c r="B8">
        <v>3072.09</v>
      </c>
      <c r="C8">
        <v>3159.88</v>
      </c>
      <c r="D8">
        <v>3060.86</v>
      </c>
      <c r="E8">
        <v>3156.54</v>
      </c>
    </row>
    <row r="9" spans="1:9" x14ac:dyDescent="0.15">
      <c r="A9" t="s">
        <v>72</v>
      </c>
      <c r="B9">
        <v>3161.32</v>
      </c>
      <c r="C9">
        <v>3213.48</v>
      </c>
      <c r="D9">
        <v>3152.48</v>
      </c>
      <c r="E9">
        <v>3185.62</v>
      </c>
    </row>
    <row r="10" spans="1:9" x14ac:dyDescent="0.15">
      <c r="A10" t="s">
        <v>73</v>
      </c>
      <c r="B10">
        <v>3137.72</v>
      </c>
      <c r="C10">
        <v>3164.04</v>
      </c>
      <c r="D10">
        <v>3104.74</v>
      </c>
      <c r="E10">
        <v>3115.89</v>
      </c>
    </row>
    <row r="11" spans="1:9" x14ac:dyDescent="0.15">
      <c r="A11" t="s">
        <v>74</v>
      </c>
      <c r="B11">
        <v>3126.49</v>
      </c>
      <c r="C11">
        <v>3151.16</v>
      </c>
      <c r="D11">
        <v>3109.69</v>
      </c>
      <c r="E11">
        <v>3142.69</v>
      </c>
    </row>
    <row r="12" spans="1:9" x14ac:dyDescent="0.15">
      <c r="A12" t="s">
        <v>75</v>
      </c>
      <c r="B12">
        <v>3130.85</v>
      </c>
      <c r="C12">
        <v>3149.95</v>
      </c>
      <c r="D12">
        <v>3063</v>
      </c>
      <c r="E12">
        <v>3092.35</v>
      </c>
    </row>
    <row r="13" spans="1:9" x14ac:dyDescent="0.15">
      <c r="A13" t="s">
        <v>76</v>
      </c>
      <c r="B13">
        <v>3085.57</v>
      </c>
      <c r="C13">
        <v>3103.07</v>
      </c>
      <c r="D13">
        <v>3042.31</v>
      </c>
      <c r="E13">
        <v>3100.76</v>
      </c>
    </row>
    <row r="14" spans="1:9" x14ac:dyDescent="0.15">
      <c r="A14" t="s">
        <v>77</v>
      </c>
      <c r="B14">
        <v>3055.22</v>
      </c>
      <c r="C14">
        <v>3068.3</v>
      </c>
      <c r="D14">
        <v>3021.16</v>
      </c>
      <c r="E14">
        <v>3038.14</v>
      </c>
    </row>
    <row r="15" spans="1:9" x14ac:dyDescent="0.15">
      <c r="A15" t="s">
        <v>78</v>
      </c>
      <c r="B15">
        <v>3052.84</v>
      </c>
      <c r="C15">
        <v>3073.3</v>
      </c>
      <c r="D15">
        <v>3039.74</v>
      </c>
      <c r="E15">
        <v>3052.78</v>
      </c>
    </row>
    <row r="16" spans="1:9" x14ac:dyDescent="0.15">
      <c r="A16" t="s">
        <v>79</v>
      </c>
      <c r="B16">
        <v>3156.07</v>
      </c>
      <c r="C16">
        <v>3172.28</v>
      </c>
      <c r="D16">
        <v>3133.13</v>
      </c>
      <c r="E16">
        <v>3143.36</v>
      </c>
      <c r="I16" s="3"/>
    </row>
    <row r="17" spans="1:5" x14ac:dyDescent="0.15">
      <c r="A17" t="s">
        <v>80</v>
      </c>
      <c r="B17">
        <v>3146.64</v>
      </c>
      <c r="C17">
        <v>3192.72</v>
      </c>
      <c r="D17">
        <v>3137.79</v>
      </c>
      <c r="E17">
        <v>3183.15</v>
      </c>
    </row>
    <row r="18" spans="1:5" x14ac:dyDescent="0.15">
      <c r="A18" t="s">
        <v>81</v>
      </c>
      <c r="B18">
        <v>3193.54</v>
      </c>
      <c r="C18">
        <v>3318.71</v>
      </c>
      <c r="D18">
        <v>3188.41</v>
      </c>
      <c r="E18">
        <v>3287.66</v>
      </c>
    </row>
    <row r="19" spans="1:5" x14ac:dyDescent="0.15">
      <c r="A19" t="s">
        <v>82</v>
      </c>
      <c r="B19">
        <v>3262.16</v>
      </c>
      <c r="C19">
        <v>3298.63</v>
      </c>
      <c r="D19">
        <v>3253.25</v>
      </c>
      <c r="E19">
        <v>3293.23</v>
      </c>
    </row>
    <row r="20" spans="1:5" x14ac:dyDescent="0.15">
      <c r="A20" t="s">
        <v>83</v>
      </c>
      <c r="B20">
        <v>3280.02</v>
      </c>
      <c r="C20">
        <v>3307.32</v>
      </c>
      <c r="D20">
        <v>3256.25</v>
      </c>
      <c r="E20">
        <v>3262.44</v>
      </c>
    </row>
    <row r="21" spans="1:5" x14ac:dyDescent="0.15">
      <c r="A21" t="s">
        <v>84</v>
      </c>
      <c r="B21">
        <v>3255.03</v>
      </c>
      <c r="C21">
        <v>3338.3</v>
      </c>
      <c r="D21">
        <v>3254.39</v>
      </c>
      <c r="E21">
        <v>3338.07</v>
      </c>
    </row>
    <row r="22" spans="1:5" x14ac:dyDescent="0.15">
      <c r="A22" t="s">
        <v>85</v>
      </c>
      <c r="B22">
        <v>3358.3</v>
      </c>
      <c r="C22">
        <v>3393.02</v>
      </c>
      <c r="D22">
        <v>3334.85</v>
      </c>
      <c r="E22">
        <v>3391.35</v>
      </c>
    </row>
    <row r="23" spans="1:5" x14ac:dyDescent="0.15">
      <c r="A23" t="s">
        <v>86</v>
      </c>
      <c r="B23">
        <v>3401.63</v>
      </c>
      <c r="C23">
        <v>3423.4</v>
      </c>
      <c r="D23">
        <v>3355.57</v>
      </c>
      <c r="E23">
        <v>3386.7</v>
      </c>
    </row>
    <row r="24" spans="1:5" x14ac:dyDescent="0.15">
      <c r="A24" t="s">
        <v>87</v>
      </c>
      <c r="B24">
        <v>3377.55</v>
      </c>
      <c r="C24">
        <v>3425.52</v>
      </c>
      <c r="D24">
        <v>3357.86</v>
      </c>
      <c r="E24">
        <v>3425.33</v>
      </c>
    </row>
    <row r="25" spans="1:5" x14ac:dyDescent="0.15">
      <c r="A25" t="s">
        <v>88</v>
      </c>
      <c r="B25">
        <v>3428.56</v>
      </c>
      <c r="C25">
        <v>3447.26</v>
      </c>
      <c r="D25">
        <v>3265.44</v>
      </c>
      <c r="E25">
        <v>3320.68</v>
      </c>
    </row>
    <row r="26" spans="1:5" x14ac:dyDescent="0.15">
      <c r="A26" t="s">
        <v>89</v>
      </c>
      <c r="B26">
        <v>3292.29</v>
      </c>
      <c r="C26">
        <v>3373.78</v>
      </c>
      <c r="D26">
        <v>3282.99</v>
      </c>
      <c r="E26">
        <v>3368.74</v>
      </c>
    </row>
    <row r="27" spans="1:5" x14ac:dyDescent="0.15">
      <c r="A27" t="s">
        <v>90</v>
      </c>
      <c r="B27">
        <v>3377.55</v>
      </c>
      <c r="C27">
        <v>3422.02</v>
      </c>
      <c r="D27">
        <v>3360.22</v>
      </c>
      <c r="E27">
        <v>3412.43</v>
      </c>
    </row>
    <row r="28" spans="1:5" x14ac:dyDescent="0.15">
      <c r="A28" t="s">
        <v>91</v>
      </c>
      <c r="B28">
        <v>3448.65</v>
      </c>
      <c r="C28">
        <v>3457.52</v>
      </c>
      <c r="D28">
        <v>3402</v>
      </c>
      <c r="E28">
        <v>3429.58</v>
      </c>
    </row>
    <row r="29" spans="1:5" x14ac:dyDescent="0.15">
      <c r="A29" t="s">
        <v>92</v>
      </c>
      <c r="B29">
        <v>3409.14</v>
      </c>
      <c r="C29">
        <v>3441.57</v>
      </c>
      <c r="D29">
        <v>3332.62</v>
      </c>
      <c r="E29">
        <v>3434.34</v>
      </c>
    </row>
    <row r="30" spans="1:5" x14ac:dyDescent="0.15">
      <c r="A30" t="s">
        <v>93</v>
      </c>
      <c r="B30">
        <v>3417.01</v>
      </c>
      <c r="C30">
        <v>3439.76</v>
      </c>
      <c r="D30">
        <v>3367.23</v>
      </c>
      <c r="E30">
        <v>3375.2</v>
      </c>
    </row>
    <row r="31" spans="1:5" x14ac:dyDescent="0.15">
      <c r="A31" t="s">
        <v>94</v>
      </c>
      <c r="B31">
        <v>3387.77</v>
      </c>
      <c r="C31">
        <v>3411.71</v>
      </c>
      <c r="D31">
        <v>3362.51</v>
      </c>
      <c r="E31">
        <v>3387.32</v>
      </c>
    </row>
    <row r="32" spans="1:5" x14ac:dyDescent="0.15">
      <c r="A32" t="s">
        <v>95</v>
      </c>
      <c r="B32">
        <v>3380.28</v>
      </c>
      <c r="C32">
        <v>3417.2</v>
      </c>
      <c r="D32">
        <v>3346.59</v>
      </c>
      <c r="E32">
        <v>3382.56</v>
      </c>
    </row>
    <row r="33" spans="1:5" x14ac:dyDescent="0.15">
      <c r="A33" t="s">
        <v>96</v>
      </c>
      <c r="B33">
        <v>3337.58</v>
      </c>
      <c r="C33">
        <v>3391.06</v>
      </c>
      <c r="D33">
        <v>3322.31</v>
      </c>
      <c r="E33">
        <v>3325.08</v>
      </c>
    </row>
    <row r="34" spans="1:5" x14ac:dyDescent="0.15">
      <c r="A34" t="s">
        <v>97</v>
      </c>
      <c r="B34">
        <v>3330.32</v>
      </c>
      <c r="C34">
        <v>3346.27</v>
      </c>
      <c r="D34">
        <v>3302.18</v>
      </c>
      <c r="E34">
        <v>3316.7</v>
      </c>
    </row>
    <row r="35" spans="1:5" x14ac:dyDescent="0.15">
      <c r="A35" t="s">
        <v>98</v>
      </c>
      <c r="B35">
        <v>3325.62</v>
      </c>
      <c r="C35">
        <v>3459.65</v>
      </c>
      <c r="D35">
        <v>3325.62</v>
      </c>
      <c r="E35">
        <v>3459.64</v>
      </c>
    </row>
    <row r="36" spans="1:5" x14ac:dyDescent="0.15">
      <c r="A36" t="s">
        <v>99</v>
      </c>
      <c r="B36">
        <v>3459.22</v>
      </c>
      <c r="C36">
        <v>3585.66</v>
      </c>
      <c r="D36">
        <v>3455.53</v>
      </c>
      <c r="E36">
        <v>3522.82</v>
      </c>
    </row>
    <row r="37" spans="1:5" x14ac:dyDescent="0.15">
      <c r="A37" t="s">
        <v>100</v>
      </c>
      <c r="B37">
        <v>3514.44</v>
      </c>
      <c r="C37">
        <v>3596.38</v>
      </c>
      <c r="D37">
        <v>3508.83</v>
      </c>
      <c r="E37">
        <v>3590.03</v>
      </c>
    </row>
    <row r="38" spans="1:5" x14ac:dyDescent="0.15">
      <c r="A38" t="s">
        <v>101</v>
      </c>
      <c r="B38">
        <v>3588.5</v>
      </c>
      <c r="C38">
        <v>3673.76</v>
      </c>
      <c r="D38">
        <v>3588.5</v>
      </c>
      <c r="E38">
        <v>3646.88</v>
      </c>
    </row>
    <row r="39" spans="1:5" x14ac:dyDescent="0.15">
      <c r="A39" t="s">
        <v>102</v>
      </c>
      <c r="B39">
        <v>3617.4</v>
      </c>
      <c r="C39">
        <v>3669.53</v>
      </c>
      <c r="D39">
        <v>3607.89</v>
      </c>
      <c r="E39">
        <v>3640.49</v>
      </c>
    </row>
    <row r="40" spans="1:5" x14ac:dyDescent="0.15">
      <c r="A40" t="s">
        <v>103</v>
      </c>
      <c r="B40">
        <v>3635</v>
      </c>
      <c r="C40">
        <v>3654.88</v>
      </c>
      <c r="D40">
        <v>3605.62</v>
      </c>
      <c r="E40">
        <v>3650.25</v>
      </c>
    </row>
    <row r="41" spans="1:5" x14ac:dyDescent="0.15">
      <c r="A41" t="s">
        <v>104</v>
      </c>
      <c r="B41">
        <v>3656.82</v>
      </c>
      <c r="C41">
        <v>3659.31</v>
      </c>
      <c r="D41">
        <v>3603.23</v>
      </c>
      <c r="E41">
        <v>3632.9</v>
      </c>
    </row>
    <row r="42" spans="1:5" x14ac:dyDescent="0.15">
      <c r="A42" t="s">
        <v>105</v>
      </c>
      <c r="B42">
        <v>3600.76</v>
      </c>
      <c r="C42">
        <v>3632.56</v>
      </c>
      <c r="D42">
        <v>3564.81</v>
      </c>
      <c r="E42">
        <v>3580.84</v>
      </c>
    </row>
    <row r="43" spans="1:5" x14ac:dyDescent="0.15">
      <c r="A43" t="s">
        <v>106</v>
      </c>
      <c r="B43">
        <v>3522.46</v>
      </c>
      <c r="C43">
        <v>3607.61</v>
      </c>
      <c r="D43">
        <v>3519.42</v>
      </c>
      <c r="E43">
        <v>3606.96</v>
      </c>
    </row>
    <row r="44" spans="1:5" x14ac:dyDescent="0.15">
      <c r="A44" t="s">
        <v>107</v>
      </c>
      <c r="B44">
        <v>3629.98</v>
      </c>
      <c r="C44">
        <v>3678.27</v>
      </c>
      <c r="D44">
        <v>3598.07</v>
      </c>
      <c r="E44">
        <v>3604.8</v>
      </c>
    </row>
    <row r="45" spans="1:5" x14ac:dyDescent="0.15">
      <c r="A45" t="s">
        <v>108</v>
      </c>
      <c r="B45">
        <v>3605.06</v>
      </c>
      <c r="C45">
        <v>3617.07</v>
      </c>
      <c r="D45">
        <v>3558.7</v>
      </c>
      <c r="E45">
        <v>3568.47</v>
      </c>
    </row>
    <row r="46" spans="1:5" x14ac:dyDescent="0.15">
      <c r="A46" t="s">
        <v>109</v>
      </c>
      <c r="B46">
        <v>3573.78</v>
      </c>
      <c r="C46">
        <v>3618.21</v>
      </c>
      <c r="D46">
        <v>3561.04</v>
      </c>
      <c r="E46">
        <v>3617.06</v>
      </c>
    </row>
    <row r="47" spans="1:5" x14ac:dyDescent="0.15">
      <c r="A47" t="s">
        <v>110</v>
      </c>
      <c r="B47">
        <v>3620.79</v>
      </c>
      <c r="C47">
        <v>3640.53</v>
      </c>
      <c r="D47">
        <v>3607.92</v>
      </c>
      <c r="E47">
        <v>3630.5</v>
      </c>
    </row>
    <row r="48" spans="1:5" x14ac:dyDescent="0.15">
      <c r="A48" t="s">
        <v>111</v>
      </c>
      <c r="B48">
        <v>3630.87</v>
      </c>
      <c r="C48">
        <v>3654.75</v>
      </c>
      <c r="D48">
        <v>3598.87</v>
      </c>
      <c r="E48">
        <v>3610.31</v>
      </c>
    </row>
    <row r="49" spans="1:5" x14ac:dyDescent="0.15">
      <c r="A49" t="s">
        <v>112</v>
      </c>
      <c r="B49">
        <v>3602.89</v>
      </c>
      <c r="C49">
        <v>3616.48</v>
      </c>
      <c r="D49">
        <v>3563.1</v>
      </c>
      <c r="E49">
        <v>3616.11</v>
      </c>
    </row>
    <row r="50" spans="1:5" x14ac:dyDescent="0.15">
      <c r="A50" t="s">
        <v>113</v>
      </c>
      <c r="B50">
        <v>3614.07</v>
      </c>
      <c r="C50">
        <v>3648.37</v>
      </c>
      <c r="D50">
        <v>3607.52</v>
      </c>
      <c r="E50">
        <v>3647.93</v>
      </c>
    </row>
    <row r="51" spans="1:5" x14ac:dyDescent="0.15">
      <c r="A51" t="s">
        <v>114</v>
      </c>
      <c r="B51">
        <v>3659.57</v>
      </c>
      <c r="C51">
        <v>3668.38</v>
      </c>
      <c r="D51">
        <v>3629.86</v>
      </c>
      <c r="E51">
        <v>3635.55</v>
      </c>
    </row>
    <row r="52" spans="1:5" x14ac:dyDescent="0.15">
      <c r="A52" t="s">
        <v>115</v>
      </c>
      <c r="B52">
        <v>3616.54</v>
      </c>
      <c r="C52">
        <v>3621.9</v>
      </c>
      <c r="D52">
        <v>3412.43</v>
      </c>
      <c r="E52">
        <v>3436.3</v>
      </c>
    </row>
    <row r="53" spans="1:5" x14ac:dyDescent="0.15">
      <c r="A53" t="s">
        <v>116</v>
      </c>
      <c r="B53">
        <v>3433.86</v>
      </c>
      <c r="C53">
        <v>3470.37</v>
      </c>
      <c r="D53">
        <v>3327.81</v>
      </c>
      <c r="E53">
        <v>3445.4</v>
      </c>
    </row>
    <row r="54" spans="1:5" x14ac:dyDescent="0.15">
      <c r="A54" t="s">
        <v>117</v>
      </c>
      <c r="B54">
        <v>3442.44</v>
      </c>
      <c r="C54">
        <v>3483.41</v>
      </c>
      <c r="D54">
        <v>3417.54</v>
      </c>
      <c r="E54">
        <v>3456.31</v>
      </c>
    </row>
    <row r="55" spans="1:5" x14ac:dyDescent="0.15">
      <c r="A55" t="s">
        <v>118</v>
      </c>
      <c r="B55">
        <v>3450.28</v>
      </c>
      <c r="C55">
        <v>3538.85</v>
      </c>
      <c r="D55">
        <v>3427.66</v>
      </c>
      <c r="E55">
        <v>3536.91</v>
      </c>
    </row>
    <row r="56" spans="1:5" x14ac:dyDescent="0.15">
      <c r="A56" t="s">
        <v>119</v>
      </c>
      <c r="B56">
        <v>3525.73</v>
      </c>
      <c r="C56">
        <v>3591.73</v>
      </c>
      <c r="D56">
        <v>3517.23</v>
      </c>
      <c r="E56">
        <v>3584.82</v>
      </c>
    </row>
    <row r="57" spans="1:5" x14ac:dyDescent="0.15">
      <c r="A57" t="s">
        <v>120</v>
      </c>
      <c r="B57">
        <v>3558.15</v>
      </c>
      <c r="C57">
        <v>3568.97</v>
      </c>
      <c r="D57">
        <v>3510.41</v>
      </c>
      <c r="E57">
        <v>3524.99</v>
      </c>
    </row>
    <row r="58" spans="1:5" x14ac:dyDescent="0.15">
      <c r="A58" t="s">
        <v>121</v>
      </c>
      <c r="B58">
        <v>3529.81</v>
      </c>
      <c r="C58">
        <v>3543.95</v>
      </c>
      <c r="D58">
        <v>3506.62</v>
      </c>
      <c r="E58">
        <v>3536.93</v>
      </c>
    </row>
    <row r="59" spans="1:5" x14ac:dyDescent="0.15">
      <c r="A59" t="s">
        <v>122</v>
      </c>
      <c r="B59">
        <v>3518.65</v>
      </c>
      <c r="C59">
        <v>3518.65</v>
      </c>
      <c r="D59">
        <v>3466.79</v>
      </c>
      <c r="E59">
        <v>3470.07</v>
      </c>
    </row>
    <row r="60" spans="1:5" x14ac:dyDescent="0.15">
      <c r="A60" t="s">
        <v>123</v>
      </c>
      <c r="B60">
        <v>3462.58</v>
      </c>
      <c r="C60">
        <v>3495.7</v>
      </c>
      <c r="D60">
        <v>3454.88</v>
      </c>
      <c r="E60">
        <v>3472.44</v>
      </c>
    </row>
    <row r="61" spans="1:5" x14ac:dyDescent="0.15">
      <c r="A61" t="s">
        <v>124</v>
      </c>
      <c r="B61">
        <v>3469.81</v>
      </c>
      <c r="C61">
        <v>3503.65</v>
      </c>
      <c r="D61">
        <v>3446.27</v>
      </c>
      <c r="E61">
        <v>3455.5</v>
      </c>
    </row>
    <row r="62" spans="1:5" x14ac:dyDescent="0.15">
      <c r="A62" t="s">
        <v>125</v>
      </c>
      <c r="B62">
        <v>3441.6</v>
      </c>
      <c r="C62">
        <v>3455.55</v>
      </c>
      <c r="D62">
        <v>3410.92</v>
      </c>
      <c r="E62">
        <v>3434.58</v>
      </c>
    </row>
    <row r="63" spans="1:5" x14ac:dyDescent="0.15">
      <c r="A63" t="s">
        <v>126</v>
      </c>
      <c r="B63">
        <v>3403.51</v>
      </c>
      <c r="C63">
        <v>3521.78</v>
      </c>
      <c r="D63">
        <v>3399.28</v>
      </c>
      <c r="E63">
        <v>3520.67</v>
      </c>
    </row>
    <row r="64" spans="1:5" x14ac:dyDescent="0.15">
      <c r="A64" t="s">
        <v>127</v>
      </c>
      <c r="B64">
        <v>3518.13</v>
      </c>
      <c r="C64">
        <v>3529.96</v>
      </c>
      <c r="D64">
        <v>3496.85</v>
      </c>
      <c r="E64">
        <v>3510.35</v>
      </c>
    </row>
    <row r="65" spans="1:5" x14ac:dyDescent="0.15">
      <c r="A65" t="s">
        <v>128</v>
      </c>
      <c r="B65">
        <v>3522.09</v>
      </c>
      <c r="C65">
        <v>3538.69</v>
      </c>
      <c r="D65">
        <v>3506.29</v>
      </c>
      <c r="E65">
        <v>3516.19</v>
      </c>
    </row>
    <row r="66" spans="1:5" x14ac:dyDescent="0.15">
      <c r="A66" t="s">
        <v>129</v>
      </c>
      <c r="B66">
        <v>3533.63</v>
      </c>
      <c r="C66">
        <v>3583.41</v>
      </c>
      <c r="D66">
        <v>3533.63</v>
      </c>
      <c r="E66">
        <v>3580</v>
      </c>
    </row>
    <row r="67" spans="1:5" x14ac:dyDescent="0.15">
      <c r="A67" t="s">
        <v>130</v>
      </c>
      <c r="B67">
        <v>3574.94</v>
      </c>
      <c r="C67">
        <v>3614.7</v>
      </c>
      <c r="D67">
        <v>3568.16</v>
      </c>
      <c r="E67">
        <v>3578.96</v>
      </c>
    </row>
    <row r="68" spans="1:5" x14ac:dyDescent="0.15">
      <c r="A68" t="s">
        <v>131</v>
      </c>
      <c r="B68">
        <v>3568.58</v>
      </c>
      <c r="C68">
        <v>3651.06</v>
      </c>
      <c r="D68">
        <v>3565.75</v>
      </c>
      <c r="E68">
        <v>3642.47</v>
      </c>
    </row>
    <row r="69" spans="1:5" x14ac:dyDescent="0.15">
      <c r="A69" t="s">
        <v>132</v>
      </c>
      <c r="B69">
        <v>3645.99</v>
      </c>
      <c r="C69">
        <v>3652.63</v>
      </c>
      <c r="D69">
        <v>3616.87</v>
      </c>
      <c r="E69">
        <v>3651.77</v>
      </c>
    </row>
    <row r="70" spans="1:5" x14ac:dyDescent="0.15">
      <c r="A70" t="s">
        <v>133</v>
      </c>
      <c r="B70">
        <v>3653.28</v>
      </c>
      <c r="C70">
        <v>3684.57</v>
      </c>
      <c r="D70">
        <v>3633.03</v>
      </c>
      <c r="E70">
        <v>3636.09</v>
      </c>
    </row>
    <row r="71" spans="1:5" x14ac:dyDescent="0.15">
      <c r="A71" t="s">
        <v>134</v>
      </c>
      <c r="B71">
        <v>3631.31</v>
      </c>
      <c r="C71">
        <v>3640.22</v>
      </c>
      <c r="D71">
        <v>3572.28</v>
      </c>
      <c r="E71">
        <v>3612.49</v>
      </c>
    </row>
    <row r="72" spans="1:5" x14ac:dyDescent="0.15">
      <c r="A72" t="s">
        <v>135</v>
      </c>
      <c r="B72">
        <v>3614.05</v>
      </c>
      <c r="C72">
        <v>3635.26</v>
      </c>
      <c r="D72">
        <v>3601.74</v>
      </c>
      <c r="E72">
        <v>3627.91</v>
      </c>
    </row>
    <row r="73" spans="1:5" x14ac:dyDescent="0.15">
      <c r="A73" t="s">
        <v>136</v>
      </c>
      <c r="B73">
        <v>3635.77</v>
      </c>
      <c r="C73">
        <v>3641.59</v>
      </c>
      <c r="D73">
        <v>3533.78</v>
      </c>
      <c r="E73">
        <v>3533.78</v>
      </c>
    </row>
    <row r="74" spans="1:5" x14ac:dyDescent="0.15">
      <c r="A74" t="s">
        <v>137</v>
      </c>
      <c r="B74">
        <v>3528.4</v>
      </c>
      <c r="C74">
        <v>3564.17</v>
      </c>
      <c r="D74">
        <v>3515.52</v>
      </c>
      <c r="E74">
        <v>3563.74</v>
      </c>
    </row>
    <row r="75" spans="1:5" x14ac:dyDescent="0.15">
      <c r="A75" t="s">
        <v>138</v>
      </c>
      <c r="B75">
        <v>3566.73</v>
      </c>
      <c r="C75">
        <v>3573.68</v>
      </c>
      <c r="D75">
        <v>3538.11</v>
      </c>
      <c r="E75">
        <v>3572.88</v>
      </c>
    </row>
    <row r="76" spans="1:5" x14ac:dyDescent="0.15">
      <c r="A76" t="s">
        <v>139</v>
      </c>
      <c r="B76">
        <v>3570.47</v>
      </c>
      <c r="C76">
        <v>3580.6</v>
      </c>
      <c r="D76">
        <v>3538.35</v>
      </c>
      <c r="E76">
        <v>3539.18</v>
      </c>
    </row>
    <row r="77" spans="1:5" x14ac:dyDescent="0.15">
      <c r="A77" t="s">
        <v>140</v>
      </c>
      <c r="B77">
        <v>3536.59</v>
      </c>
      <c r="C77">
        <v>3538.69</v>
      </c>
      <c r="D77">
        <v>3295.74</v>
      </c>
      <c r="E77">
        <v>3296.26</v>
      </c>
    </row>
    <row r="78" spans="1:5" x14ac:dyDescent="0.15">
      <c r="A78" t="s">
        <v>141</v>
      </c>
      <c r="B78">
        <v>3196.65</v>
      </c>
      <c r="C78">
        <v>3328.14</v>
      </c>
      <c r="D78">
        <v>3189.6</v>
      </c>
      <c r="E78">
        <v>3287.71</v>
      </c>
    </row>
    <row r="79" spans="1:5" x14ac:dyDescent="0.15">
      <c r="A79" t="s">
        <v>142</v>
      </c>
      <c r="B79">
        <v>3291.19</v>
      </c>
      <c r="C79">
        <v>3362.97</v>
      </c>
      <c r="D79">
        <v>3288.93</v>
      </c>
      <c r="E79">
        <v>3361.84</v>
      </c>
    </row>
    <row r="80" spans="1:5" x14ac:dyDescent="0.15">
      <c r="A80" t="s">
        <v>143</v>
      </c>
      <c r="B80">
        <v>3309.66</v>
      </c>
      <c r="C80">
        <v>3309.66</v>
      </c>
      <c r="D80">
        <v>3115.89</v>
      </c>
      <c r="E80">
        <v>3125</v>
      </c>
    </row>
    <row r="81" spans="1:5" x14ac:dyDescent="0.15">
      <c r="A81" t="s">
        <v>144</v>
      </c>
      <c r="B81">
        <v>3194.63</v>
      </c>
      <c r="C81">
        <v>3235.45</v>
      </c>
      <c r="D81">
        <v>3056.88</v>
      </c>
      <c r="E81">
        <v>3186.41</v>
      </c>
    </row>
    <row r="82" spans="1:5" x14ac:dyDescent="0.15">
      <c r="A82" t="s">
        <v>145</v>
      </c>
      <c r="B82">
        <v>3131.85</v>
      </c>
      <c r="C82">
        <v>3166.22</v>
      </c>
      <c r="D82">
        <v>3016.7</v>
      </c>
      <c r="E82">
        <v>3016.7</v>
      </c>
    </row>
    <row r="83" spans="1:5" x14ac:dyDescent="0.15">
      <c r="A83" t="s">
        <v>146</v>
      </c>
      <c r="B83">
        <v>3026.16</v>
      </c>
      <c r="C83">
        <v>3047.66</v>
      </c>
      <c r="D83">
        <v>2978.46</v>
      </c>
      <c r="E83">
        <v>3022.86</v>
      </c>
    </row>
    <row r="84" spans="1:5" x14ac:dyDescent="0.15">
      <c r="A84" t="s">
        <v>147</v>
      </c>
      <c r="B84">
        <v>3041.11</v>
      </c>
      <c r="C84">
        <v>3059.01</v>
      </c>
      <c r="D84">
        <v>2949.29</v>
      </c>
      <c r="E84">
        <v>2949.6</v>
      </c>
    </row>
    <row r="85" spans="1:5" x14ac:dyDescent="0.15">
      <c r="A85" t="s">
        <v>148</v>
      </c>
      <c r="B85">
        <v>2874.05</v>
      </c>
      <c r="C85">
        <v>3012.29</v>
      </c>
      <c r="D85">
        <v>2867.55</v>
      </c>
      <c r="E85">
        <v>3007.65</v>
      </c>
    </row>
    <row r="86" spans="1:5" x14ac:dyDescent="0.15">
      <c r="A86" t="s">
        <v>149</v>
      </c>
      <c r="B86">
        <v>2988.05</v>
      </c>
      <c r="C86">
        <v>3001.71</v>
      </c>
      <c r="D86">
        <v>2883.87</v>
      </c>
      <c r="E86">
        <v>2900.97</v>
      </c>
    </row>
    <row r="87" spans="1:5" x14ac:dyDescent="0.15">
      <c r="A87" t="s">
        <v>150</v>
      </c>
      <c r="B87">
        <v>2847.54</v>
      </c>
      <c r="C87">
        <v>2945.45</v>
      </c>
      <c r="D87">
        <v>2844.7</v>
      </c>
      <c r="E87">
        <v>2913.84</v>
      </c>
    </row>
    <row r="88" spans="1:5" x14ac:dyDescent="0.15">
      <c r="A88" t="s">
        <v>151</v>
      </c>
      <c r="B88">
        <v>2914.41</v>
      </c>
      <c r="C88">
        <v>3012.07</v>
      </c>
      <c r="D88">
        <v>2906.4</v>
      </c>
      <c r="E88">
        <v>3007.74</v>
      </c>
    </row>
    <row r="89" spans="1:5" x14ac:dyDescent="0.15">
      <c r="A89" t="s">
        <v>152</v>
      </c>
      <c r="B89">
        <v>2993.01</v>
      </c>
      <c r="C89">
        <v>3016.28</v>
      </c>
      <c r="D89">
        <v>2951.92</v>
      </c>
      <c r="E89">
        <v>2976.69</v>
      </c>
    </row>
    <row r="90" spans="1:5" x14ac:dyDescent="0.15">
      <c r="A90" t="s">
        <v>153</v>
      </c>
      <c r="B90">
        <v>2934.39</v>
      </c>
      <c r="C90">
        <v>2998.79</v>
      </c>
      <c r="D90">
        <v>2880.08</v>
      </c>
      <c r="E90">
        <v>2880.48</v>
      </c>
    </row>
    <row r="91" spans="1:5" x14ac:dyDescent="0.15">
      <c r="A91" t="s">
        <v>154</v>
      </c>
      <c r="B91">
        <v>2911.11</v>
      </c>
      <c r="C91">
        <v>2931.36</v>
      </c>
      <c r="D91">
        <v>2851.73</v>
      </c>
      <c r="E91">
        <v>2916.56</v>
      </c>
    </row>
    <row r="92" spans="1:5" x14ac:dyDescent="0.15">
      <c r="A92" t="s">
        <v>155</v>
      </c>
      <c r="B92">
        <v>2934.08</v>
      </c>
      <c r="C92">
        <v>2955.78</v>
      </c>
      <c r="D92">
        <v>2911.83</v>
      </c>
      <c r="E92">
        <v>2938.51</v>
      </c>
    </row>
    <row r="93" spans="1:5" x14ac:dyDescent="0.15">
      <c r="A93" t="s">
        <v>156</v>
      </c>
      <c r="B93">
        <v>2907.72</v>
      </c>
      <c r="C93">
        <v>2911.99</v>
      </c>
      <c r="D93">
        <v>2743.84</v>
      </c>
      <c r="E93">
        <v>2749.79</v>
      </c>
    </row>
    <row r="94" spans="1:5" x14ac:dyDescent="0.15">
      <c r="A94" t="s">
        <v>157</v>
      </c>
      <c r="B94">
        <v>2756.08</v>
      </c>
      <c r="C94">
        <v>2768.77</v>
      </c>
      <c r="D94">
        <v>2638.3</v>
      </c>
      <c r="E94">
        <v>2735.56</v>
      </c>
    </row>
    <row r="95" spans="1:5" x14ac:dyDescent="0.15">
      <c r="A95" t="s">
        <v>158</v>
      </c>
      <c r="B95">
        <v>2711.16</v>
      </c>
      <c r="C95">
        <v>2740.54</v>
      </c>
      <c r="D95">
        <v>2647.49</v>
      </c>
      <c r="E95">
        <v>2655.66</v>
      </c>
    </row>
    <row r="96" spans="1:5" x14ac:dyDescent="0.15">
      <c r="A96" t="s">
        <v>159</v>
      </c>
      <c r="B96">
        <v>2652.85</v>
      </c>
      <c r="C96">
        <v>2755.37</v>
      </c>
      <c r="D96">
        <v>2649.79</v>
      </c>
      <c r="E96">
        <v>2737.6</v>
      </c>
    </row>
    <row r="97" spans="1:5" x14ac:dyDescent="0.15">
      <c r="A97" t="s">
        <v>160</v>
      </c>
      <c r="B97">
        <v>2730.98</v>
      </c>
      <c r="C97">
        <v>2735.26</v>
      </c>
      <c r="D97">
        <v>2655.62</v>
      </c>
      <c r="E97">
        <v>2688.85</v>
      </c>
    </row>
    <row r="98" spans="1:5" x14ac:dyDescent="0.15">
      <c r="A98" t="s">
        <v>161</v>
      </c>
      <c r="B98">
        <v>2687.98</v>
      </c>
      <c r="C98">
        <v>2755.16</v>
      </c>
      <c r="D98">
        <v>2687.98</v>
      </c>
      <c r="E98">
        <v>2749.57</v>
      </c>
    </row>
    <row r="99" spans="1:5" x14ac:dyDescent="0.15">
      <c r="A99" t="s">
        <v>162</v>
      </c>
      <c r="B99">
        <v>2719.57</v>
      </c>
      <c r="C99">
        <v>2746.07</v>
      </c>
      <c r="D99">
        <v>2696.88</v>
      </c>
      <c r="E99">
        <v>2739.25</v>
      </c>
    </row>
    <row r="100" spans="1:5" x14ac:dyDescent="0.15">
      <c r="A100" t="s">
        <v>163</v>
      </c>
      <c r="B100">
        <v>2751.43</v>
      </c>
      <c r="C100">
        <v>2793.3</v>
      </c>
      <c r="D100">
        <v>2751.31</v>
      </c>
      <c r="E100">
        <v>2781.02</v>
      </c>
    </row>
    <row r="101" spans="1:5" x14ac:dyDescent="0.15">
      <c r="A101" t="s">
        <v>164</v>
      </c>
      <c r="B101">
        <v>2783.08</v>
      </c>
      <c r="C101">
        <v>2790.06</v>
      </c>
      <c r="D101">
        <v>2762.16</v>
      </c>
      <c r="E101">
        <v>2763.49</v>
      </c>
    </row>
    <row r="102" spans="1:5" x14ac:dyDescent="0.15">
      <c r="A102" t="s">
        <v>165</v>
      </c>
      <c r="B102">
        <v>2684.96</v>
      </c>
      <c r="C102">
        <v>2760.36</v>
      </c>
      <c r="D102">
        <v>2682.09</v>
      </c>
      <c r="E102">
        <v>2746.2</v>
      </c>
    </row>
    <row r="103" spans="1:5" x14ac:dyDescent="0.15">
      <c r="A103" t="s">
        <v>166</v>
      </c>
      <c r="B103">
        <v>2758.58</v>
      </c>
      <c r="C103">
        <v>2840.62</v>
      </c>
      <c r="D103">
        <v>2758.58</v>
      </c>
      <c r="E103">
        <v>2836.57</v>
      </c>
    </row>
    <row r="104" spans="1:5" x14ac:dyDescent="0.15">
      <c r="A104" t="s">
        <v>167</v>
      </c>
      <c r="B104">
        <v>2829.76</v>
      </c>
      <c r="C104">
        <v>2868.7</v>
      </c>
      <c r="D104">
        <v>2824.36</v>
      </c>
      <c r="E104">
        <v>2867.34</v>
      </c>
    </row>
    <row r="105" spans="1:5" x14ac:dyDescent="0.15">
      <c r="A105" t="s">
        <v>168</v>
      </c>
      <c r="B105">
        <v>2881.78</v>
      </c>
      <c r="C105">
        <v>2893.21</v>
      </c>
      <c r="D105">
        <v>2857.7</v>
      </c>
      <c r="E105">
        <v>2862.89</v>
      </c>
    </row>
    <row r="106" spans="1:5" x14ac:dyDescent="0.15">
      <c r="A106" t="s">
        <v>169</v>
      </c>
      <c r="B106">
        <v>2854.9</v>
      </c>
      <c r="C106">
        <v>2872.72</v>
      </c>
      <c r="D106">
        <v>2840.49</v>
      </c>
      <c r="E106">
        <v>2860.02</v>
      </c>
    </row>
    <row r="107" spans="1:5" x14ac:dyDescent="0.15">
      <c r="A107" t="s">
        <v>170</v>
      </c>
      <c r="B107">
        <v>2888.6</v>
      </c>
      <c r="C107">
        <v>2933.96</v>
      </c>
      <c r="D107">
        <v>2880.35</v>
      </c>
      <c r="E107">
        <v>2927.18</v>
      </c>
    </row>
    <row r="108" spans="1:5" x14ac:dyDescent="0.15">
      <c r="A108" t="s">
        <v>171</v>
      </c>
      <c r="B108">
        <v>2925.71</v>
      </c>
      <c r="C108">
        <v>2928.05</v>
      </c>
      <c r="D108">
        <v>2872.28</v>
      </c>
      <c r="E108">
        <v>2903.33</v>
      </c>
    </row>
    <row r="109" spans="1:5" x14ac:dyDescent="0.15">
      <c r="A109" t="s">
        <v>172</v>
      </c>
      <c r="B109">
        <v>2889.88</v>
      </c>
      <c r="C109">
        <v>2929.87</v>
      </c>
      <c r="D109">
        <v>2872.27</v>
      </c>
      <c r="E109">
        <v>2928.9</v>
      </c>
    </row>
    <row r="110" spans="1:5" x14ac:dyDescent="0.15">
      <c r="A110" t="s">
        <v>173</v>
      </c>
      <c r="B110">
        <v>2922.24</v>
      </c>
      <c r="C110">
        <v>2922.24</v>
      </c>
      <c r="D110">
        <v>2729.85</v>
      </c>
      <c r="E110">
        <v>2741.25</v>
      </c>
    </row>
    <row r="111" spans="1:5" x14ac:dyDescent="0.15">
      <c r="A111" t="s">
        <v>174</v>
      </c>
      <c r="B111">
        <v>2760.06</v>
      </c>
      <c r="C111">
        <v>2784.75</v>
      </c>
      <c r="D111">
        <v>2715.87</v>
      </c>
      <c r="E111">
        <v>2767.21</v>
      </c>
    </row>
    <row r="112" spans="1:5" x14ac:dyDescent="0.15">
      <c r="A112" t="s">
        <v>175</v>
      </c>
      <c r="B112">
        <v>2754.81</v>
      </c>
      <c r="C112">
        <v>2755.89</v>
      </c>
      <c r="D112">
        <v>2638.96</v>
      </c>
      <c r="E112">
        <v>2687.98</v>
      </c>
    </row>
    <row r="113" spans="1:5" x14ac:dyDescent="0.15">
      <c r="A113" t="s">
        <v>176</v>
      </c>
      <c r="B113">
        <v>2688.38</v>
      </c>
      <c r="C113">
        <v>2747.56</v>
      </c>
      <c r="D113">
        <v>2668.76</v>
      </c>
      <c r="E113">
        <v>2733.17</v>
      </c>
    </row>
    <row r="114" spans="1:5" x14ac:dyDescent="0.15">
      <c r="A114" t="s">
        <v>177</v>
      </c>
      <c r="B114">
        <v>2733.77</v>
      </c>
      <c r="C114">
        <v>2852.7</v>
      </c>
      <c r="D114">
        <v>2732.54</v>
      </c>
      <c r="E114">
        <v>2849.68</v>
      </c>
    </row>
    <row r="115" spans="1:5" x14ac:dyDescent="0.15">
      <c r="A115" t="s">
        <v>178</v>
      </c>
      <c r="B115">
        <v>2847.33</v>
      </c>
      <c r="C115">
        <v>2878.45</v>
      </c>
      <c r="D115">
        <v>2840.87</v>
      </c>
      <c r="E115">
        <v>2859.76</v>
      </c>
    </row>
    <row r="116" spans="1:5" x14ac:dyDescent="0.15">
      <c r="A116" t="s">
        <v>179</v>
      </c>
      <c r="B116">
        <v>2848.54</v>
      </c>
      <c r="C116">
        <v>2880.37</v>
      </c>
      <c r="D116">
        <v>2808.85</v>
      </c>
      <c r="E116">
        <v>2874.15</v>
      </c>
    </row>
    <row r="117" spans="1:5" x14ac:dyDescent="0.15">
      <c r="A117" t="s">
        <v>180</v>
      </c>
      <c r="B117">
        <v>2886.64</v>
      </c>
      <c r="C117">
        <v>2911.84</v>
      </c>
      <c r="D117">
        <v>2871.35</v>
      </c>
      <c r="E117">
        <v>2897.34</v>
      </c>
    </row>
    <row r="118" spans="1:5" x14ac:dyDescent="0.15">
      <c r="A118" t="s">
        <v>181</v>
      </c>
      <c r="B118">
        <v>2895.67</v>
      </c>
      <c r="C118">
        <v>2902.62</v>
      </c>
      <c r="D118">
        <v>2802.56</v>
      </c>
      <c r="E118">
        <v>2901.39</v>
      </c>
    </row>
    <row r="119" spans="1:5" x14ac:dyDescent="0.15">
      <c r="A119" t="s">
        <v>182</v>
      </c>
      <c r="B119">
        <v>2839.41</v>
      </c>
      <c r="C119">
        <v>2863.01</v>
      </c>
      <c r="D119">
        <v>2811.72</v>
      </c>
      <c r="E119">
        <v>2862.56</v>
      </c>
    </row>
    <row r="120" spans="1:5" x14ac:dyDescent="0.15">
      <c r="A120" t="s">
        <v>183</v>
      </c>
      <c r="B120">
        <v>2847.57</v>
      </c>
      <c r="C120">
        <v>2863.18</v>
      </c>
      <c r="D120">
        <v>2803.48</v>
      </c>
      <c r="E120">
        <v>2804.73</v>
      </c>
    </row>
    <row r="121" spans="1:5" x14ac:dyDescent="0.15">
      <c r="A121" t="s">
        <v>184</v>
      </c>
      <c r="B121">
        <v>2781.6</v>
      </c>
      <c r="C121">
        <v>2815.61</v>
      </c>
      <c r="D121">
        <v>2772.55</v>
      </c>
      <c r="E121">
        <v>2810.31</v>
      </c>
    </row>
    <row r="122" spans="1:5" x14ac:dyDescent="0.15">
      <c r="A122" t="s">
        <v>185</v>
      </c>
      <c r="B122">
        <v>2830.08</v>
      </c>
      <c r="C122">
        <v>2889.82</v>
      </c>
      <c r="D122">
        <v>2823.03</v>
      </c>
      <c r="E122">
        <v>2859.5</v>
      </c>
    </row>
    <row r="123" spans="1:5" x14ac:dyDescent="0.15">
      <c r="A123" t="s">
        <v>186</v>
      </c>
      <c r="B123">
        <v>2853.98</v>
      </c>
      <c r="C123">
        <v>2865.79</v>
      </c>
      <c r="D123">
        <v>2819.79</v>
      </c>
      <c r="E123">
        <v>2864.37</v>
      </c>
    </row>
    <row r="124" spans="1:5" x14ac:dyDescent="0.15">
      <c r="A124" t="s">
        <v>187</v>
      </c>
      <c r="B124">
        <v>2858.71</v>
      </c>
      <c r="C124">
        <v>2881.53</v>
      </c>
      <c r="D124">
        <v>2854.19</v>
      </c>
      <c r="E124">
        <v>2870.43</v>
      </c>
    </row>
    <row r="125" spans="1:5" x14ac:dyDescent="0.15">
      <c r="A125" t="s">
        <v>188</v>
      </c>
      <c r="B125">
        <v>2875.41</v>
      </c>
      <c r="C125">
        <v>2921</v>
      </c>
      <c r="D125">
        <v>2857.19</v>
      </c>
      <c r="E125">
        <v>2904.83</v>
      </c>
    </row>
    <row r="126" spans="1:5" x14ac:dyDescent="0.15">
      <c r="A126" t="s">
        <v>189</v>
      </c>
      <c r="B126">
        <v>2915.52</v>
      </c>
      <c r="C126">
        <v>2971.55</v>
      </c>
      <c r="D126">
        <v>2908.74</v>
      </c>
      <c r="E126">
        <v>2955.15</v>
      </c>
    </row>
    <row r="127" spans="1:5" x14ac:dyDescent="0.15">
      <c r="A127" t="s">
        <v>190</v>
      </c>
      <c r="B127">
        <v>2978.46</v>
      </c>
      <c r="C127">
        <v>3028.32</v>
      </c>
      <c r="D127">
        <v>2973.76</v>
      </c>
      <c r="E127">
        <v>3018.8</v>
      </c>
    </row>
    <row r="128" spans="1:5" x14ac:dyDescent="0.15">
      <c r="A128" t="s">
        <v>191</v>
      </c>
      <c r="B128">
        <v>3001.63</v>
      </c>
      <c r="C128">
        <v>3019.1</v>
      </c>
      <c r="D128">
        <v>2988.43</v>
      </c>
      <c r="E128">
        <v>2999.36</v>
      </c>
    </row>
    <row r="129" spans="1:5" x14ac:dyDescent="0.15">
      <c r="A129" t="s">
        <v>192</v>
      </c>
      <c r="B129">
        <v>2991.17</v>
      </c>
      <c r="C129">
        <v>3012.56</v>
      </c>
      <c r="D129">
        <v>2980.86</v>
      </c>
      <c r="E129">
        <v>3009.96</v>
      </c>
    </row>
    <row r="130" spans="1:5" x14ac:dyDescent="0.15">
      <c r="A130" t="s">
        <v>193</v>
      </c>
      <c r="B130">
        <v>2986.8</v>
      </c>
      <c r="C130">
        <v>2998.15</v>
      </c>
      <c r="D130">
        <v>2960.54</v>
      </c>
      <c r="E130">
        <v>2960.97</v>
      </c>
    </row>
    <row r="131" spans="1:5" x14ac:dyDescent="0.15">
      <c r="A131" t="s">
        <v>194</v>
      </c>
      <c r="B131">
        <v>2956.2</v>
      </c>
      <c r="C131">
        <v>2981.41</v>
      </c>
      <c r="D131">
        <v>2952.11</v>
      </c>
      <c r="E131">
        <v>2979.43</v>
      </c>
    </row>
    <row r="132" spans="1:5" x14ac:dyDescent="0.15">
      <c r="A132" t="s">
        <v>195</v>
      </c>
      <c r="B132">
        <v>2988.01</v>
      </c>
      <c r="C132">
        <v>3008.17</v>
      </c>
      <c r="D132">
        <v>2948.53</v>
      </c>
      <c r="E132">
        <v>2957.82</v>
      </c>
    </row>
    <row r="133" spans="1:5" x14ac:dyDescent="0.15">
      <c r="A133" t="s">
        <v>196</v>
      </c>
      <c r="B133">
        <v>2956.71</v>
      </c>
      <c r="C133">
        <v>2962.2</v>
      </c>
      <c r="D133">
        <v>2905.25</v>
      </c>
      <c r="E133">
        <v>2919.83</v>
      </c>
    </row>
    <row r="134" spans="1:5" x14ac:dyDescent="0.15">
      <c r="A134" t="s">
        <v>197</v>
      </c>
      <c r="B134">
        <v>2941.22</v>
      </c>
      <c r="C134">
        <v>3001.11</v>
      </c>
      <c r="D134">
        <v>2941.22</v>
      </c>
      <c r="E134">
        <v>3000.65</v>
      </c>
    </row>
    <row r="135" spans="1:5" x14ac:dyDescent="0.15">
      <c r="A135" t="s">
        <v>198</v>
      </c>
      <c r="B135">
        <v>3009.37</v>
      </c>
      <c r="C135">
        <v>3023.41</v>
      </c>
      <c r="D135">
        <v>2992.92</v>
      </c>
      <c r="E135">
        <v>3003.92</v>
      </c>
    </row>
    <row r="136" spans="1:5" x14ac:dyDescent="0.15">
      <c r="A136" t="s">
        <v>199</v>
      </c>
      <c r="B136">
        <v>2997.09</v>
      </c>
      <c r="C136">
        <v>3009.67</v>
      </c>
      <c r="D136">
        <v>2956.25</v>
      </c>
      <c r="E136">
        <v>3009.53</v>
      </c>
    </row>
    <row r="137" spans="1:5" x14ac:dyDescent="0.15">
      <c r="A137" t="s">
        <v>200</v>
      </c>
      <c r="B137">
        <v>3000.94</v>
      </c>
      <c r="C137">
        <v>3057.33</v>
      </c>
      <c r="D137">
        <v>2993.15</v>
      </c>
      <c r="E137">
        <v>3053.07</v>
      </c>
    </row>
    <row r="138" spans="1:5" x14ac:dyDescent="0.15">
      <c r="A138" t="s">
        <v>201</v>
      </c>
      <c r="B138">
        <v>3039.74</v>
      </c>
      <c r="C138">
        <v>3059.79</v>
      </c>
      <c r="D138">
        <v>3029</v>
      </c>
      <c r="E138">
        <v>3050.59</v>
      </c>
    </row>
    <row r="139" spans="1:5" x14ac:dyDescent="0.15">
      <c r="A139" t="s">
        <v>202</v>
      </c>
      <c r="B139">
        <v>3058.34</v>
      </c>
      <c r="C139">
        <v>3062.36</v>
      </c>
      <c r="D139">
        <v>3007.06</v>
      </c>
      <c r="E139">
        <v>3008.42</v>
      </c>
    </row>
    <row r="140" spans="1:5" x14ac:dyDescent="0.15">
      <c r="A140" t="s">
        <v>203</v>
      </c>
      <c r="B140">
        <v>2988.2</v>
      </c>
      <c r="C140">
        <v>2996.17</v>
      </c>
      <c r="D140">
        <v>2960.46</v>
      </c>
      <c r="E140">
        <v>2984.96</v>
      </c>
    </row>
    <row r="141" spans="1:5" x14ac:dyDescent="0.15">
      <c r="A141" t="s">
        <v>204</v>
      </c>
      <c r="B141">
        <v>3006.91</v>
      </c>
      <c r="C141">
        <v>3048.98</v>
      </c>
      <c r="D141">
        <v>3006.91</v>
      </c>
      <c r="E141">
        <v>3033.96</v>
      </c>
    </row>
    <row r="142" spans="1:5" x14ac:dyDescent="0.15">
      <c r="A142" t="s">
        <v>205</v>
      </c>
      <c r="B142">
        <v>3031.3</v>
      </c>
      <c r="C142">
        <v>3036.82</v>
      </c>
      <c r="D142">
        <v>3001.32</v>
      </c>
      <c r="E142">
        <v>3023.65</v>
      </c>
    </row>
    <row r="143" spans="1:5" x14ac:dyDescent="0.15">
      <c r="A143" t="s">
        <v>206</v>
      </c>
      <c r="B143">
        <v>3041.36</v>
      </c>
      <c r="C143">
        <v>3097.16</v>
      </c>
      <c r="D143">
        <v>3041.36</v>
      </c>
      <c r="E143">
        <v>3066.64</v>
      </c>
    </row>
    <row r="144" spans="1:5" x14ac:dyDescent="0.15">
      <c r="A144" t="s">
        <v>207</v>
      </c>
      <c r="B144">
        <v>3080.09</v>
      </c>
      <c r="C144">
        <v>3086.7</v>
      </c>
      <c r="D144">
        <v>3056.99</v>
      </c>
      <c r="E144">
        <v>3082.36</v>
      </c>
    </row>
    <row r="145" spans="1:5" x14ac:dyDescent="0.15">
      <c r="A145" t="s">
        <v>208</v>
      </c>
      <c r="B145">
        <v>3085.03</v>
      </c>
      <c r="C145">
        <v>3089.95</v>
      </c>
      <c r="D145">
        <v>3066.87</v>
      </c>
      <c r="E145">
        <v>3078.12</v>
      </c>
    </row>
    <row r="146" spans="1:5" x14ac:dyDescent="0.15">
      <c r="A146" t="s">
        <v>209</v>
      </c>
      <c r="B146">
        <v>3058.46</v>
      </c>
      <c r="C146">
        <v>3058.46</v>
      </c>
      <c r="D146">
        <v>3022.97</v>
      </c>
      <c r="E146">
        <v>3033.66</v>
      </c>
    </row>
    <row r="147" spans="1:5" x14ac:dyDescent="0.15">
      <c r="A147" t="s">
        <v>210</v>
      </c>
      <c r="B147">
        <v>3047.13</v>
      </c>
      <c r="C147">
        <v>3054.5</v>
      </c>
      <c r="D147">
        <v>3024.9</v>
      </c>
      <c r="E147">
        <v>3042.82</v>
      </c>
    </row>
    <row r="148" spans="1:5" x14ac:dyDescent="0.15">
      <c r="A148" t="s">
        <v>211</v>
      </c>
      <c r="B148">
        <v>3050.38</v>
      </c>
      <c r="C148">
        <v>3055.69</v>
      </c>
      <c r="D148">
        <v>2905.05</v>
      </c>
      <c r="E148">
        <v>2972.58</v>
      </c>
    </row>
    <row r="149" spans="1:5" x14ac:dyDescent="0.15">
      <c r="A149" t="s">
        <v>212</v>
      </c>
      <c r="B149">
        <v>2954.37</v>
      </c>
      <c r="C149">
        <v>2990.67</v>
      </c>
      <c r="D149">
        <v>2943.46</v>
      </c>
      <c r="E149">
        <v>2952.89</v>
      </c>
    </row>
    <row r="150" spans="1:5" x14ac:dyDescent="0.15">
      <c r="A150" t="s">
        <v>213</v>
      </c>
      <c r="B150">
        <v>2933.03</v>
      </c>
      <c r="C150">
        <v>2960.21</v>
      </c>
      <c r="D150">
        <v>2926.78</v>
      </c>
      <c r="E150">
        <v>2959.24</v>
      </c>
    </row>
    <row r="151" spans="1:5" x14ac:dyDescent="0.15">
      <c r="A151" t="s">
        <v>214</v>
      </c>
      <c r="B151">
        <v>2949.97</v>
      </c>
      <c r="C151">
        <v>2954.09</v>
      </c>
      <c r="D151">
        <v>2917.02</v>
      </c>
      <c r="E151">
        <v>2946.67</v>
      </c>
    </row>
    <row r="152" spans="1:5" x14ac:dyDescent="0.15">
      <c r="A152" t="s">
        <v>215</v>
      </c>
      <c r="B152">
        <v>2944.72</v>
      </c>
      <c r="C152">
        <v>2965.43</v>
      </c>
      <c r="D152">
        <v>2933.97</v>
      </c>
      <c r="E152">
        <v>2964.7</v>
      </c>
    </row>
    <row r="153" spans="1:5" x14ac:dyDescent="0.15">
      <c r="A153" t="s">
        <v>216</v>
      </c>
      <c r="B153">
        <v>2967.19</v>
      </c>
      <c r="C153">
        <v>2976.02</v>
      </c>
      <c r="D153">
        <v>2949.43</v>
      </c>
      <c r="E153">
        <v>2953.67</v>
      </c>
    </row>
    <row r="154" spans="1:5" x14ac:dyDescent="0.15">
      <c r="A154" t="s">
        <v>217</v>
      </c>
      <c r="B154">
        <v>2955.74</v>
      </c>
      <c r="C154">
        <v>2959.51</v>
      </c>
      <c r="D154">
        <v>2916.37</v>
      </c>
      <c r="E154">
        <v>2945.59</v>
      </c>
    </row>
    <row r="155" spans="1:5" x14ac:dyDescent="0.15">
      <c r="A155" t="s">
        <v>218</v>
      </c>
      <c r="B155">
        <v>2935.38</v>
      </c>
      <c r="C155">
        <v>2950.58</v>
      </c>
      <c r="D155">
        <v>2930.36</v>
      </c>
      <c r="E155">
        <v>2938.32</v>
      </c>
    </row>
    <row r="156" spans="1:5" x14ac:dyDescent="0.15">
      <c r="A156" t="s">
        <v>219</v>
      </c>
      <c r="B156">
        <v>2940.39</v>
      </c>
      <c r="C156">
        <v>2993.53</v>
      </c>
      <c r="D156">
        <v>2929.81</v>
      </c>
      <c r="E156">
        <v>2992.64</v>
      </c>
    </row>
    <row r="157" spans="1:5" x14ac:dyDescent="0.15">
      <c r="A157" t="s">
        <v>220</v>
      </c>
      <c r="B157">
        <v>2983.03</v>
      </c>
      <c r="C157">
        <v>3004.42</v>
      </c>
      <c r="D157">
        <v>2978.33</v>
      </c>
      <c r="E157">
        <v>2991.27</v>
      </c>
    </row>
    <row r="158" spans="1:5" x14ac:dyDescent="0.15">
      <c r="A158" t="s">
        <v>221</v>
      </c>
      <c r="B158">
        <v>2987.02</v>
      </c>
      <c r="C158">
        <v>2999.12</v>
      </c>
      <c r="D158">
        <v>2977.2</v>
      </c>
      <c r="E158">
        <v>2997.84</v>
      </c>
    </row>
    <row r="159" spans="1:5" x14ac:dyDescent="0.15">
      <c r="A159" t="s">
        <v>222</v>
      </c>
      <c r="B159">
        <v>2998.4</v>
      </c>
      <c r="C159">
        <v>3003.59</v>
      </c>
      <c r="D159">
        <v>2913.04</v>
      </c>
      <c r="E159">
        <v>2913.25</v>
      </c>
    </row>
    <row r="160" spans="1:5" x14ac:dyDescent="0.15">
      <c r="A160" t="s">
        <v>223</v>
      </c>
      <c r="B160">
        <v>2896.16</v>
      </c>
      <c r="C160">
        <v>2896.16</v>
      </c>
      <c r="D160">
        <v>2821.83</v>
      </c>
      <c r="E160">
        <v>2832.11</v>
      </c>
    </row>
    <row r="161" spans="1:5" x14ac:dyDescent="0.15">
      <c r="A161" t="s">
        <v>224</v>
      </c>
      <c r="B161">
        <v>2822.33</v>
      </c>
      <c r="C161">
        <v>2845.24</v>
      </c>
      <c r="D161">
        <v>2820.16</v>
      </c>
      <c r="E161">
        <v>2832.59</v>
      </c>
    </row>
    <row r="162" spans="1:5" x14ac:dyDescent="0.15">
      <c r="A162" t="s">
        <v>225</v>
      </c>
      <c r="B162">
        <v>2843.54</v>
      </c>
      <c r="C162">
        <v>2857.25</v>
      </c>
      <c r="D162">
        <v>2818.7</v>
      </c>
      <c r="E162">
        <v>2837.04</v>
      </c>
    </row>
    <row r="163" spans="1:5" x14ac:dyDescent="0.15">
      <c r="A163" t="s">
        <v>226</v>
      </c>
      <c r="B163">
        <v>2812.11</v>
      </c>
      <c r="C163">
        <v>2839.28</v>
      </c>
      <c r="D163">
        <v>2781.24</v>
      </c>
      <c r="E163">
        <v>2835.86</v>
      </c>
    </row>
    <row r="164" spans="1:5" x14ac:dyDescent="0.15">
      <c r="A164" t="s">
        <v>227</v>
      </c>
      <c r="B164">
        <v>2828.46</v>
      </c>
      <c r="C164">
        <v>2850.09</v>
      </c>
      <c r="D164">
        <v>2814.11</v>
      </c>
      <c r="E164">
        <v>2827.11</v>
      </c>
    </row>
    <row r="165" spans="1:5" x14ac:dyDescent="0.15">
      <c r="A165" t="s">
        <v>228</v>
      </c>
      <c r="B165">
        <v>2816.78</v>
      </c>
      <c r="C165">
        <v>2851.23</v>
      </c>
      <c r="D165">
        <v>2804.99</v>
      </c>
      <c r="E165">
        <v>2850.86</v>
      </c>
    </row>
    <row r="166" spans="1:5" x14ac:dyDescent="0.15">
      <c r="A166" t="s">
        <v>229</v>
      </c>
      <c r="B166">
        <v>2850.93</v>
      </c>
      <c r="C166">
        <v>2860.32</v>
      </c>
      <c r="D166">
        <v>2832.46</v>
      </c>
      <c r="E166">
        <v>2843.68</v>
      </c>
    </row>
    <row r="167" spans="1:5" x14ac:dyDescent="0.15">
      <c r="A167" t="s">
        <v>230</v>
      </c>
      <c r="B167">
        <v>2828.18</v>
      </c>
      <c r="C167">
        <v>2828.26</v>
      </c>
      <c r="D167">
        <v>2781.42</v>
      </c>
      <c r="E167">
        <v>2807.51</v>
      </c>
    </row>
    <row r="168" spans="1:5" x14ac:dyDescent="0.15">
      <c r="A168" t="s">
        <v>231</v>
      </c>
      <c r="B168">
        <v>2802.31</v>
      </c>
      <c r="C168">
        <v>2829.4</v>
      </c>
      <c r="D168">
        <v>2801.55</v>
      </c>
      <c r="E168">
        <v>2806.91</v>
      </c>
    </row>
    <row r="169" spans="1:5" x14ac:dyDescent="0.15">
      <c r="A169" t="s">
        <v>232</v>
      </c>
      <c r="B169">
        <v>2792.89</v>
      </c>
      <c r="C169">
        <v>2825.95</v>
      </c>
      <c r="D169">
        <v>2785.08</v>
      </c>
      <c r="E169">
        <v>2825.48</v>
      </c>
    </row>
    <row r="170" spans="1:5" x14ac:dyDescent="0.15">
      <c r="A170" t="s">
        <v>233</v>
      </c>
      <c r="B170">
        <v>2826.31</v>
      </c>
      <c r="C170">
        <v>2848.07</v>
      </c>
      <c r="D170">
        <v>2826.26</v>
      </c>
      <c r="E170">
        <v>2843.65</v>
      </c>
    </row>
    <row r="171" spans="1:5" x14ac:dyDescent="0.15">
      <c r="A171" t="s">
        <v>234</v>
      </c>
      <c r="B171">
        <v>2839.68</v>
      </c>
      <c r="C171">
        <v>2839.7</v>
      </c>
      <c r="D171">
        <v>2807.19</v>
      </c>
      <c r="E171">
        <v>2821.67</v>
      </c>
    </row>
    <row r="172" spans="1:5" x14ac:dyDescent="0.15">
      <c r="A172" t="s">
        <v>235</v>
      </c>
      <c r="B172">
        <v>2835.03</v>
      </c>
      <c r="C172">
        <v>2843.17</v>
      </c>
      <c r="D172">
        <v>2807.75</v>
      </c>
      <c r="E172">
        <v>2815.09</v>
      </c>
    </row>
    <row r="173" spans="1:5" x14ac:dyDescent="0.15">
      <c r="A173" t="s">
        <v>236</v>
      </c>
      <c r="B173">
        <v>2813.54</v>
      </c>
      <c r="C173">
        <v>2827.09</v>
      </c>
      <c r="D173">
        <v>2780.76</v>
      </c>
      <c r="E173">
        <v>2822.44</v>
      </c>
    </row>
    <row r="174" spans="1:5" x14ac:dyDescent="0.15">
      <c r="A174" t="s">
        <v>237</v>
      </c>
      <c r="B174">
        <v>2817.97</v>
      </c>
      <c r="C174">
        <v>2832.8</v>
      </c>
      <c r="D174">
        <v>2809.8</v>
      </c>
      <c r="E174">
        <v>2821.05</v>
      </c>
    </row>
    <row r="175" spans="1:5" x14ac:dyDescent="0.15">
      <c r="A175" t="s">
        <v>238</v>
      </c>
      <c r="B175">
        <v>2814.65</v>
      </c>
      <c r="C175">
        <v>2830.97</v>
      </c>
      <c r="D175">
        <v>2794.66</v>
      </c>
      <c r="E175">
        <v>2822.45</v>
      </c>
    </row>
    <row r="176" spans="1:5" x14ac:dyDescent="0.15">
      <c r="A176" t="s">
        <v>239</v>
      </c>
      <c r="B176">
        <v>2822.59</v>
      </c>
      <c r="C176">
        <v>2917.14</v>
      </c>
      <c r="D176">
        <v>2822.59</v>
      </c>
      <c r="E176">
        <v>2916.62</v>
      </c>
    </row>
    <row r="177" spans="1:5" x14ac:dyDescent="0.15">
      <c r="A177" t="s">
        <v>240</v>
      </c>
      <c r="B177">
        <v>2917.15</v>
      </c>
      <c r="C177">
        <v>2929.08</v>
      </c>
      <c r="D177">
        <v>2909.51</v>
      </c>
      <c r="E177">
        <v>2913.51</v>
      </c>
    </row>
    <row r="178" spans="1:5" x14ac:dyDescent="0.15">
      <c r="A178" t="s">
        <v>241</v>
      </c>
      <c r="B178">
        <v>2911.22</v>
      </c>
      <c r="C178">
        <v>2925.67</v>
      </c>
      <c r="D178">
        <v>2906.52</v>
      </c>
      <c r="E178">
        <v>2925.23</v>
      </c>
    </row>
    <row r="179" spans="1:5" x14ac:dyDescent="0.15">
      <c r="A179" t="s">
        <v>242</v>
      </c>
      <c r="B179">
        <v>2929.79</v>
      </c>
      <c r="C179">
        <v>2945.52</v>
      </c>
      <c r="D179">
        <v>2915.19</v>
      </c>
      <c r="E179">
        <v>2938.68</v>
      </c>
    </row>
    <row r="180" spans="1:5" x14ac:dyDescent="0.15">
      <c r="A180" t="s">
        <v>243</v>
      </c>
      <c r="B180">
        <v>2940.99</v>
      </c>
      <c r="C180">
        <v>2945.94</v>
      </c>
      <c r="D180">
        <v>2922.28</v>
      </c>
      <c r="E180">
        <v>2934.1</v>
      </c>
    </row>
    <row r="181" spans="1:5" x14ac:dyDescent="0.15">
      <c r="A181" t="s">
        <v>244</v>
      </c>
      <c r="B181">
        <v>2936.28</v>
      </c>
      <c r="C181">
        <v>2938.44</v>
      </c>
      <c r="D181">
        <v>2923.5</v>
      </c>
      <c r="E181">
        <v>2936.04</v>
      </c>
    </row>
    <row r="182" spans="1:5" x14ac:dyDescent="0.15">
      <c r="A182" t="s">
        <v>245</v>
      </c>
      <c r="B182">
        <v>2932.38</v>
      </c>
      <c r="C182">
        <v>2937.99</v>
      </c>
      <c r="D182">
        <v>2908.37</v>
      </c>
      <c r="E182">
        <v>2927.16</v>
      </c>
    </row>
    <row r="183" spans="1:5" x14ac:dyDescent="0.15">
      <c r="A183" t="s">
        <v>246</v>
      </c>
      <c r="B183">
        <v>2897.27</v>
      </c>
      <c r="C183">
        <v>2911.16</v>
      </c>
      <c r="D183">
        <v>2832.51</v>
      </c>
      <c r="E183">
        <v>2833.07</v>
      </c>
    </row>
    <row r="184" spans="1:5" x14ac:dyDescent="0.15">
      <c r="A184" t="s">
        <v>247</v>
      </c>
      <c r="B184">
        <v>2824.23</v>
      </c>
      <c r="C184">
        <v>2843.46</v>
      </c>
      <c r="D184">
        <v>2822.06</v>
      </c>
      <c r="E184">
        <v>2842.19</v>
      </c>
    </row>
    <row r="185" spans="1:5" x14ac:dyDescent="0.15">
      <c r="A185" t="s">
        <v>248</v>
      </c>
      <c r="B185">
        <v>2814.69</v>
      </c>
      <c r="C185">
        <v>2894.26</v>
      </c>
      <c r="D185">
        <v>2811.78</v>
      </c>
      <c r="E185">
        <v>2887.21</v>
      </c>
    </row>
    <row r="186" spans="1:5" x14ac:dyDescent="0.15">
      <c r="A186" t="s">
        <v>249</v>
      </c>
      <c r="B186">
        <v>2878.4</v>
      </c>
      <c r="C186">
        <v>2887.74</v>
      </c>
      <c r="D186">
        <v>2865.39</v>
      </c>
      <c r="E186">
        <v>2872.82</v>
      </c>
    </row>
    <row r="187" spans="1:5" x14ac:dyDescent="0.15">
      <c r="A187" t="s">
        <v>250</v>
      </c>
      <c r="B187">
        <v>2873.01</v>
      </c>
      <c r="C187">
        <v>2900.3</v>
      </c>
      <c r="D187">
        <v>2872.18</v>
      </c>
      <c r="E187">
        <v>2885.11</v>
      </c>
    </row>
    <row r="188" spans="1:5" x14ac:dyDescent="0.15">
      <c r="A188" t="s">
        <v>251</v>
      </c>
      <c r="B188">
        <v>2887.64</v>
      </c>
      <c r="C188">
        <v>2891.66</v>
      </c>
      <c r="D188">
        <v>2864.02</v>
      </c>
      <c r="E188">
        <v>2888.81</v>
      </c>
    </row>
    <row r="189" spans="1:5" x14ac:dyDescent="0.15">
      <c r="A189" t="s">
        <v>252</v>
      </c>
      <c r="B189">
        <v>2898.38</v>
      </c>
      <c r="C189">
        <v>2919.3</v>
      </c>
      <c r="D189">
        <v>2869.18</v>
      </c>
      <c r="E189">
        <v>2878.56</v>
      </c>
    </row>
    <row r="190" spans="1:5" x14ac:dyDescent="0.15">
      <c r="A190" t="s">
        <v>253</v>
      </c>
      <c r="B190">
        <v>2872.73</v>
      </c>
      <c r="C190">
        <v>2905.98</v>
      </c>
      <c r="D190">
        <v>2869.51</v>
      </c>
      <c r="E190">
        <v>2905.55</v>
      </c>
    </row>
    <row r="191" spans="1:5" x14ac:dyDescent="0.15">
      <c r="A191" t="s">
        <v>254</v>
      </c>
      <c r="B191">
        <v>2902.4</v>
      </c>
      <c r="C191">
        <v>2904.11</v>
      </c>
      <c r="D191">
        <v>2878.66</v>
      </c>
      <c r="E191">
        <v>2891.96</v>
      </c>
    </row>
    <row r="192" spans="1:5" x14ac:dyDescent="0.15">
      <c r="A192" t="s">
        <v>255</v>
      </c>
      <c r="B192">
        <v>2883.76</v>
      </c>
      <c r="C192">
        <v>2899.57</v>
      </c>
      <c r="D192">
        <v>2807.6</v>
      </c>
      <c r="E192">
        <v>2854.29</v>
      </c>
    </row>
    <row r="193" spans="1:5" x14ac:dyDescent="0.15">
      <c r="A193" t="s">
        <v>256</v>
      </c>
      <c r="B193">
        <v>2840.56</v>
      </c>
      <c r="C193">
        <v>2895.73</v>
      </c>
      <c r="D193">
        <v>2840.28</v>
      </c>
      <c r="E193">
        <v>2895.7</v>
      </c>
    </row>
    <row r="194" spans="1:5" x14ac:dyDescent="0.15">
      <c r="A194" t="s">
        <v>257</v>
      </c>
      <c r="B194">
        <v>2885.01</v>
      </c>
      <c r="C194">
        <v>2913.58</v>
      </c>
      <c r="D194">
        <v>2878.82</v>
      </c>
      <c r="E194">
        <v>2912.56</v>
      </c>
    </row>
    <row r="195" spans="1:5" x14ac:dyDescent="0.15">
      <c r="A195" t="s">
        <v>258</v>
      </c>
      <c r="B195">
        <v>2918.53</v>
      </c>
      <c r="C195">
        <v>2934</v>
      </c>
      <c r="D195">
        <v>2915.06</v>
      </c>
      <c r="E195">
        <v>2931.59</v>
      </c>
    </row>
    <row r="196" spans="1:5" x14ac:dyDescent="0.15">
      <c r="A196" t="s">
        <v>259</v>
      </c>
      <c r="B196">
        <v>2931.48</v>
      </c>
      <c r="C196">
        <v>2938.14</v>
      </c>
      <c r="D196">
        <v>2922.31</v>
      </c>
      <c r="E196">
        <v>2929.61</v>
      </c>
    </row>
    <row r="197" spans="1:5" x14ac:dyDescent="0.15">
      <c r="A197" t="s">
        <v>260</v>
      </c>
      <c r="B197">
        <v>2931.8</v>
      </c>
      <c r="C197">
        <v>2944.99</v>
      </c>
      <c r="D197">
        <v>2925.81</v>
      </c>
      <c r="E197">
        <v>2932.48</v>
      </c>
    </row>
    <row r="198" spans="1:5" x14ac:dyDescent="0.15">
      <c r="A198" t="s">
        <v>261</v>
      </c>
      <c r="B198">
        <v>2924.29</v>
      </c>
      <c r="C198">
        <v>2992.5</v>
      </c>
      <c r="D198">
        <v>2922.52</v>
      </c>
      <c r="E198">
        <v>2988.6</v>
      </c>
    </row>
    <row r="199" spans="1:5" x14ac:dyDescent="0.15">
      <c r="A199" t="s">
        <v>262</v>
      </c>
      <c r="B199">
        <v>2991.75</v>
      </c>
      <c r="C199">
        <v>3010.27</v>
      </c>
      <c r="D199">
        <v>2990.64</v>
      </c>
      <c r="E199">
        <v>3006.39</v>
      </c>
    </row>
    <row r="200" spans="1:5" x14ac:dyDescent="0.15">
      <c r="A200" t="s">
        <v>263</v>
      </c>
      <c r="B200">
        <v>2998.52</v>
      </c>
      <c r="C200">
        <v>3017.65</v>
      </c>
      <c r="D200">
        <v>2984.83</v>
      </c>
      <c r="E200">
        <v>3017.29</v>
      </c>
    </row>
    <row r="201" spans="1:5" x14ac:dyDescent="0.15">
      <c r="A201" t="s">
        <v>264</v>
      </c>
      <c r="B201">
        <v>3009.35</v>
      </c>
      <c r="C201">
        <v>3024.11</v>
      </c>
      <c r="D201">
        <v>2994.64</v>
      </c>
      <c r="E201">
        <v>3016.85</v>
      </c>
    </row>
    <row r="202" spans="1:5" x14ac:dyDescent="0.15">
      <c r="A202" t="s">
        <v>265</v>
      </c>
      <c r="B202">
        <v>3000.33</v>
      </c>
      <c r="C202">
        <v>3001.55</v>
      </c>
      <c r="D202">
        <v>2983.88</v>
      </c>
      <c r="E202">
        <v>2988.09</v>
      </c>
    </row>
    <row r="203" spans="1:5" x14ac:dyDescent="0.15">
      <c r="A203" t="s">
        <v>266</v>
      </c>
      <c r="B203">
        <v>2993.75</v>
      </c>
      <c r="C203">
        <v>3022.94</v>
      </c>
      <c r="D203">
        <v>2990.91</v>
      </c>
      <c r="E203">
        <v>2994.92</v>
      </c>
    </row>
    <row r="204" spans="1:5" x14ac:dyDescent="0.15">
      <c r="A204" t="s">
        <v>267</v>
      </c>
      <c r="B204">
        <v>2992.52</v>
      </c>
      <c r="C204">
        <v>3049.68</v>
      </c>
      <c r="D204">
        <v>2984.42</v>
      </c>
      <c r="E204">
        <v>3049.38</v>
      </c>
    </row>
    <row r="205" spans="1:5" x14ac:dyDescent="0.15">
      <c r="A205" t="s">
        <v>268</v>
      </c>
      <c r="B205">
        <v>3049.51</v>
      </c>
      <c r="C205">
        <v>3069.05</v>
      </c>
      <c r="D205">
        <v>3048.2</v>
      </c>
      <c r="E205">
        <v>3060.69</v>
      </c>
    </row>
    <row r="206" spans="1:5" x14ac:dyDescent="0.15">
      <c r="A206" t="s">
        <v>269</v>
      </c>
      <c r="B206">
        <v>3054.97</v>
      </c>
      <c r="C206">
        <v>3057.05</v>
      </c>
      <c r="D206">
        <v>3036.52</v>
      </c>
      <c r="E206">
        <v>3054.02</v>
      </c>
    </row>
    <row r="207" spans="1:5" x14ac:dyDescent="0.15">
      <c r="A207" t="s">
        <v>270</v>
      </c>
      <c r="B207">
        <v>3056.68</v>
      </c>
      <c r="C207">
        <v>3062.68</v>
      </c>
      <c r="D207">
        <v>3044.54</v>
      </c>
      <c r="E207">
        <v>3054.3</v>
      </c>
    </row>
    <row r="208" spans="1:5" x14ac:dyDescent="0.15">
      <c r="A208" t="s">
        <v>271</v>
      </c>
      <c r="B208">
        <v>3047.64</v>
      </c>
      <c r="C208">
        <v>3058.32</v>
      </c>
      <c r="D208">
        <v>3031.64</v>
      </c>
      <c r="E208">
        <v>3043.56</v>
      </c>
    </row>
    <row r="209" spans="1:5" x14ac:dyDescent="0.15">
      <c r="A209" t="s">
        <v>272</v>
      </c>
      <c r="B209">
        <v>3040.23</v>
      </c>
      <c r="C209">
        <v>3043.6</v>
      </c>
      <c r="D209">
        <v>3014.29</v>
      </c>
      <c r="E209">
        <v>3036.6</v>
      </c>
    </row>
    <row r="210" spans="1:5" x14ac:dyDescent="0.15">
      <c r="A210" t="s">
        <v>273</v>
      </c>
      <c r="B210">
        <v>3034.71</v>
      </c>
      <c r="C210">
        <v>3043</v>
      </c>
      <c r="D210">
        <v>3022.63</v>
      </c>
      <c r="E210">
        <v>3027.9</v>
      </c>
    </row>
    <row r="211" spans="1:5" x14ac:dyDescent="0.15">
      <c r="A211" t="s">
        <v>274</v>
      </c>
      <c r="B211">
        <v>3027.6</v>
      </c>
      <c r="C211">
        <v>3053.33</v>
      </c>
      <c r="D211">
        <v>3027.37</v>
      </c>
      <c r="E211">
        <v>3039.01</v>
      </c>
    </row>
    <row r="212" spans="1:5" x14ac:dyDescent="0.15">
      <c r="A212" t="s">
        <v>275</v>
      </c>
      <c r="B212">
        <v>3038.12</v>
      </c>
      <c r="C212">
        <v>3039.27</v>
      </c>
      <c r="D212">
        <v>3007.46</v>
      </c>
      <c r="E212">
        <v>3012.82</v>
      </c>
    </row>
    <row r="213" spans="1:5" x14ac:dyDescent="0.15">
      <c r="A213" t="s">
        <v>276</v>
      </c>
      <c r="B213">
        <v>3008.09</v>
      </c>
      <c r="C213">
        <v>3027.12</v>
      </c>
      <c r="D213">
        <v>3003.29</v>
      </c>
      <c r="E213">
        <v>3015.83</v>
      </c>
    </row>
    <row r="214" spans="1:5" x14ac:dyDescent="0.15">
      <c r="A214" t="s">
        <v>277</v>
      </c>
      <c r="B214">
        <v>3014.04</v>
      </c>
      <c r="C214">
        <v>3050.61</v>
      </c>
      <c r="D214">
        <v>3013.8</v>
      </c>
      <c r="E214">
        <v>3050.17</v>
      </c>
    </row>
    <row r="215" spans="1:5" x14ac:dyDescent="0.15">
      <c r="A215" t="s">
        <v>278</v>
      </c>
      <c r="B215">
        <v>3050.37</v>
      </c>
      <c r="C215">
        <v>3057.42</v>
      </c>
      <c r="D215">
        <v>2939.23</v>
      </c>
      <c r="E215">
        <v>2992</v>
      </c>
    </row>
    <row r="216" spans="1:5" x14ac:dyDescent="0.15">
      <c r="A216" t="s">
        <v>279</v>
      </c>
      <c r="B216">
        <v>2980.5</v>
      </c>
      <c r="C216">
        <v>3003.36</v>
      </c>
      <c r="D216">
        <v>2968.18</v>
      </c>
      <c r="E216">
        <v>2994.32</v>
      </c>
    </row>
    <row r="217" spans="1:5" x14ac:dyDescent="0.15">
      <c r="A217" t="s">
        <v>280</v>
      </c>
      <c r="B217">
        <v>2992.54</v>
      </c>
      <c r="C217">
        <v>3000.05</v>
      </c>
      <c r="D217">
        <v>2972.92</v>
      </c>
      <c r="E217">
        <v>2979.34</v>
      </c>
    </row>
    <row r="218" spans="1:5" x14ac:dyDescent="0.15">
      <c r="A218" t="s">
        <v>281</v>
      </c>
      <c r="B218">
        <v>2971.95</v>
      </c>
      <c r="C218">
        <v>2972.88</v>
      </c>
      <c r="D218">
        <v>2931.96</v>
      </c>
      <c r="E218">
        <v>2953.39</v>
      </c>
    </row>
    <row r="219" spans="1:5" x14ac:dyDescent="0.15">
      <c r="A219" t="s">
        <v>282</v>
      </c>
      <c r="B219">
        <v>2950.08</v>
      </c>
      <c r="C219">
        <v>2971.28</v>
      </c>
      <c r="D219">
        <v>2946.64</v>
      </c>
      <c r="E219">
        <v>2971.28</v>
      </c>
    </row>
    <row r="220" spans="1:5" x14ac:dyDescent="0.15">
      <c r="A220" t="s">
        <v>283</v>
      </c>
      <c r="B220">
        <v>2963.21</v>
      </c>
      <c r="C220">
        <v>2981.16</v>
      </c>
      <c r="D220">
        <v>2956.79</v>
      </c>
      <c r="E220">
        <v>2978.46</v>
      </c>
    </row>
    <row r="221" spans="1:5" x14ac:dyDescent="0.15">
      <c r="A221" t="s">
        <v>284</v>
      </c>
      <c r="B221">
        <v>2976.41</v>
      </c>
      <c r="C221">
        <v>2982.86</v>
      </c>
      <c r="D221">
        <v>2958.93</v>
      </c>
      <c r="E221">
        <v>2982.43</v>
      </c>
    </row>
    <row r="222" spans="1:5" x14ac:dyDescent="0.15">
      <c r="A222" t="s">
        <v>285</v>
      </c>
      <c r="B222">
        <v>2978.78</v>
      </c>
      <c r="C222">
        <v>2991.68</v>
      </c>
      <c r="D222">
        <v>2971.56</v>
      </c>
      <c r="E222">
        <v>2976.7</v>
      </c>
    </row>
    <row r="223" spans="1:5" x14ac:dyDescent="0.15">
      <c r="A223" t="s">
        <v>286</v>
      </c>
      <c r="B223">
        <v>2972.62</v>
      </c>
      <c r="C223">
        <v>3004.72</v>
      </c>
      <c r="D223">
        <v>2959.05</v>
      </c>
      <c r="E223">
        <v>3004.28</v>
      </c>
    </row>
    <row r="224" spans="1:5" x14ac:dyDescent="0.15">
      <c r="A224" t="s">
        <v>287</v>
      </c>
      <c r="B224">
        <v>3001.31</v>
      </c>
      <c r="C224">
        <v>3025.91</v>
      </c>
      <c r="D224">
        <v>2998.68</v>
      </c>
      <c r="E224">
        <v>3025.68</v>
      </c>
    </row>
    <row r="225" spans="1:5" x14ac:dyDescent="0.15">
      <c r="A225" t="s">
        <v>288</v>
      </c>
      <c r="B225">
        <v>3023.47</v>
      </c>
      <c r="C225">
        <v>3033.2</v>
      </c>
      <c r="D225">
        <v>3017.09</v>
      </c>
      <c r="E225">
        <v>3018.75</v>
      </c>
    </row>
    <row r="226" spans="1:5" x14ac:dyDescent="0.15">
      <c r="A226" t="s">
        <v>289</v>
      </c>
      <c r="B226">
        <v>3013.68</v>
      </c>
      <c r="C226">
        <v>3038.05</v>
      </c>
      <c r="D226">
        <v>3001.17</v>
      </c>
      <c r="E226">
        <v>3002.64</v>
      </c>
    </row>
    <row r="227" spans="1:5" x14ac:dyDescent="0.15">
      <c r="A227" t="s">
        <v>290</v>
      </c>
      <c r="B227">
        <v>3000.27</v>
      </c>
      <c r="C227">
        <v>3051.05</v>
      </c>
      <c r="D227">
        <v>2999.04</v>
      </c>
      <c r="E227">
        <v>3050.67</v>
      </c>
    </row>
    <row r="228" spans="1:5" x14ac:dyDescent="0.15">
      <c r="A228" t="s">
        <v>291</v>
      </c>
      <c r="B228">
        <v>3056.48</v>
      </c>
      <c r="C228">
        <v>3137.48</v>
      </c>
      <c r="D228">
        <v>3053.87</v>
      </c>
      <c r="E228">
        <v>3125.2</v>
      </c>
    </row>
    <row r="229" spans="1:5" x14ac:dyDescent="0.15">
      <c r="A229" t="s">
        <v>292</v>
      </c>
      <c r="B229">
        <v>3130.53</v>
      </c>
      <c r="C229">
        <v>3140.44</v>
      </c>
      <c r="D229">
        <v>3102.07</v>
      </c>
      <c r="E229">
        <v>3110.04</v>
      </c>
    </row>
    <row r="230" spans="1:5" x14ac:dyDescent="0.15">
      <c r="A230" t="s">
        <v>293</v>
      </c>
      <c r="B230">
        <v>3106.99</v>
      </c>
      <c r="C230">
        <v>3114.25</v>
      </c>
      <c r="D230">
        <v>3090.28</v>
      </c>
      <c r="E230">
        <v>3109.55</v>
      </c>
    </row>
    <row r="231" spans="1:5" x14ac:dyDescent="0.15">
      <c r="A231" t="s">
        <v>294</v>
      </c>
      <c r="B231">
        <v>3107.75</v>
      </c>
      <c r="C231">
        <v>3125.58</v>
      </c>
      <c r="D231">
        <v>3093.32</v>
      </c>
      <c r="E231">
        <v>3104.11</v>
      </c>
    </row>
    <row r="232" spans="1:5" x14ac:dyDescent="0.15">
      <c r="A232" t="s">
        <v>295</v>
      </c>
      <c r="B232">
        <v>3100.39</v>
      </c>
      <c r="C232">
        <v>3113.34</v>
      </c>
      <c r="D232">
        <v>3082.77</v>
      </c>
      <c r="E232">
        <v>3108.1</v>
      </c>
    </row>
    <row r="233" spans="1:5" x14ac:dyDescent="0.15">
      <c r="A233" t="s">
        <v>296</v>
      </c>
      <c r="B233">
        <v>3107.38</v>
      </c>
      <c r="C233">
        <v>3112.74</v>
      </c>
      <c r="D233">
        <v>3083.59</v>
      </c>
      <c r="E233">
        <v>3084.81</v>
      </c>
    </row>
    <row r="234" spans="1:5" x14ac:dyDescent="0.15">
      <c r="A234" t="s">
        <v>297</v>
      </c>
      <c r="B234">
        <v>3081.57</v>
      </c>
      <c r="C234">
        <v>3101.11</v>
      </c>
      <c r="D234">
        <v>3073.53</v>
      </c>
      <c r="E234">
        <v>3089.71</v>
      </c>
    </row>
    <row r="235" spans="1:5" x14ac:dyDescent="0.15">
      <c r="A235" t="s">
        <v>298</v>
      </c>
      <c r="B235">
        <v>3092.02</v>
      </c>
      <c r="C235">
        <v>3097.15</v>
      </c>
      <c r="D235">
        <v>3079.55</v>
      </c>
      <c r="E235">
        <v>3085.88</v>
      </c>
    </row>
    <row r="236" spans="1:5" x14ac:dyDescent="0.15">
      <c r="A236" t="s">
        <v>299</v>
      </c>
      <c r="B236">
        <v>3073.44</v>
      </c>
      <c r="C236">
        <v>3073.44</v>
      </c>
      <c r="D236">
        <v>3041.51</v>
      </c>
      <c r="E236">
        <v>3068.33</v>
      </c>
    </row>
    <row r="237" spans="1:5" x14ac:dyDescent="0.15">
      <c r="A237" t="s">
        <v>300</v>
      </c>
      <c r="B237">
        <v>3069.85</v>
      </c>
      <c r="C237">
        <v>3087.65</v>
      </c>
      <c r="D237">
        <v>3063.89</v>
      </c>
      <c r="E237">
        <v>3070.31</v>
      </c>
    </row>
    <row r="238" spans="1:5" x14ac:dyDescent="0.15">
      <c r="A238" t="s">
        <v>301</v>
      </c>
      <c r="B238">
        <v>3068.46</v>
      </c>
      <c r="C238">
        <v>3074.94</v>
      </c>
      <c r="D238">
        <v>3058.79</v>
      </c>
      <c r="E238">
        <v>3070.03</v>
      </c>
    </row>
    <row r="239" spans="1:5" x14ac:dyDescent="0.15">
      <c r="A239" t="s">
        <v>302</v>
      </c>
      <c r="B239">
        <v>3071.44</v>
      </c>
      <c r="C239">
        <v>3082.99</v>
      </c>
      <c r="D239">
        <v>3065.97</v>
      </c>
      <c r="E239">
        <v>3074.68</v>
      </c>
    </row>
    <row r="240" spans="1:5" x14ac:dyDescent="0.15">
      <c r="A240" t="s">
        <v>303</v>
      </c>
      <c r="B240">
        <v>3072.92</v>
      </c>
      <c r="C240">
        <v>3087.7</v>
      </c>
      <c r="D240">
        <v>3063.4</v>
      </c>
      <c r="E240">
        <v>3085.49</v>
      </c>
    </row>
    <row r="241" spans="1:5" x14ac:dyDescent="0.15">
      <c r="A241" t="s">
        <v>304</v>
      </c>
      <c r="B241">
        <v>3083.96</v>
      </c>
      <c r="C241">
        <v>3088.7</v>
      </c>
      <c r="D241">
        <v>3062.88</v>
      </c>
      <c r="E241">
        <v>3063.31</v>
      </c>
    </row>
    <row r="242" spans="1:5" x14ac:dyDescent="0.15">
      <c r="A242" t="s">
        <v>305</v>
      </c>
      <c r="B242">
        <v>3057.49</v>
      </c>
      <c r="C242">
        <v>3072.53</v>
      </c>
      <c r="D242">
        <v>3050.49</v>
      </c>
      <c r="E242">
        <v>3067.35</v>
      </c>
    </row>
    <row r="243" spans="1:5" x14ac:dyDescent="0.15">
      <c r="A243" t="s">
        <v>306</v>
      </c>
      <c r="B243">
        <v>3070.71</v>
      </c>
      <c r="C243">
        <v>3085.49</v>
      </c>
      <c r="D243">
        <v>3065.33</v>
      </c>
      <c r="E243">
        <v>3072.1</v>
      </c>
    </row>
    <row r="244" spans="1:5" x14ac:dyDescent="0.15">
      <c r="A244" t="s">
        <v>307</v>
      </c>
      <c r="B244">
        <v>3071.06</v>
      </c>
      <c r="C244">
        <v>3095.51</v>
      </c>
      <c r="D244">
        <v>3053.19</v>
      </c>
      <c r="E244">
        <v>3090.71</v>
      </c>
    </row>
    <row r="245" spans="1:5" x14ac:dyDescent="0.15">
      <c r="A245" t="s">
        <v>308</v>
      </c>
      <c r="B245">
        <v>3091.33</v>
      </c>
      <c r="C245">
        <v>3105.68</v>
      </c>
      <c r="D245">
        <v>3087.88</v>
      </c>
      <c r="E245">
        <v>3091.93</v>
      </c>
    </row>
    <row r="246" spans="1:5" x14ac:dyDescent="0.15">
      <c r="A246" t="s">
        <v>309</v>
      </c>
      <c r="B246">
        <v>3089.95</v>
      </c>
      <c r="C246">
        <v>3096.78</v>
      </c>
      <c r="D246">
        <v>3083.9</v>
      </c>
      <c r="E246">
        <v>3095.95</v>
      </c>
    </row>
    <row r="247" spans="1:5" x14ac:dyDescent="0.15">
      <c r="A247" t="s">
        <v>310</v>
      </c>
      <c r="B247">
        <v>3095.43</v>
      </c>
      <c r="C247">
        <v>3101.79</v>
      </c>
      <c r="D247">
        <v>3078.22</v>
      </c>
      <c r="E247">
        <v>3078.85</v>
      </c>
    </row>
    <row r="248" spans="1:5" x14ac:dyDescent="0.15">
      <c r="A248" t="s">
        <v>311</v>
      </c>
      <c r="B248">
        <v>3037.51</v>
      </c>
      <c r="C248">
        <v>3040.95</v>
      </c>
      <c r="D248">
        <v>2999.93</v>
      </c>
      <c r="E248">
        <v>3021.98</v>
      </c>
    </row>
    <row r="249" spans="1:5" x14ac:dyDescent="0.15">
      <c r="A249" t="s">
        <v>312</v>
      </c>
      <c r="B249">
        <v>3025.03</v>
      </c>
      <c r="C249">
        <v>3029.72</v>
      </c>
      <c r="D249">
        <v>3008.74</v>
      </c>
      <c r="E249">
        <v>3023.51</v>
      </c>
    </row>
    <row r="250" spans="1:5" x14ac:dyDescent="0.15">
      <c r="A250" t="s">
        <v>313</v>
      </c>
      <c r="B250">
        <v>3008.9</v>
      </c>
      <c r="C250">
        <v>3017.94</v>
      </c>
      <c r="D250">
        <v>2995.42</v>
      </c>
      <c r="E250">
        <v>3002.85</v>
      </c>
    </row>
    <row r="251" spans="1:5" x14ac:dyDescent="0.15">
      <c r="A251" t="s">
        <v>314</v>
      </c>
      <c r="B251">
        <v>3005.32</v>
      </c>
      <c r="C251">
        <v>3026.65</v>
      </c>
      <c r="D251">
        <v>3005.32</v>
      </c>
      <c r="E251">
        <v>3026.05</v>
      </c>
    </row>
    <row r="252" spans="1:5" x14ac:dyDescent="0.15">
      <c r="A252" t="s">
        <v>315</v>
      </c>
      <c r="B252">
        <v>3027.17</v>
      </c>
      <c r="C252">
        <v>3027.82</v>
      </c>
      <c r="D252">
        <v>3015.88</v>
      </c>
      <c r="E252">
        <v>3023</v>
      </c>
    </row>
    <row r="253" spans="1:5" x14ac:dyDescent="0.15">
      <c r="A253" t="s">
        <v>316</v>
      </c>
      <c r="B253">
        <v>3021.58</v>
      </c>
      <c r="C253">
        <v>3032.45</v>
      </c>
      <c r="D253">
        <v>3017.54</v>
      </c>
      <c r="E253">
        <v>3025.87</v>
      </c>
    </row>
    <row r="254" spans="1:5" x14ac:dyDescent="0.15">
      <c r="A254" t="s">
        <v>317</v>
      </c>
      <c r="B254">
        <v>3038.42</v>
      </c>
      <c r="C254">
        <v>3054.44</v>
      </c>
      <c r="D254">
        <v>3035.07</v>
      </c>
      <c r="E254">
        <v>3042.31</v>
      </c>
    </row>
    <row r="255" spans="1:5" x14ac:dyDescent="0.15">
      <c r="A255" t="s">
        <v>318</v>
      </c>
      <c r="B255">
        <v>3044.79</v>
      </c>
      <c r="C255">
        <v>3046.8</v>
      </c>
      <c r="D255">
        <v>3032.8</v>
      </c>
      <c r="E255">
        <v>3033.9</v>
      </c>
    </row>
    <row r="256" spans="1:5" x14ac:dyDescent="0.15">
      <c r="A256" t="s">
        <v>319</v>
      </c>
      <c r="B256">
        <v>3028.24</v>
      </c>
      <c r="C256">
        <v>3028.24</v>
      </c>
      <c r="D256">
        <v>2980.12</v>
      </c>
      <c r="E256">
        <v>2980.43</v>
      </c>
    </row>
    <row r="257" spans="1:5" x14ac:dyDescent="0.15">
      <c r="A257" t="s">
        <v>320</v>
      </c>
      <c r="B257">
        <v>2974.59</v>
      </c>
      <c r="C257">
        <v>2998.23</v>
      </c>
      <c r="D257">
        <v>2969.13</v>
      </c>
      <c r="E257">
        <v>2998.17</v>
      </c>
    </row>
    <row r="258" spans="1:5" x14ac:dyDescent="0.15">
      <c r="A258" t="s">
        <v>321</v>
      </c>
      <c r="B258">
        <v>3000.7</v>
      </c>
      <c r="C258">
        <v>3000.7</v>
      </c>
      <c r="D258">
        <v>2984.32</v>
      </c>
      <c r="E258">
        <v>2987.86</v>
      </c>
    </row>
    <row r="259" spans="1:5" x14ac:dyDescent="0.15">
      <c r="A259" t="s">
        <v>322</v>
      </c>
      <c r="B259">
        <v>2992.17</v>
      </c>
      <c r="C259">
        <v>3009.2</v>
      </c>
      <c r="D259">
        <v>2991.91</v>
      </c>
      <c r="E259">
        <v>2998.48</v>
      </c>
    </row>
    <row r="260" spans="1:5" x14ac:dyDescent="0.15">
      <c r="A260" t="s">
        <v>323</v>
      </c>
      <c r="B260">
        <v>2994.25</v>
      </c>
      <c r="C260">
        <v>3009.2</v>
      </c>
      <c r="D260">
        <v>2993.06</v>
      </c>
      <c r="E260">
        <v>3004.7</v>
      </c>
    </row>
    <row r="261" spans="1:5" x14ac:dyDescent="0.15">
      <c r="A261" t="s">
        <v>324</v>
      </c>
      <c r="B261">
        <v>3020.46</v>
      </c>
      <c r="C261">
        <v>3048.24</v>
      </c>
      <c r="D261">
        <v>3014.62</v>
      </c>
      <c r="E261">
        <v>3048.14</v>
      </c>
    </row>
    <row r="262" spans="1:5" x14ac:dyDescent="0.15">
      <c r="A262" t="s">
        <v>325</v>
      </c>
      <c r="B262">
        <v>3051.62</v>
      </c>
      <c r="C262">
        <v>3066.1</v>
      </c>
      <c r="D262">
        <v>3048.02</v>
      </c>
      <c r="E262">
        <v>3065.25</v>
      </c>
    </row>
    <row r="263" spans="1:5" x14ac:dyDescent="0.15">
      <c r="A263" t="s">
        <v>326</v>
      </c>
      <c r="B263">
        <v>3057.32</v>
      </c>
      <c r="C263">
        <v>3060.51</v>
      </c>
      <c r="D263">
        <v>3048.89</v>
      </c>
      <c r="E263">
        <v>3058.5</v>
      </c>
    </row>
    <row r="264" spans="1:5" x14ac:dyDescent="0.15">
      <c r="A264" t="s">
        <v>327</v>
      </c>
      <c r="B264">
        <v>3057.97</v>
      </c>
      <c r="C264">
        <v>3065</v>
      </c>
      <c r="D264">
        <v>3052.64</v>
      </c>
      <c r="E264">
        <v>3061.35</v>
      </c>
    </row>
    <row r="265" spans="1:5" x14ac:dyDescent="0.15">
      <c r="A265" t="s">
        <v>328</v>
      </c>
      <c r="B265">
        <v>3056.99</v>
      </c>
      <c r="C265">
        <v>3064.79</v>
      </c>
      <c r="D265">
        <v>3043.18</v>
      </c>
      <c r="E265">
        <v>3063.81</v>
      </c>
    </row>
    <row r="266" spans="1:5" x14ac:dyDescent="0.15">
      <c r="A266" t="s">
        <v>329</v>
      </c>
      <c r="B266">
        <v>3064.69</v>
      </c>
      <c r="C266">
        <v>3068.81</v>
      </c>
      <c r="D266">
        <v>3033.75</v>
      </c>
      <c r="E266">
        <v>3041.17</v>
      </c>
    </row>
    <row r="267" spans="1:5" x14ac:dyDescent="0.15">
      <c r="A267" t="s">
        <v>330</v>
      </c>
      <c r="B267">
        <v>3037.4</v>
      </c>
      <c r="C267">
        <v>3084.19</v>
      </c>
      <c r="D267">
        <v>3037.4</v>
      </c>
      <c r="E267">
        <v>3083.88</v>
      </c>
    </row>
    <row r="268" spans="1:5" x14ac:dyDescent="0.15">
      <c r="A268" t="s">
        <v>331</v>
      </c>
      <c r="B268">
        <v>3085.75</v>
      </c>
      <c r="C268">
        <v>3096.22</v>
      </c>
      <c r="D268">
        <v>3076.77</v>
      </c>
      <c r="E268">
        <v>3084.72</v>
      </c>
    </row>
    <row r="269" spans="1:5" x14ac:dyDescent="0.15">
      <c r="A269" t="s">
        <v>332</v>
      </c>
      <c r="B269">
        <v>3084.91</v>
      </c>
      <c r="C269">
        <v>3089.68</v>
      </c>
      <c r="D269">
        <v>3076.29</v>
      </c>
      <c r="E269">
        <v>3084.46</v>
      </c>
    </row>
    <row r="270" spans="1:5" x14ac:dyDescent="0.15">
      <c r="A270" t="s">
        <v>333</v>
      </c>
      <c r="B270">
        <v>3081.39</v>
      </c>
      <c r="C270">
        <v>3101.85</v>
      </c>
      <c r="D270">
        <v>3069.27</v>
      </c>
      <c r="E270">
        <v>3090.94</v>
      </c>
    </row>
    <row r="271" spans="1:5" x14ac:dyDescent="0.15">
      <c r="A271" t="s">
        <v>334</v>
      </c>
      <c r="B271">
        <v>3092.05</v>
      </c>
      <c r="C271">
        <v>3137.03</v>
      </c>
      <c r="D271">
        <v>3090.79</v>
      </c>
      <c r="E271">
        <v>3128.25</v>
      </c>
    </row>
    <row r="272" spans="1:5" x14ac:dyDescent="0.15">
      <c r="A272" t="s">
        <v>335</v>
      </c>
      <c r="B272">
        <v>3127.97</v>
      </c>
      <c r="C272">
        <v>3132.5</v>
      </c>
      <c r="D272">
        <v>3121.05</v>
      </c>
      <c r="E272">
        <v>3131.94</v>
      </c>
    </row>
    <row r="273" spans="1:5" x14ac:dyDescent="0.15">
      <c r="A273" t="s">
        <v>336</v>
      </c>
      <c r="B273">
        <v>3129.84</v>
      </c>
      <c r="C273">
        <v>3129.84</v>
      </c>
      <c r="D273">
        <v>3110.39</v>
      </c>
      <c r="E273">
        <v>3116.31</v>
      </c>
    </row>
    <row r="274" spans="1:5" x14ac:dyDescent="0.15">
      <c r="A274" t="s">
        <v>337</v>
      </c>
      <c r="B274">
        <v>3112.6</v>
      </c>
      <c r="C274">
        <v>3114.76</v>
      </c>
      <c r="D274">
        <v>3100.39</v>
      </c>
      <c r="E274">
        <v>3112.35</v>
      </c>
    </row>
    <row r="275" spans="1:5" x14ac:dyDescent="0.15">
      <c r="A275" t="s">
        <v>338</v>
      </c>
      <c r="B275">
        <v>3111.7</v>
      </c>
      <c r="C275">
        <v>3128.64</v>
      </c>
      <c r="D275">
        <v>3101.24</v>
      </c>
      <c r="E275">
        <v>3104.27</v>
      </c>
    </row>
    <row r="276" spans="1:5" x14ac:dyDescent="0.15">
      <c r="A276" t="s">
        <v>339</v>
      </c>
      <c r="B276">
        <v>3097.19</v>
      </c>
      <c r="C276">
        <v>3102.3</v>
      </c>
      <c r="D276">
        <v>3081.07</v>
      </c>
      <c r="E276">
        <v>3100.49</v>
      </c>
    </row>
    <row r="277" spans="1:5" x14ac:dyDescent="0.15">
      <c r="A277" t="s">
        <v>340</v>
      </c>
      <c r="B277">
        <v>3101.66</v>
      </c>
      <c r="C277">
        <v>3122.61</v>
      </c>
      <c r="D277">
        <v>3097.04</v>
      </c>
      <c r="E277">
        <v>3122.44</v>
      </c>
    </row>
    <row r="278" spans="1:5" x14ac:dyDescent="0.15">
      <c r="A278" t="s">
        <v>341</v>
      </c>
      <c r="B278">
        <v>3115.73</v>
      </c>
      <c r="C278">
        <v>3118.98</v>
      </c>
      <c r="D278">
        <v>3099.82</v>
      </c>
      <c r="E278">
        <v>3102.73</v>
      </c>
    </row>
    <row r="279" spans="1:5" x14ac:dyDescent="0.15">
      <c r="A279" t="s">
        <v>342</v>
      </c>
      <c r="B279">
        <v>3096.76</v>
      </c>
      <c r="C279">
        <v>3140.93</v>
      </c>
      <c r="D279">
        <v>3094.1</v>
      </c>
      <c r="E279">
        <v>3128.94</v>
      </c>
    </row>
    <row r="280" spans="1:5" x14ac:dyDescent="0.15">
      <c r="A280" t="s">
        <v>343</v>
      </c>
      <c r="B280">
        <v>3126.35</v>
      </c>
      <c r="C280">
        <v>3141.33</v>
      </c>
      <c r="D280">
        <v>3119.54</v>
      </c>
      <c r="E280">
        <v>3125.32</v>
      </c>
    </row>
    <row r="281" spans="1:5" x14ac:dyDescent="0.15">
      <c r="A281" t="s">
        <v>344</v>
      </c>
      <c r="B281">
        <v>3124.89</v>
      </c>
      <c r="C281">
        <v>3139.2</v>
      </c>
      <c r="D281">
        <v>3117.1</v>
      </c>
      <c r="E281">
        <v>3133.33</v>
      </c>
    </row>
    <row r="282" spans="1:5" x14ac:dyDescent="0.15">
      <c r="A282" t="s">
        <v>345</v>
      </c>
      <c r="B282">
        <v>3140.94</v>
      </c>
      <c r="C282">
        <v>3156.88</v>
      </c>
      <c r="D282">
        <v>3134.95</v>
      </c>
      <c r="E282">
        <v>3147.89</v>
      </c>
    </row>
    <row r="283" spans="1:5" x14ac:dyDescent="0.15">
      <c r="A283" t="s">
        <v>346</v>
      </c>
      <c r="B283">
        <v>3146.08</v>
      </c>
      <c r="C283">
        <v>3146.95</v>
      </c>
      <c r="D283">
        <v>3096.95</v>
      </c>
      <c r="E283">
        <v>3128.37</v>
      </c>
    </row>
    <row r="284" spans="1:5" x14ac:dyDescent="0.15">
      <c r="A284" t="s">
        <v>347</v>
      </c>
      <c r="B284">
        <v>3148.54</v>
      </c>
      <c r="C284">
        <v>3172.31</v>
      </c>
      <c r="D284">
        <v>3148.54</v>
      </c>
      <c r="E284">
        <v>3171.28</v>
      </c>
    </row>
    <row r="285" spans="1:5" x14ac:dyDescent="0.15">
      <c r="A285" t="s">
        <v>348</v>
      </c>
      <c r="B285">
        <v>3169.4</v>
      </c>
      <c r="C285">
        <v>3202.74</v>
      </c>
      <c r="D285">
        <v>3166.07</v>
      </c>
      <c r="E285">
        <v>3196.04</v>
      </c>
    </row>
    <row r="286" spans="1:5" x14ac:dyDescent="0.15">
      <c r="A286" t="s">
        <v>349</v>
      </c>
      <c r="B286">
        <v>3187.71</v>
      </c>
      <c r="C286">
        <v>3221.46</v>
      </c>
      <c r="D286">
        <v>3186.8</v>
      </c>
      <c r="E286">
        <v>3210.37</v>
      </c>
    </row>
    <row r="287" spans="1:5" x14ac:dyDescent="0.15">
      <c r="A287" t="s">
        <v>350</v>
      </c>
      <c r="B287">
        <v>3209.95</v>
      </c>
      <c r="C287">
        <v>3214.29</v>
      </c>
      <c r="D287">
        <v>3195.04</v>
      </c>
      <c r="E287">
        <v>3206.99</v>
      </c>
    </row>
    <row r="288" spans="1:5" x14ac:dyDescent="0.15">
      <c r="A288" t="s">
        <v>351</v>
      </c>
      <c r="B288">
        <v>3208.5</v>
      </c>
      <c r="C288">
        <v>3210.89</v>
      </c>
      <c r="D288">
        <v>3195.41</v>
      </c>
      <c r="E288">
        <v>3205.06</v>
      </c>
    </row>
    <row r="289" spans="1:5" x14ac:dyDescent="0.15">
      <c r="A289" t="s">
        <v>352</v>
      </c>
      <c r="B289">
        <v>3198.5</v>
      </c>
      <c r="C289">
        <v>3211.05</v>
      </c>
      <c r="D289">
        <v>3187.21</v>
      </c>
      <c r="E289">
        <v>3208.45</v>
      </c>
    </row>
    <row r="290" spans="1:5" x14ac:dyDescent="0.15">
      <c r="A290" t="s">
        <v>353</v>
      </c>
      <c r="B290">
        <v>3207.19</v>
      </c>
      <c r="C290">
        <v>3212.39</v>
      </c>
      <c r="D290">
        <v>3187.5</v>
      </c>
      <c r="E290">
        <v>3192.86</v>
      </c>
    </row>
    <row r="291" spans="1:5" x14ac:dyDescent="0.15">
      <c r="A291" t="s">
        <v>354</v>
      </c>
      <c r="B291">
        <v>3188.5</v>
      </c>
      <c r="C291">
        <v>3229.76</v>
      </c>
      <c r="D291">
        <v>3188.28</v>
      </c>
      <c r="E291">
        <v>3218.15</v>
      </c>
    </row>
    <row r="292" spans="1:5" x14ac:dyDescent="0.15">
      <c r="A292" t="s">
        <v>355</v>
      </c>
      <c r="B292">
        <v>3220.98</v>
      </c>
      <c r="C292">
        <v>3249.68</v>
      </c>
      <c r="D292">
        <v>3220.98</v>
      </c>
      <c r="E292">
        <v>3248.35</v>
      </c>
    </row>
    <row r="293" spans="1:5" x14ac:dyDescent="0.15">
      <c r="A293" t="s">
        <v>356</v>
      </c>
      <c r="B293">
        <v>3247.94</v>
      </c>
      <c r="C293">
        <v>3262.88</v>
      </c>
      <c r="D293">
        <v>3231.59</v>
      </c>
      <c r="E293">
        <v>3241.14</v>
      </c>
    </row>
    <row r="294" spans="1:5" x14ac:dyDescent="0.15">
      <c r="A294" t="s">
        <v>357</v>
      </c>
      <c r="B294">
        <v>3237.43</v>
      </c>
      <c r="C294">
        <v>3257.86</v>
      </c>
      <c r="D294">
        <v>3232.87</v>
      </c>
      <c r="E294">
        <v>3241.74</v>
      </c>
    </row>
    <row r="295" spans="1:5" x14ac:dyDescent="0.15">
      <c r="A295" t="s">
        <v>358</v>
      </c>
      <c r="B295">
        <v>3241.24</v>
      </c>
      <c r="C295">
        <v>3262.44</v>
      </c>
      <c r="D295">
        <v>3209.6</v>
      </c>
      <c r="E295">
        <v>3261.94</v>
      </c>
    </row>
    <row r="296" spans="1:5" x14ac:dyDescent="0.15">
      <c r="A296" t="s">
        <v>359</v>
      </c>
      <c r="B296">
        <v>3270.05</v>
      </c>
      <c r="C296">
        <v>3288.34</v>
      </c>
      <c r="D296">
        <v>3267.67</v>
      </c>
      <c r="E296">
        <v>3277</v>
      </c>
    </row>
    <row r="297" spans="1:5" x14ac:dyDescent="0.15">
      <c r="A297" t="s">
        <v>360</v>
      </c>
      <c r="B297">
        <v>3269.23</v>
      </c>
      <c r="C297">
        <v>3301.21</v>
      </c>
      <c r="D297">
        <v>3263.4</v>
      </c>
      <c r="E297">
        <v>3282.92</v>
      </c>
    </row>
    <row r="298" spans="1:5" x14ac:dyDescent="0.15">
      <c r="A298" t="s">
        <v>361</v>
      </c>
      <c r="B298">
        <v>3272.14</v>
      </c>
      <c r="C298">
        <v>3277.27</v>
      </c>
      <c r="D298">
        <v>3239.52</v>
      </c>
      <c r="E298">
        <v>3250.03</v>
      </c>
    </row>
    <row r="299" spans="1:5" x14ac:dyDescent="0.15">
      <c r="A299" t="s">
        <v>362</v>
      </c>
      <c r="B299">
        <v>3257.03</v>
      </c>
      <c r="C299">
        <v>3279.67</v>
      </c>
      <c r="D299">
        <v>3256.26</v>
      </c>
      <c r="E299">
        <v>3273.31</v>
      </c>
    </row>
    <row r="300" spans="1:5" x14ac:dyDescent="0.15">
      <c r="A300" t="s">
        <v>363</v>
      </c>
      <c r="B300">
        <v>3270.12</v>
      </c>
      <c r="C300">
        <v>3279.71</v>
      </c>
      <c r="D300">
        <v>3235.28</v>
      </c>
      <c r="E300">
        <v>3243.84</v>
      </c>
    </row>
    <row r="301" spans="1:5" x14ac:dyDescent="0.15">
      <c r="A301" t="s">
        <v>364</v>
      </c>
      <c r="B301">
        <v>3203.78</v>
      </c>
      <c r="C301">
        <v>3219.52</v>
      </c>
      <c r="D301">
        <v>3194.88</v>
      </c>
      <c r="E301">
        <v>3204.71</v>
      </c>
    </row>
    <row r="302" spans="1:5" x14ac:dyDescent="0.15">
      <c r="A302" t="s">
        <v>365</v>
      </c>
      <c r="B302">
        <v>3202.03</v>
      </c>
      <c r="C302">
        <v>3215.31</v>
      </c>
      <c r="D302">
        <v>3196.52</v>
      </c>
      <c r="E302">
        <v>3199.65</v>
      </c>
    </row>
    <row r="303" spans="1:5" x14ac:dyDescent="0.15">
      <c r="A303" t="s">
        <v>366</v>
      </c>
      <c r="B303">
        <v>3198.47</v>
      </c>
      <c r="C303">
        <v>3222.43</v>
      </c>
      <c r="D303">
        <v>3189.49</v>
      </c>
      <c r="E303">
        <v>3222.24</v>
      </c>
    </row>
    <row r="304" spans="1:5" x14ac:dyDescent="0.15">
      <c r="A304" t="s">
        <v>367</v>
      </c>
      <c r="B304">
        <v>3225.55</v>
      </c>
      <c r="C304">
        <v>3228.12</v>
      </c>
      <c r="D304">
        <v>3211.47</v>
      </c>
      <c r="E304">
        <v>3215.37</v>
      </c>
    </row>
    <row r="305" spans="1:5" x14ac:dyDescent="0.15">
      <c r="A305" t="s">
        <v>368</v>
      </c>
      <c r="B305">
        <v>3209.34</v>
      </c>
      <c r="C305">
        <v>3244.8</v>
      </c>
      <c r="D305">
        <v>3207.04</v>
      </c>
      <c r="E305">
        <v>3232.88</v>
      </c>
    </row>
    <row r="306" spans="1:5" x14ac:dyDescent="0.15">
      <c r="A306" t="s">
        <v>369</v>
      </c>
      <c r="B306">
        <v>3233.67</v>
      </c>
      <c r="C306">
        <v>3245.09</v>
      </c>
      <c r="D306">
        <v>3149.9</v>
      </c>
      <c r="E306">
        <v>3152.97</v>
      </c>
    </row>
    <row r="307" spans="1:5" x14ac:dyDescent="0.15">
      <c r="A307" t="s">
        <v>370</v>
      </c>
      <c r="B307">
        <v>3138.99</v>
      </c>
      <c r="C307">
        <v>3162.5</v>
      </c>
      <c r="D307">
        <v>3118.71</v>
      </c>
      <c r="E307">
        <v>3155.04</v>
      </c>
    </row>
    <row r="308" spans="1:5" x14ac:dyDescent="0.15">
      <c r="A308" t="s">
        <v>371</v>
      </c>
      <c r="B308">
        <v>3149.38</v>
      </c>
      <c r="C308">
        <v>3170.02</v>
      </c>
      <c r="D308">
        <v>3136.35</v>
      </c>
      <c r="E308">
        <v>3140.53</v>
      </c>
    </row>
    <row r="309" spans="1:5" x14ac:dyDescent="0.15">
      <c r="A309" t="s">
        <v>372</v>
      </c>
      <c r="B309">
        <v>3125.76</v>
      </c>
      <c r="C309">
        <v>3138.78</v>
      </c>
      <c r="D309">
        <v>3100.91</v>
      </c>
      <c r="E309">
        <v>3117.68</v>
      </c>
    </row>
    <row r="310" spans="1:5" x14ac:dyDescent="0.15">
      <c r="A310" t="s">
        <v>373</v>
      </c>
      <c r="B310">
        <v>3111.51</v>
      </c>
      <c r="C310">
        <v>3128.87</v>
      </c>
      <c r="D310">
        <v>3106.35</v>
      </c>
      <c r="E310">
        <v>3122.98</v>
      </c>
    </row>
    <row r="311" spans="1:5" x14ac:dyDescent="0.15">
      <c r="A311" t="s">
        <v>374</v>
      </c>
      <c r="B311">
        <v>3120.7</v>
      </c>
      <c r="C311">
        <v>3125.28</v>
      </c>
      <c r="D311">
        <v>3110.08</v>
      </c>
      <c r="E311">
        <v>3118.08</v>
      </c>
    </row>
    <row r="312" spans="1:5" x14ac:dyDescent="0.15">
      <c r="A312" t="s">
        <v>375</v>
      </c>
      <c r="B312">
        <v>3115.9</v>
      </c>
      <c r="C312">
        <v>3117.01</v>
      </c>
      <c r="D312">
        <v>3084.8</v>
      </c>
      <c r="E312">
        <v>3102.88</v>
      </c>
    </row>
    <row r="313" spans="1:5" x14ac:dyDescent="0.15">
      <c r="A313" t="s">
        <v>376</v>
      </c>
      <c r="B313">
        <v>3107.24</v>
      </c>
      <c r="C313">
        <v>3140.25</v>
      </c>
      <c r="D313">
        <v>3107.24</v>
      </c>
      <c r="E313">
        <v>3137.43</v>
      </c>
    </row>
    <row r="314" spans="1:5" x14ac:dyDescent="0.15">
      <c r="A314" t="s">
        <v>377</v>
      </c>
      <c r="B314">
        <v>3132.16</v>
      </c>
      <c r="C314">
        <v>3143.17</v>
      </c>
      <c r="D314">
        <v>3126.89</v>
      </c>
      <c r="E314">
        <v>3139.56</v>
      </c>
    </row>
    <row r="315" spans="1:5" x14ac:dyDescent="0.15">
      <c r="A315" t="s">
        <v>378</v>
      </c>
      <c r="B315">
        <v>3134.93</v>
      </c>
      <c r="C315">
        <v>3138.4</v>
      </c>
      <c r="D315">
        <v>3103.75</v>
      </c>
      <c r="E315">
        <v>3110.15</v>
      </c>
    </row>
    <row r="316" spans="1:5" x14ac:dyDescent="0.15">
      <c r="A316" t="s">
        <v>379</v>
      </c>
      <c r="B316">
        <v>3095.58</v>
      </c>
      <c r="C316">
        <v>3122.88</v>
      </c>
      <c r="D316">
        <v>3068.42</v>
      </c>
      <c r="E316">
        <v>3122.57</v>
      </c>
    </row>
    <row r="317" spans="1:5" x14ac:dyDescent="0.15">
      <c r="A317" t="s">
        <v>380</v>
      </c>
      <c r="B317">
        <v>3117.39</v>
      </c>
      <c r="C317">
        <v>3127.88</v>
      </c>
      <c r="D317">
        <v>3113.75</v>
      </c>
      <c r="E317">
        <v>3114.66</v>
      </c>
    </row>
    <row r="318" spans="1:5" x14ac:dyDescent="0.15">
      <c r="A318" t="s">
        <v>381</v>
      </c>
      <c r="B318">
        <v>3113.77</v>
      </c>
      <c r="C318">
        <v>3118.78</v>
      </c>
      <c r="D318">
        <v>3094.55</v>
      </c>
      <c r="E318">
        <v>3102.24</v>
      </c>
    </row>
    <row r="319" spans="1:5" x14ac:dyDescent="0.15">
      <c r="A319" t="s">
        <v>382</v>
      </c>
      <c r="B319">
        <v>3095.84</v>
      </c>
      <c r="C319">
        <v>3111.8</v>
      </c>
      <c r="D319">
        <v>3087.34</v>
      </c>
      <c r="E319">
        <v>3096.1</v>
      </c>
    </row>
    <row r="320" spans="1:5" x14ac:dyDescent="0.15">
      <c r="A320" t="s">
        <v>383</v>
      </c>
      <c r="B320">
        <v>3097.35</v>
      </c>
      <c r="C320">
        <v>3108.84</v>
      </c>
      <c r="D320">
        <v>3089.99</v>
      </c>
      <c r="E320">
        <v>3103.64</v>
      </c>
    </row>
    <row r="321" spans="1:5" x14ac:dyDescent="0.15">
      <c r="A321" t="s">
        <v>384</v>
      </c>
      <c r="B321">
        <v>3105.31</v>
      </c>
      <c r="C321">
        <v>3136.46</v>
      </c>
      <c r="D321">
        <v>3105.31</v>
      </c>
      <c r="E321">
        <v>3135.92</v>
      </c>
    </row>
    <row r="322" spans="1:5" x14ac:dyDescent="0.15">
      <c r="A322" t="s">
        <v>385</v>
      </c>
      <c r="B322">
        <v>3133.79</v>
      </c>
      <c r="C322">
        <v>3160.1</v>
      </c>
      <c r="D322">
        <v>3130.11</v>
      </c>
      <c r="E322">
        <v>3158.79</v>
      </c>
    </row>
    <row r="323" spans="1:5" x14ac:dyDescent="0.15">
      <c r="A323" t="s">
        <v>386</v>
      </c>
      <c r="B323">
        <v>3157.91</v>
      </c>
      <c r="C323">
        <v>3168.5</v>
      </c>
      <c r="D323">
        <v>3154.28</v>
      </c>
      <c r="E323">
        <v>3165.41</v>
      </c>
    </row>
    <row r="324" spans="1:5" x14ac:dyDescent="0.15">
      <c r="A324" t="s">
        <v>387</v>
      </c>
      <c r="B324">
        <v>3163.78</v>
      </c>
      <c r="C324">
        <v>3172.03</v>
      </c>
      <c r="D324">
        <v>3153.03</v>
      </c>
      <c r="E324">
        <v>3154.32</v>
      </c>
    </row>
    <row r="325" spans="1:5" x14ac:dyDescent="0.15">
      <c r="A325" t="s">
        <v>388</v>
      </c>
      <c r="B325">
        <v>3148.53</v>
      </c>
      <c r="C325">
        <v>3173.14</v>
      </c>
      <c r="D325">
        <v>3147.74</v>
      </c>
      <c r="E325">
        <v>3171.24</v>
      </c>
    </row>
    <row r="326" spans="1:5" x14ac:dyDescent="0.15">
      <c r="A326" t="s">
        <v>389</v>
      </c>
      <c r="B326">
        <v>3167.57</v>
      </c>
      <c r="C326">
        <v>3174.58</v>
      </c>
      <c r="D326">
        <v>3157.33</v>
      </c>
      <c r="E326">
        <v>3161.67</v>
      </c>
    </row>
    <row r="327" spans="1:5" x14ac:dyDescent="0.15">
      <c r="A327" t="s">
        <v>390</v>
      </c>
      <c r="B327">
        <v>3156.69</v>
      </c>
      <c r="C327">
        <v>3167.03</v>
      </c>
      <c r="D327">
        <v>3136.27</v>
      </c>
      <c r="E327">
        <v>3136.75</v>
      </c>
    </row>
    <row r="328" spans="1:5" x14ac:dyDescent="0.15">
      <c r="A328" t="s">
        <v>391</v>
      </c>
      <c r="B328">
        <v>3133.6</v>
      </c>
      <c r="C328">
        <v>3144.97</v>
      </c>
      <c r="D328">
        <v>3115.98</v>
      </c>
      <c r="E328">
        <v>3119.29</v>
      </c>
    </row>
    <row r="329" spans="1:5" x14ac:dyDescent="0.15">
      <c r="A329" t="s">
        <v>392</v>
      </c>
      <c r="B329">
        <v>3116.08</v>
      </c>
      <c r="C329">
        <v>3130.51</v>
      </c>
      <c r="D329">
        <v>3102.16</v>
      </c>
      <c r="E329">
        <v>3112.76</v>
      </c>
    </row>
    <row r="330" spans="1:5" x14ac:dyDescent="0.15">
      <c r="A330" t="s">
        <v>393</v>
      </c>
      <c r="B330">
        <v>3104.49</v>
      </c>
      <c r="C330">
        <v>3105.14</v>
      </c>
      <c r="D330">
        <v>3044.29</v>
      </c>
      <c r="E330">
        <v>3103.43</v>
      </c>
    </row>
    <row r="331" spans="1:5" x14ac:dyDescent="0.15">
      <c r="A331" t="s">
        <v>394</v>
      </c>
      <c r="B331">
        <v>3087.03</v>
      </c>
      <c r="C331">
        <v>3108.91</v>
      </c>
      <c r="D331">
        <v>3072.34</v>
      </c>
      <c r="E331">
        <v>3108.77</v>
      </c>
    </row>
    <row r="332" spans="1:5" x14ac:dyDescent="0.15">
      <c r="A332" t="s">
        <v>395</v>
      </c>
      <c r="B332">
        <v>3104.77</v>
      </c>
      <c r="C332">
        <v>3123.72</v>
      </c>
      <c r="D332">
        <v>3098.59</v>
      </c>
      <c r="E332">
        <v>3113.01</v>
      </c>
    </row>
    <row r="333" spans="1:5" x14ac:dyDescent="0.15">
      <c r="A333" t="s">
        <v>396</v>
      </c>
      <c r="B333">
        <v>3104.97</v>
      </c>
      <c r="C333">
        <v>3115.78</v>
      </c>
      <c r="D333">
        <v>3094.01</v>
      </c>
      <c r="E333">
        <v>3101.3</v>
      </c>
    </row>
    <row r="334" spans="1:5" x14ac:dyDescent="0.15">
      <c r="A334" t="s">
        <v>397</v>
      </c>
      <c r="B334">
        <v>3095.82</v>
      </c>
      <c r="C334">
        <v>3125.66</v>
      </c>
      <c r="D334">
        <v>3095.21</v>
      </c>
      <c r="E334">
        <v>3123.14</v>
      </c>
    </row>
    <row r="335" spans="1:5" x14ac:dyDescent="0.15">
      <c r="A335" t="s">
        <v>398</v>
      </c>
      <c r="B335">
        <v>3125.42</v>
      </c>
      <c r="C335">
        <v>3145.84</v>
      </c>
      <c r="D335">
        <v>3125.42</v>
      </c>
      <c r="E335">
        <v>3136.77</v>
      </c>
    </row>
    <row r="336" spans="1:5" x14ac:dyDescent="0.15">
      <c r="A336" t="s">
        <v>399</v>
      </c>
      <c r="B336">
        <v>3134.59</v>
      </c>
      <c r="C336">
        <v>3149.53</v>
      </c>
      <c r="D336">
        <v>3131.22</v>
      </c>
      <c r="E336">
        <v>3142.55</v>
      </c>
    </row>
    <row r="337" spans="1:5" x14ac:dyDescent="0.15">
      <c r="A337" t="s">
        <v>400</v>
      </c>
      <c r="B337">
        <v>3137.65</v>
      </c>
      <c r="C337">
        <v>3151.47</v>
      </c>
      <c r="D337">
        <v>3133.19</v>
      </c>
      <c r="E337">
        <v>3149.55</v>
      </c>
    </row>
    <row r="338" spans="1:5" x14ac:dyDescent="0.15">
      <c r="A338" t="s">
        <v>401</v>
      </c>
      <c r="B338">
        <v>3149.22</v>
      </c>
      <c r="C338">
        <v>3163.1</v>
      </c>
      <c r="D338">
        <v>3148.91</v>
      </c>
      <c r="E338">
        <v>3159.17</v>
      </c>
    </row>
    <row r="339" spans="1:5" x14ac:dyDescent="0.15">
      <c r="A339" t="s">
        <v>402</v>
      </c>
      <c r="B339">
        <v>3160.08</v>
      </c>
      <c r="C339">
        <v>3162.68</v>
      </c>
      <c r="D339">
        <v>3136.01</v>
      </c>
      <c r="E339">
        <v>3140.17</v>
      </c>
    </row>
    <row r="340" spans="1:5" x14ac:dyDescent="0.15">
      <c r="A340" t="s">
        <v>403</v>
      </c>
      <c r="B340">
        <v>3143.09</v>
      </c>
      <c r="C340">
        <v>3158.84</v>
      </c>
      <c r="D340">
        <v>3135.39</v>
      </c>
      <c r="E340">
        <v>3156.98</v>
      </c>
    </row>
    <row r="341" spans="1:5" x14ac:dyDescent="0.15">
      <c r="A341" t="s">
        <v>404</v>
      </c>
      <c r="B341">
        <v>3154.4</v>
      </c>
      <c r="C341">
        <v>3159.54</v>
      </c>
      <c r="D341">
        <v>3140.04</v>
      </c>
      <c r="E341">
        <v>3153.09</v>
      </c>
    </row>
    <row r="342" spans="1:5" x14ac:dyDescent="0.15">
      <c r="A342" t="s">
        <v>405</v>
      </c>
      <c r="B342">
        <v>3148.09</v>
      </c>
      <c r="C342">
        <v>3167.45</v>
      </c>
      <c r="D342">
        <v>3132.03</v>
      </c>
      <c r="E342">
        <v>3166.98</v>
      </c>
    </row>
    <row r="343" spans="1:5" x14ac:dyDescent="0.15">
      <c r="A343" t="s">
        <v>406</v>
      </c>
      <c r="B343">
        <v>3164.69</v>
      </c>
      <c r="C343">
        <v>3186.84</v>
      </c>
      <c r="D343">
        <v>3162.57</v>
      </c>
      <c r="E343">
        <v>3183.18</v>
      </c>
    </row>
    <row r="344" spans="1:5" x14ac:dyDescent="0.15">
      <c r="A344" t="s">
        <v>407</v>
      </c>
      <c r="B344">
        <v>3183.01</v>
      </c>
      <c r="C344">
        <v>3205.05</v>
      </c>
      <c r="D344">
        <v>3182.8</v>
      </c>
      <c r="E344">
        <v>3196.7</v>
      </c>
    </row>
    <row r="345" spans="1:5" x14ac:dyDescent="0.15">
      <c r="A345" t="s">
        <v>408</v>
      </c>
      <c r="B345">
        <v>3198.99</v>
      </c>
      <c r="C345">
        <v>3219.41</v>
      </c>
      <c r="D345">
        <v>3198.99</v>
      </c>
      <c r="E345">
        <v>3216.84</v>
      </c>
    </row>
    <row r="346" spans="1:5" x14ac:dyDescent="0.15">
      <c r="A346" t="s">
        <v>409</v>
      </c>
      <c r="B346">
        <v>3216.14</v>
      </c>
      <c r="C346">
        <v>3219.4</v>
      </c>
      <c r="D346">
        <v>3205.29</v>
      </c>
      <c r="E346">
        <v>3217.93</v>
      </c>
    </row>
    <row r="347" spans="1:5" x14ac:dyDescent="0.15">
      <c r="A347" t="s">
        <v>410</v>
      </c>
      <c r="B347">
        <v>3215.46</v>
      </c>
      <c r="C347">
        <v>3236</v>
      </c>
      <c r="D347">
        <v>3206.56</v>
      </c>
      <c r="E347">
        <v>3212.99</v>
      </c>
    </row>
    <row r="348" spans="1:5" x14ac:dyDescent="0.15">
      <c r="A348" t="s">
        <v>411</v>
      </c>
      <c r="B348">
        <v>3210.36</v>
      </c>
      <c r="C348">
        <v>3230.28</v>
      </c>
      <c r="D348">
        <v>3207.79</v>
      </c>
      <c r="E348">
        <v>3229.62</v>
      </c>
    </row>
    <row r="349" spans="1:5" x14ac:dyDescent="0.15">
      <c r="A349" t="s">
        <v>412</v>
      </c>
      <c r="B349">
        <v>3227.71</v>
      </c>
      <c r="C349">
        <v>3238.4</v>
      </c>
      <c r="D349">
        <v>3199.42</v>
      </c>
      <c r="E349">
        <v>3202.08</v>
      </c>
    </row>
    <row r="350" spans="1:5" x14ac:dyDescent="0.15">
      <c r="A350" t="s">
        <v>413</v>
      </c>
      <c r="B350">
        <v>3198.96</v>
      </c>
      <c r="C350">
        <v>3241.46</v>
      </c>
      <c r="D350">
        <v>3198.96</v>
      </c>
      <c r="E350">
        <v>3239.96</v>
      </c>
    </row>
    <row r="351" spans="1:5" x14ac:dyDescent="0.15">
      <c r="A351" t="s">
        <v>414</v>
      </c>
      <c r="B351">
        <v>3242.22</v>
      </c>
      <c r="C351">
        <v>3254.34</v>
      </c>
      <c r="D351">
        <v>3239.88</v>
      </c>
      <c r="E351">
        <v>3253.33</v>
      </c>
    </row>
    <row r="352" spans="1:5" x14ac:dyDescent="0.15">
      <c r="A352" t="s">
        <v>415</v>
      </c>
      <c r="B352">
        <v>3252.69</v>
      </c>
      <c r="C352">
        <v>3261.38</v>
      </c>
      <c r="D352">
        <v>3243.84</v>
      </c>
      <c r="E352">
        <v>3261.22</v>
      </c>
    </row>
    <row r="353" spans="1:5" x14ac:dyDescent="0.15">
      <c r="A353" t="s">
        <v>416</v>
      </c>
      <c r="B353">
        <v>3258.83</v>
      </c>
      <c r="C353">
        <v>3264.08</v>
      </c>
      <c r="D353">
        <v>3236.36</v>
      </c>
      <c r="E353">
        <v>3251.38</v>
      </c>
    </row>
    <row r="354" spans="1:5" x14ac:dyDescent="0.15">
      <c r="A354" t="s">
        <v>417</v>
      </c>
      <c r="B354">
        <v>3246.86</v>
      </c>
      <c r="C354">
        <v>3253.96</v>
      </c>
      <c r="D354">
        <v>3233.53</v>
      </c>
      <c r="E354">
        <v>3253.43</v>
      </c>
    </row>
    <row r="355" spans="1:5" x14ac:dyDescent="0.15">
      <c r="A355" t="s">
        <v>418</v>
      </c>
      <c r="B355">
        <v>3249.19</v>
      </c>
      <c r="C355">
        <v>3251.65</v>
      </c>
      <c r="D355">
        <v>3224.09</v>
      </c>
      <c r="E355">
        <v>3228.66</v>
      </c>
    </row>
    <row r="356" spans="1:5" x14ac:dyDescent="0.15">
      <c r="A356" t="s">
        <v>419</v>
      </c>
      <c r="B356">
        <v>3225.97</v>
      </c>
      <c r="C356">
        <v>3242.68</v>
      </c>
      <c r="D356">
        <v>3225.97</v>
      </c>
      <c r="E356">
        <v>3241.73</v>
      </c>
    </row>
    <row r="357" spans="1:5" x14ac:dyDescent="0.15">
      <c r="A357" t="s">
        <v>420</v>
      </c>
      <c r="B357">
        <v>3240.07</v>
      </c>
      <c r="C357">
        <v>3259.98</v>
      </c>
      <c r="D357">
        <v>3237.87</v>
      </c>
      <c r="E357">
        <v>3246.93</v>
      </c>
    </row>
    <row r="358" spans="1:5" x14ac:dyDescent="0.15">
      <c r="A358" t="s">
        <v>421</v>
      </c>
      <c r="B358">
        <v>3250.52</v>
      </c>
      <c r="C358">
        <v>3256.81</v>
      </c>
      <c r="D358">
        <v>3228.66</v>
      </c>
      <c r="E358">
        <v>3230.03</v>
      </c>
    </row>
    <row r="359" spans="1:5" x14ac:dyDescent="0.15">
      <c r="A359" t="s">
        <v>422</v>
      </c>
      <c r="B359">
        <v>3219.2</v>
      </c>
      <c r="C359">
        <v>3221.16</v>
      </c>
      <c r="D359">
        <v>3206.61</v>
      </c>
      <c r="E359">
        <v>3218.31</v>
      </c>
    </row>
    <row r="360" spans="1:5" x14ac:dyDescent="0.15">
      <c r="A360" t="s">
        <v>423</v>
      </c>
      <c r="B360">
        <v>3217.33</v>
      </c>
      <c r="C360">
        <v>3234.66</v>
      </c>
      <c r="D360">
        <v>3215.07</v>
      </c>
      <c r="E360">
        <v>3233.87</v>
      </c>
    </row>
    <row r="361" spans="1:5" x14ac:dyDescent="0.15">
      <c r="A361" t="s">
        <v>424</v>
      </c>
      <c r="B361">
        <v>3233.09</v>
      </c>
      <c r="C361">
        <v>3242.66</v>
      </c>
      <c r="D361">
        <v>3226.82</v>
      </c>
      <c r="E361">
        <v>3242.41</v>
      </c>
    </row>
    <row r="362" spans="1:5" x14ac:dyDescent="0.15">
      <c r="A362" t="s">
        <v>425</v>
      </c>
      <c r="B362">
        <v>3240.53</v>
      </c>
      <c r="C362">
        <v>3245.3</v>
      </c>
      <c r="D362">
        <v>3230.61</v>
      </c>
      <c r="E362">
        <v>3240.66</v>
      </c>
    </row>
    <row r="363" spans="1:5" x14ac:dyDescent="0.15">
      <c r="A363" t="s">
        <v>426</v>
      </c>
      <c r="B363">
        <v>3233.7</v>
      </c>
      <c r="C363">
        <v>3233.88</v>
      </c>
      <c r="D363">
        <v>3205.28</v>
      </c>
      <c r="E363">
        <v>3216.75</v>
      </c>
    </row>
    <row r="364" spans="1:5" x14ac:dyDescent="0.15">
      <c r="A364" t="s">
        <v>427</v>
      </c>
      <c r="B364">
        <v>3213.73</v>
      </c>
      <c r="C364">
        <v>3222.32</v>
      </c>
      <c r="D364">
        <v>3208.45</v>
      </c>
      <c r="E364">
        <v>3212.76</v>
      </c>
    </row>
    <row r="365" spans="1:5" x14ac:dyDescent="0.15">
      <c r="A365" t="s">
        <v>428</v>
      </c>
      <c r="B365">
        <v>3209.45</v>
      </c>
      <c r="C365">
        <v>3237.12</v>
      </c>
      <c r="D365">
        <v>3193.16</v>
      </c>
      <c r="E365">
        <v>3237.02</v>
      </c>
    </row>
    <row r="366" spans="1:5" x14ac:dyDescent="0.15">
      <c r="A366" t="s">
        <v>429</v>
      </c>
      <c r="B366">
        <v>3235.25</v>
      </c>
      <c r="C366">
        <v>3246.33</v>
      </c>
      <c r="D366">
        <v>3231.52</v>
      </c>
      <c r="E366">
        <v>3239.33</v>
      </c>
    </row>
    <row r="367" spans="1:5" x14ac:dyDescent="0.15">
      <c r="A367" t="s">
        <v>430</v>
      </c>
      <c r="B367">
        <v>3235.4</v>
      </c>
      <c r="C367">
        <v>3243.71</v>
      </c>
      <c r="D367">
        <v>3227.74</v>
      </c>
      <c r="E367">
        <v>3241.76</v>
      </c>
    </row>
    <row r="368" spans="1:5" x14ac:dyDescent="0.15">
      <c r="A368" t="s">
        <v>431</v>
      </c>
      <c r="B368">
        <v>3247.16</v>
      </c>
      <c r="C368">
        <v>3269.77</v>
      </c>
      <c r="D368">
        <v>3247.16</v>
      </c>
      <c r="E368">
        <v>3268.94</v>
      </c>
    </row>
    <row r="369" spans="1:5" x14ac:dyDescent="0.15">
      <c r="A369" t="s">
        <v>432</v>
      </c>
      <c r="B369">
        <v>3271.87</v>
      </c>
      <c r="C369">
        <v>3274.19</v>
      </c>
      <c r="D369">
        <v>3232.28</v>
      </c>
      <c r="E369">
        <v>3237.45</v>
      </c>
    </row>
    <row r="370" spans="1:5" x14ac:dyDescent="0.15">
      <c r="A370" t="s">
        <v>433</v>
      </c>
      <c r="B370">
        <v>3241.11</v>
      </c>
      <c r="C370">
        <v>3251.13</v>
      </c>
      <c r="D370">
        <v>3228.12</v>
      </c>
      <c r="E370">
        <v>3250.81</v>
      </c>
    </row>
    <row r="371" spans="1:5" x14ac:dyDescent="0.15">
      <c r="A371" t="s">
        <v>434</v>
      </c>
      <c r="B371">
        <v>3250.25</v>
      </c>
      <c r="C371">
        <v>3262.22</v>
      </c>
      <c r="D371">
        <v>3246.7</v>
      </c>
      <c r="E371">
        <v>3261.61</v>
      </c>
    </row>
    <row r="372" spans="1:5" x14ac:dyDescent="0.15">
      <c r="A372" t="s">
        <v>435</v>
      </c>
      <c r="B372">
        <v>3246.22</v>
      </c>
      <c r="C372">
        <v>3255.78</v>
      </c>
      <c r="D372">
        <v>3229.13</v>
      </c>
      <c r="E372">
        <v>3245.22</v>
      </c>
    </row>
    <row r="373" spans="1:5" x14ac:dyDescent="0.15">
      <c r="A373" t="s">
        <v>436</v>
      </c>
      <c r="B373">
        <v>3245.81</v>
      </c>
      <c r="C373">
        <v>3262.09</v>
      </c>
      <c r="D373">
        <v>3221.93</v>
      </c>
      <c r="E373">
        <v>3248.55</v>
      </c>
    </row>
    <row r="374" spans="1:5" x14ac:dyDescent="0.15">
      <c r="A374" t="s">
        <v>437</v>
      </c>
      <c r="B374">
        <v>3247.35</v>
      </c>
      <c r="C374">
        <v>3275.21</v>
      </c>
      <c r="D374">
        <v>3241.12</v>
      </c>
      <c r="E374">
        <v>3269.45</v>
      </c>
    </row>
    <row r="375" spans="1:5" x14ac:dyDescent="0.15">
      <c r="A375" t="s">
        <v>438</v>
      </c>
      <c r="B375">
        <v>3268.92</v>
      </c>
      <c r="C375">
        <v>3283.24</v>
      </c>
      <c r="D375">
        <v>3262.12</v>
      </c>
      <c r="E375">
        <v>3266.96</v>
      </c>
    </row>
    <row r="376" spans="1:5" x14ac:dyDescent="0.15">
      <c r="A376" t="s">
        <v>439</v>
      </c>
      <c r="B376">
        <v>3265.63</v>
      </c>
      <c r="C376">
        <v>3265.63</v>
      </c>
      <c r="D376">
        <v>3246.09</v>
      </c>
      <c r="E376">
        <v>3252.95</v>
      </c>
    </row>
    <row r="377" spans="1:5" x14ac:dyDescent="0.15">
      <c r="A377" t="s">
        <v>440</v>
      </c>
      <c r="B377">
        <v>3252.87</v>
      </c>
      <c r="C377">
        <v>3262.1</v>
      </c>
      <c r="D377">
        <v>3233.28</v>
      </c>
      <c r="E377">
        <v>3241.31</v>
      </c>
    </row>
    <row r="378" spans="1:5" x14ac:dyDescent="0.15">
      <c r="A378" t="s">
        <v>441</v>
      </c>
      <c r="B378">
        <v>3235.14</v>
      </c>
      <c r="C378">
        <v>3240.02</v>
      </c>
      <c r="D378">
        <v>3195.85</v>
      </c>
      <c r="E378">
        <v>3210.24</v>
      </c>
    </row>
    <row r="379" spans="1:5" x14ac:dyDescent="0.15">
      <c r="A379" t="s">
        <v>442</v>
      </c>
      <c r="B379">
        <v>3206.25</v>
      </c>
      <c r="C379">
        <v>3226.25</v>
      </c>
      <c r="D379">
        <v>3205.54</v>
      </c>
      <c r="E379">
        <v>3222.51</v>
      </c>
    </row>
    <row r="380" spans="1:5" x14ac:dyDescent="0.15">
      <c r="A380" t="s">
        <v>443</v>
      </c>
      <c r="B380">
        <v>3235.66</v>
      </c>
      <c r="C380">
        <v>3270.65</v>
      </c>
      <c r="D380">
        <v>3233.24</v>
      </c>
      <c r="E380">
        <v>3270.31</v>
      </c>
    </row>
    <row r="381" spans="1:5" x14ac:dyDescent="0.15">
      <c r="A381" t="s">
        <v>444</v>
      </c>
      <c r="B381">
        <v>3272.19</v>
      </c>
      <c r="C381">
        <v>3286.67</v>
      </c>
      <c r="D381">
        <v>3265.76</v>
      </c>
      <c r="E381">
        <v>3281</v>
      </c>
    </row>
    <row r="382" spans="1:5" x14ac:dyDescent="0.15">
      <c r="A382" t="s">
        <v>445</v>
      </c>
      <c r="B382">
        <v>3280.62</v>
      </c>
      <c r="C382">
        <v>3295.19</v>
      </c>
      <c r="D382">
        <v>3275.05</v>
      </c>
      <c r="E382">
        <v>3286.62</v>
      </c>
    </row>
    <row r="383" spans="1:5" x14ac:dyDescent="0.15">
      <c r="A383" t="s">
        <v>446</v>
      </c>
      <c r="B383">
        <v>3285.46</v>
      </c>
      <c r="C383">
        <v>3285.46</v>
      </c>
      <c r="D383">
        <v>3265.01</v>
      </c>
      <c r="E383">
        <v>3269.39</v>
      </c>
    </row>
    <row r="384" spans="1:5" x14ac:dyDescent="0.15">
      <c r="A384" t="s">
        <v>447</v>
      </c>
      <c r="B384">
        <v>3266.22</v>
      </c>
      <c r="C384">
        <v>3290.39</v>
      </c>
      <c r="D384">
        <v>3244.4</v>
      </c>
      <c r="E384">
        <v>3288.97</v>
      </c>
    </row>
    <row r="385" spans="1:5" x14ac:dyDescent="0.15">
      <c r="A385" t="s">
        <v>448</v>
      </c>
      <c r="B385">
        <v>3283.84</v>
      </c>
      <c r="C385">
        <v>3284.93</v>
      </c>
      <c r="D385">
        <v>3262.28</v>
      </c>
      <c r="E385">
        <v>3273.83</v>
      </c>
    </row>
    <row r="386" spans="1:5" x14ac:dyDescent="0.15">
      <c r="A386" t="s">
        <v>449</v>
      </c>
      <c r="B386">
        <v>3265.22</v>
      </c>
      <c r="C386">
        <v>3281.14</v>
      </c>
      <c r="D386">
        <v>3261.49</v>
      </c>
      <c r="E386">
        <v>3275.96</v>
      </c>
    </row>
    <row r="387" spans="1:5" x14ac:dyDescent="0.15">
      <c r="A387" t="s">
        <v>450</v>
      </c>
      <c r="B387">
        <v>3276.14</v>
      </c>
      <c r="C387">
        <v>3276.71</v>
      </c>
      <c r="D387">
        <v>3238.9</v>
      </c>
      <c r="E387">
        <v>3246.07</v>
      </c>
    </row>
    <row r="388" spans="1:5" x14ac:dyDescent="0.15">
      <c r="A388" t="s">
        <v>451</v>
      </c>
      <c r="B388">
        <v>3229.95</v>
      </c>
      <c r="C388">
        <v>3229.95</v>
      </c>
      <c r="D388">
        <v>3199.91</v>
      </c>
      <c r="E388">
        <v>3222.17</v>
      </c>
    </row>
    <row r="389" spans="1:5" x14ac:dyDescent="0.15">
      <c r="A389" t="s">
        <v>452</v>
      </c>
      <c r="B389">
        <v>3215.4</v>
      </c>
      <c r="C389">
        <v>3225.05</v>
      </c>
      <c r="D389">
        <v>3196.49</v>
      </c>
      <c r="E389">
        <v>3196.71</v>
      </c>
    </row>
    <row r="390" spans="1:5" x14ac:dyDescent="0.15">
      <c r="A390" t="s">
        <v>453</v>
      </c>
      <c r="B390">
        <v>3184.67</v>
      </c>
      <c r="C390">
        <v>3189.44</v>
      </c>
      <c r="D390">
        <v>3147.07</v>
      </c>
      <c r="E390">
        <v>3170.69</v>
      </c>
    </row>
    <row r="391" spans="1:5" x14ac:dyDescent="0.15">
      <c r="A391" t="s">
        <v>454</v>
      </c>
      <c r="B391">
        <v>3165.67</v>
      </c>
      <c r="C391">
        <v>3178.18</v>
      </c>
      <c r="D391">
        <v>3148.18</v>
      </c>
      <c r="E391">
        <v>3172.1</v>
      </c>
    </row>
    <row r="392" spans="1:5" x14ac:dyDescent="0.15">
      <c r="A392" t="s">
        <v>455</v>
      </c>
      <c r="B392">
        <v>3170.29</v>
      </c>
      <c r="C392">
        <v>3180.79</v>
      </c>
      <c r="D392">
        <v>3158.63</v>
      </c>
      <c r="E392">
        <v>3173.15</v>
      </c>
    </row>
    <row r="393" spans="1:5" x14ac:dyDescent="0.15">
      <c r="A393" t="s">
        <v>456</v>
      </c>
      <c r="B393">
        <v>3164.25</v>
      </c>
      <c r="C393">
        <v>3164.25</v>
      </c>
      <c r="D393">
        <v>3111.21</v>
      </c>
      <c r="E393">
        <v>3129.53</v>
      </c>
    </row>
    <row r="394" spans="1:5" x14ac:dyDescent="0.15">
      <c r="A394" t="s">
        <v>457</v>
      </c>
      <c r="B394">
        <v>3123.89</v>
      </c>
      <c r="C394">
        <v>3145.27</v>
      </c>
      <c r="D394">
        <v>3117.45</v>
      </c>
      <c r="E394">
        <v>3134.57</v>
      </c>
    </row>
    <row r="395" spans="1:5" x14ac:dyDescent="0.15">
      <c r="A395" t="s">
        <v>458</v>
      </c>
      <c r="B395">
        <v>3132.92</v>
      </c>
      <c r="C395">
        <v>3152.95</v>
      </c>
      <c r="D395">
        <v>3131.42</v>
      </c>
      <c r="E395">
        <v>3140.85</v>
      </c>
    </row>
    <row r="396" spans="1:5" x14ac:dyDescent="0.15">
      <c r="A396" t="s">
        <v>459</v>
      </c>
      <c r="B396">
        <v>3131.35</v>
      </c>
      <c r="C396">
        <v>3155</v>
      </c>
      <c r="D396">
        <v>3097.33</v>
      </c>
      <c r="E396">
        <v>3152.19</v>
      </c>
    </row>
    <row r="397" spans="1:5" x14ac:dyDescent="0.15">
      <c r="A397" t="s">
        <v>460</v>
      </c>
      <c r="B397">
        <v>3144.02</v>
      </c>
      <c r="C397">
        <v>3154.73</v>
      </c>
      <c r="D397">
        <v>3136.58</v>
      </c>
      <c r="E397">
        <v>3154.66</v>
      </c>
    </row>
    <row r="398" spans="1:5" x14ac:dyDescent="0.15">
      <c r="A398" t="s">
        <v>461</v>
      </c>
      <c r="B398">
        <v>3147.23</v>
      </c>
      <c r="C398">
        <v>3154.78</v>
      </c>
      <c r="D398">
        <v>3136.54</v>
      </c>
      <c r="E398">
        <v>3143.71</v>
      </c>
    </row>
    <row r="399" spans="1:5" x14ac:dyDescent="0.15">
      <c r="A399" t="s">
        <v>462</v>
      </c>
      <c r="B399">
        <v>3138.31</v>
      </c>
      <c r="C399">
        <v>3148.29</v>
      </c>
      <c r="D399">
        <v>3123.75</v>
      </c>
      <c r="E399">
        <v>3135.35</v>
      </c>
    </row>
    <row r="400" spans="1:5" x14ac:dyDescent="0.15">
      <c r="A400" t="s">
        <v>463</v>
      </c>
      <c r="B400">
        <v>3127.11</v>
      </c>
      <c r="C400">
        <v>3143.82</v>
      </c>
      <c r="D400">
        <v>3111.39</v>
      </c>
      <c r="E400">
        <v>3127.37</v>
      </c>
    </row>
    <row r="401" spans="1:5" x14ac:dyDescent="0.15">
      <c r="A401" t="s">
        <v>464</v>
      </c>
      <c r="B401">
        <v>3114.77</v>
      </c>
      <c r="C401">
        <v>3117.61</v>
      </c>
      <c r="D401">
        <v>3092.09</v>
      </c>
      <c r="E401">
        <v>3103.04</v>
      </c>
    </row>
    <row r="402" spans="1:5" x14ac:dyDescent="0.15">
      <c r="A402" t="s">
        <v>465</v>
      </c>
      <c r="B402">
        <v>3090.07</v>
      </c>
      <c r="C402">
        <v>3093.45</v>
      </c>
      <c r="D402">
        <v>3067.69</v>
      </c>
      <c r="E402">
        <v>3078.61</v>
      </c>
    </row>
    <row r="403" spans="1:5" x14ac:dyDescent="0.15">
      <c r="A403" t="s">
        <v>466</v>
      </c>
      <c r="B403">
        <v>3064.85</v>
      </c>
      <c r="C403">
        <v>3084.21</v>
      </c>
      <c r="D403">
        <v>3056.56</v>
      </c>
      <c r="E403">
        <v>3080.53</v>
      </c>
    </row>
    <row r="404" spans="1:5" x14ac:dyDescent="0.15">
      <c r="A404" t="s">
        <v>467</v>
      </c>
      <c r="B404">
        <v>3078.17</v>
      </c>
      <c r="C404">
        <v>3090.82</v>
      </c>
      <c r="D404">
        <v>3051.59</v>
      </c>
      <c r="E404">
        <v>3052.78</v>
      </c>
    </row>
    <row r="405" spans="1:5" x14ac:dyDescent="0.15">
      <c r="A405" t="s">
        <v>468</v>
      </c>
      <c r="B405">
        <v>3036.79</v>
      </c>
      <c r="C405">
        <v>3063.56</v>
      </c>
      <c r="D405">
        <v>3016.53</v>
      </c>
      <c r="E405">
        <v>3061.5</v>
      </c>
    </row>
    <row r="406" spans="1:5" x14ac:dyDescent="0.15">
      <c r="A406" t="s">
        <v>469</v>
      </c>
      <c r="B406">
        <v>3054.11</v>
      </c>
      <c r="C406">
        <v>3090.49</v>
      </c>
      <c r="D406">
        <v>3051.87</v>
      </c>
      <c r="E406">
        <v>3083.51</v>
      </c>
    </row>
    <row r="407" spans="1:5" x14ac:dyDescent="0.15">
      <c r="A407" t="s">
        <v>470</v>
      </c>
      <c r="B407">
        <v>3085.93</v>
      </c>
      <c r="C407">
        <v>3098.91</v>
      </c>
      <c r="D407">
        <v>3085.93</v>
      </c>
      <c r="E407">
        <v>3090.23</v>
      </c>
    </row>
    <row r="408" spans="1:5" x14ac:dyDescent="0.15">
      <c r="A408" t="s">
        <v>471</v>
      </c>
      <c r="B408">
        <v>3082.87</v>
      </c>
      <c r="C408">
        <v>3113.51</v>
      </c>
      <c r="D408">
        <v>3060.53</v>
      </c>
      <c r="E408">
        <v>3112.96</v>
      </c>
    </row>
    <row r="409" spans="1:5" x14ac:dyDescent="0.15">
      <c r="A409" t="s">
        <v>472</v>
      </c>
      <c r="B409">
        <v>3107.8</v>
      </c>
      <c r="C409">
        <v>3119.58</v>
      </c>
      <c r="D409">
        <v>3101.3</v>
      </c>
      <c r="E409">
        <v>3104.44</v>
      </c>
    </row>
    <row r="410" spans="1:5" x14ac:dyDescent="0.15">
      <c r="A410" t="s">
        <v>473</v>
      </c>
      <c r="B410">
        <v>3082.33</v>
      </c>
      <c r="C410">
        <v>3103.44</v>
      </c>
      <c r="D410">
        <v>3077.96</v>
      </c>
      <c r="E410">
        <v>3090.14</v>
      </c>
    </row>
    <row r="411" spans="1:5" x14ac:dyDescent="0.15">
      <c r="A411" t="s">
        <v>474</v>
      </c>
      <c r="B411">
        <v>3086.71</v>
      </c>
      <c r="C411">
        <v>3095.48</v>
      </c>
      <c r="D411">
        <v>3081.28</v>
      </c>
      <c r="E411">
        <v>3090.63</v>
      </c>
    </row>
    <row r="412" spans="1:5" x14ac:dyDescent="0.15">
      <c r="A412" t="s">
        <v>475</v>
      </c>
      <c r="B412">
        <v>3087.17</v>
      </c>
      <c r="C412">
        <v>3103.94</v>
      </c>
      <c r="D412">
        <v>3063.15</v>
      </c>
      <c r="E412">
        <v>3075.68</v>
      </c>
    </row>
    <row r="413" spans="1:5" x14ac:dyDescent="0.15">
      <c r="A413" t="s">
        <v>476</v>
      </c>
      <c r="B413">
        <v>3069.39</v>
      </c>
      <c r="C413">
        <v>3084.24</v>
      </c>
      <c r="D413">
        <v>3050.84</v>
      </c>
      <c r="E413">
        <v>3061.95</v>
      </c>
    </row>
    <row r="414" spans="1:5" x14ac:dyDescent="0.15">
      <c r="A414" t="s">
        <v>477</v>
      </c>
      <c r="B414">
        <v>3047.57</v>
      </c>
      <c r="C414">
        <v>3064.81</v>
      </c>
      <c r="D414">
        <v>3022.3</v>
      </c>
      <c r="E414">
        <v>3064.08</v>
      </c>
    </row>
    <row r="415" spans="1:5" x14ac:dyDescent="0.15">
      <c r="A415" t="s">
        <v>478</v>
      </c>
      <c r="B415">
        <v>3055.34</v>
      </c>
      <c r="C415">
        <v>3114.66</v>
      </c>
      <c r="D415">
        <v>3052.83</v>
      </c>
      <c r="E415">
        <v>3107.83</v>
      </c>
    </row>
    <row r="416" spans="1:5" x14ac:dyDescent="0.15">
      <c r="A416" t="s">
        <v>479</v>
      </c>
      <c r="B416">
        <v>3101.29</v>
      </c>
      <c r="C416">
        <v>3120.66</v>
      </c>
      <c r="D416">
        <v>3100.39</v>
      </c>
      <c r="E416">
        <v>3110.06</v>
      </c>
    </row>
    <row r="417" spans="1:5" x14ac:dyDescent="0.15">
      <c r="A417" t="s">
        <v>480</v>
      </c>
      <c r="B417">
        <v>3125.33</v>
      </c>
      <c r="C417">
        <v>3143.28</v>
      </c>
      <c r="D417">
        <v>3111.56</v>
      </c>
      <c r="E417">
        <v>3117.18</v>
      </c>
    </row>
    <row r="418" spans="1:5" x14ac:dyDescent="0.15">
      <c r="A418" t="s">
        <v>481</v>
      </c>
      <c r="B418">
        <v>3108.42</v>
      </c>
      <c r="C418">
        <v>3113.52</v>
      </c>
      <c r="D418">
        <v>3097.68</v>
      </c>
      <c r="E418">
        <v>3102.62</v>
      </c>
    </row>
    <row r="419" spans="1:5" x14ac:dyDescent="0.15">
      <c r="A419" t="s">
        <v>482</v>
      </c>
      <c r="B419">
        <v>3094.23</v>
      </c>
      <c r="C419">
        <v>3110.39</v>
      </c>
      <c r="D419">
        <v>3081.85</v>
      </c>
      <c r="E419">
        <v>3105.54</v>
      </c>
    </row>
    <row r="420" spans="1:5" x14ac:dyDescent="0.15">
      <c r="A420" t="s">
        <v>483</v>
      </c>
      <c r="B420">
        <v>3102.11</v>
      </c>
      <c r="C420">
        <v>3105.51</v>
      </c>
      <c r="D420">
        <v>3084.83</v>
      </c>
      <c r="E420">
        <v>3091.66</v>
      </c>
    </row>
    <row r="421" spans="1:5" x14ac:dyDescent="0.15">
      <c r="A421" t="s">
        <v>484</v>
      </c>
      <c r="B421">
        <v>3084.54</v>
      </c>
      <c r="C421">
        <v>3102.86</v>
      </c>
      <c r="D421">
        <v>3078.79</v>
      </c>
      <c r="E421">
        <v>3102.13</v>
      </c>
    </row>
    <row r="422" spans="1:5" x14ac:dyDescent="0.15">
      <c r="A422" t="s">
        <v>485</v>
      </c>
      <c r="B422">
        <v>3101.76</v>
      </c>
      <c r="C422">
        <v>3140.77</v>
      </c>
      <c r="D422">
        <v>3098.95</v>
      </c>
      <c r="E422">
        <v>3140.32</v>
      </c>
    </row>
    <row r="423" spans="1:5" x14ac:dyDescent="0.15">
      <c r="A423" t="s">
        <v>486</v>
      </c>
      <c r="B423">
        <v>3136.47</v>
      </c>
      <c r="C423">
        <v>3153.26</v>
      </c>
      <c r="D423">
        <v>3132.83</v>
      </c>
      <c r="E423">
        <v>3150.33</v>
      </c>
    </row>
    <row r="424" spans="1:5" x14ac:dyDescent="0.15">
      <c r="A424" t="s">
        <v>487</v>
      </c>
      <c r="B424">
        <v>3147.45</v>
      </c>
      <c r="C424">
        <v>3165.92</v>
      </c>
      <c r="D424">
        <v>3146.11</v>
      </c>
      <c r="E424">
        <v>3158.4</v>
      </c>
    </row>
    <row r="425" spans="1:5" x14ac:dyDescent="0.15">
      <c r="A425" t="s">
        <v>488</v>
      </c>
    </row>
  </sheetData>
  <phoneticPr fontId="18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sqref="A1:XFD1048576"/>
    </sheetView>
  </sheetViews>
  <sheetFormatPr defaultRowHeight="13.5" x14ac:dyDescent="0.15"/>
  <cols>
    <col min="2" max="2" width="9.5" style="13" bestFit="1" customWidth="1"/>
    <col min="4" max="4" width="9.25" customWidth="1"/>
  </cols>
  <sheetData>
    <row r="1" spans="1:4" x14ac:dyDescent="0.15">
      <c r="A1" t="s">
        <v>55</v>
      </c>
    </row>
    <row r="2" spans="1:4" x14ac:dyDescent="0.15">
      <c r="A2">
        <v>2</v>
      </c>
      <c r="B2" s="15">
        <f>(A2-A$13)^2</f>
        <v>2.25</v>
      </c>
      <c r="C2" t="s">
        <v>52</v>
      </c>
      <c r="D2" s="18">
        <f>VAR(A2:A11)</f>
        <v>4.9444444444444446</v>
      </c>
    </row>
    <row r="3" spans="1:4" x14ac:dyDescent="0.15">
      <c r="A3">
        <v>1</v>
      </c>
      <c r="B3" s="15">
        <f t="shared" ref="B3:B11" si="0">(A3-A$13)^2</f>
        <v>6.25</v>
      </c>
      <c r="C3" t="s">
        <v>56</v>
      </c>
      <c r="D3" s="18">
        <f>VARP(A2:A11)</f>
        <v>4.45</v>
      </c>
    </row>
    <row r="4" spans="1:4" x14ac:dyDescent="0.15">
      <c r="A4">
        <v>4</v>
      </c>
      <c r="B4" s="15">
        <f t="shared" si="0"/>
        <v>0.25</v>
      </c>
    </row>
    <row r="5" spans="1:4" x14ac:dyDescent="0.15">
      <c r="A5">
        <v>5</v>
      </c>
      <c r="B5" s="15">
        <f t="shared" si="0"/>
        <v>2.25</v>
      </c>
    </row>
    <row r="6" spans="1:4" x14ac:dyDescent="0.15">
      <c r="A6">
        <v>1</v>
      </c>
      <c r="B6" s="15">
        <f t="shared" si="0"/>
        <v>6.25</v>
      </c>
    </row>
    <row r="7" spans="1:4" x14ac:dyDescent="0.15">
      <c r="A7">
        <v>3</v>
      </c>
      <c r="B7" s="15">
        <f t="shared" si="0"/>
        <v>0.25</v>
      </c>
    </row>
    <row r="8" spans="1:4" x14ac:dyDescent="0.15">
      <c r="A8">
        <v>5</v>
      </c>
      <c r="B8" s="15">
        <f t="shared" si="0"/>
        <v>2.25</v>
      </c>
    </row>
    <row r="9" spans="1:4" x14ac:dyDescent="0.15">
      <c r="A9">
        <v>6</v>
      </c>
      <c r="B9" s="15">
        <f t="shared" si="0"/>
        <v>6.25</v>
      </c>
    </row>
    <row r="10" spans="1:4" x14ac:dyDescent="0.15">
      <c r="A10">
        <v>7</v>
      </c>
      <c r="B10" s="15">
        <f t="shared" si="0"/>
        <v>12.25</v>
      </c>
    </row>
    <row r="11" spans="1:4" x14ac:dyDescent="0.15">
      <c r="A11">
        <v>1</v>
      </c>
      <c r="B11" s="15">
        <f t="shared" si="0"/>
        <v>6.25</v>
      </c>
    </row>
    <row r="13" spans="1:4" x14ac:dyDescent="0.15">
      <c r="A13">
        <f>AVERAGE(A2:A11)</f>
        <v>3.5</v>
      </c>
      <c r="B13" s="16">
        <f>SUM(B2:B11)/9</f>
        <v>4.9444444444444446</v>
      </c>
    </row>
  </sheetData>
  <phoneticPr fontId="18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sqref="A1:XFD1048576"/>
    </sheetView>
  </sheetViews>
  <sheetFormatPr defaultRowHeight="13.5" x14ac:dyDescent="0.15"/>
  <cols>
    <col min="2" max="2" width="9.5" style="13" bestFit="1" customWidth="1"/>
    <col min="4" max="4" width="9.25" customWidth="1"/>
  </cols>
  <sheetData>
    <row r="1" spans="1:4" x14ac:dyDescent="0.15">
      <c r="A1" t="s">
        <v>55</v>
      </c>
    </row>
    <row r="2" spans="1:4" x14ac:dyDescent="0.15">
      <c r="A2">
        <v>2</v>
      </c>
      <c r="B2" s="15">
        <f>(A2-A$13)^2</f>
        <v>2.25</v>
      </c>
      <c r="C2" t="s">
        <v>52</v>
      </c>
      <c r="D2" s="18">
        <f>VAR(A2:A11)</f>
        <v>4.9444444444444446</v>
      </c>
    </row>
    <row r="3" spans="1:4" x14ac:dyDescent="0.15">
      <c r="A3">
        <v>1</v>
      </c>
      <c r="B3" s="15">
        <f t="shared" ref="B3:B11" si="0">(A3-A$13)^2</f>
        <v>6.25</v>
      </c>
      <c r="C3" t="s">
        <v>56</v>
      </c>
      <c r="D3" s="18">
        <f>VARP(A2:A11)</f>
        <v>4.45</v>
      </c>
    </row>
    <row r="4" spans="1:4" x14ac:dyDescent="0.15">
      <c r="A4">
        <v>4</v>
      </c>
      <c r="B4" s="15">
        <f t="shared" si="0"/>
        <v>0.25</v>
      </c>
      <c r="C4" t="s">
        <v>53</v>
      </c>
      <c r="D4" s="18">
        <f>STDEV(A2:A11)</f>
        <v>2.2236106773543889</v>
      </c>
    </row>
    <row r="5" spans="1:4" x14ac:dyDescent="0.15">
      <c r="A5">
        <v>5</v>
      </c>
      <c r="B5" s="15">
        <f t="shared" si="0"/>
        <v>2.25</v>
      </c>
      <c r="C5" t="s">
        <v>54</v>
      </c>
      <c r="D5" s="18">
        <f>STDEVP(A2:A11)</f>
        <v>2.1095023109728985</v>
      </c>
    </row>
    <row r="6" spans="1:4" x14ac:dyDescent="0.15">
      <c r="A6">
        <v>1</v>
      </c>
      <c r="B6" s="15">
        <f t="shared" si="0"/>
        <v>6.25</v>
      </c>
      <c r="D6" s="17"/>
    </row>
    <row r="7" spans="1:4" x14ac:dyDescent="0.15">
      <c r="A7">
        <v>3</v>
      </c>
      <c r="B7" s="15">
        <f t="shared" si="0"/>
        <v>0.25</v>
      </c>
    </row>
    <row r="8" spans="1:4" x14ac:dyDescent="0.15">
      <c r="A8">
        <v>5</v>
      </c>
      <c r="B8" s="15">
        <f t="shared" si="0"/>
        <v>2.25</v>
      </c>
    </row>
    <row r="9" spans="1:4" x14ac:dyDescent="0.15">
      <c r="A9">
        <v>6</v>
      </c>
      <c r="B9" s="15">
        <f t="shared" si="0"/>
        <v>6.25</v>
      </c>
    </row>
    <row r="10" spans="1:4" x14ac:dyDescent="0.15">
      <c r="A10">
        <v>7</v>
      </c>
      <c r="B10" s="15">
        <f t="shared" si="0"/>
        <v>12.25</v>
      </c>
    </row>
    <row r="11" spans="1:4" x14ac:dyDescent="0.15">
      <c r="A11">
        <v>1</v>
      </c>
      <c r="B11" s="15">
        <f t="shared" si="0"/>
        <v>6.25</v>
      </c>
    </row>
    <row r="13" spans="1:4" x14ac:dyDescent="0.15">
      <c r="A13">
        <f>AVERAGE(A2:A11)</f>
        <v>3.5</v>
      </c>
      <c r="B13" s="16">
        <f>SUM(B2:B11)/9</f>
        <v>4.9444444444444446</v>
      </c>
    </row>
  </sheetData>
  <phoneticPr fontId="18" type="noConversion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selection activeCell="G21" sqref="G21"/>
    </sheetView>
  </sheetViews>
  <sheetFormatPr defaultRowHeight="13.5" x14ac:dyDescent="0.15"/>
  <cols>
    <col min="2" max="2" width="9.5" style="13" bestFit="1" customWidth="1"/>
    <col min="3" max="3" width="9.5" style="13" customWidth="1"/>
    <col min="5" max="5" width="9.25" customWidth="1"/>
  </cols>
  <sheetData>
    <row r="1" spans="1:6" x14ac:dyDescent="0.15">
      <c r="A1" t="s">
        <v>57</v>
      </c>
      <c r="B1" s="13" t="s">
        <v>58</v>
      </c>
    </row>
    <row r="2" spans="1:6" x14ac:dyDescent="0.15">
      <c r="A2">
        <v>3</v>
      </c>
      <c r="B2" s="15">
        <v>9</v>
      </c>
      <c r="C2" s="15">
        <f>(A2-A$8)*(B2-B$8)</f>
        <v>3</v>
      </c>
      <c r="D2" t="s">
        <v>53</v>
      </c>
      <c r="E2" s="18">
        <f>STDEV(A2:A6,B2:B6)</f>
        <v>5.1424162068471704</v>
      </c>
    </row>
    <row r="3" spans="1:6" x14ac:dyDescent="0.15">
      <c r="A3">
        <v>2</v>
      </c>
      <c r="B3" s="15">
        <v>7</v>
      </c>
      <c r="C3" s="15">
        <f t="shared" ref="C3:C6" si="0">(A3-A$8)*(B3-B$8)</f>
        <v>10</v>
      </c>
      <c r="D3" t="s">
        <v>60</v>
      </c>
      <c r="E3" s="18">
        <f>COVAR(A2:A6,B2:B6)</f>
        <v>5.2</v>
      </c>
      <c r="F3">
        <f>E3/A8/B8</f>
        <v>0.10833333333333334</v>
      </c>
    </row>
    <row r="4" spans="1:6" x14ac:dyDescent="0.15">
      <c r="A4">
        <v>4</v>
      </c>
      <c r="B4" s="15">
        <v>12</v>
      </c>
      <c r="C4" s="15">
        <f t="shared" si="0"/>
        <v>0</v>
      </c>
      <c r="D4" t="s">
        <v>61</v>
      </c>
      <c r="E4" s="18">
        <f>STDEV(A2:A6)</f>
        <v>1.5811388300841898</v>
      </c>
      <c r="F4">
        <f>E3/E4/E5</f>
        <v>0.79764358840126526</v>
      </c>
    </row>
    <row r="5" spans="1:6" x14ac:dyDescent="0.15">
      <c r="A5">
        <v>5</v>
      </c>
      <c r="B5" s="15">
        <v>15</v>
      </c>
      <c r="C5" s="15">
        <f t="shared" si="0"/>
        <v>3</v>
      </c>
      <c r="D5" t="s">
        <v>62</v>
      </c>
      <c r="E5" s="18">
        <f>STDEV(B2:B6)</f>
        <v>4.1231056256176606</v>
      </c>
    </row>
    <row r="6" spans="1:6" x14ac:dyDescent="0.15">
      <c r="A6">
        <v>6</v>
      </c>
      <c r="B6" s="15">
        <v>17</v>
      </c>
      <c r="C6" s="15">
        <f t="shared" si="0"/>
        <v>10</v>
      </c>
      <c r="D6" t="s">
        <v>59</v>
      </c>
      <c r="E6" s="19">
        <f>CORREL(A2:A6,B2:B6)</f>
        <v>0.99705448550158138</v>
      </c>
    </row>
    <row r="8" spans="1:6" x14ac:dyDescent="0.15">
      <c r="A8">
        <f>AVERAGE(A2:A6)</f>
        <v>4</v>
      </c>
      <c r="B8">
        <f>AVERAGE(B2:B6)</f>
        <v>12</v>
      </c>
      <c r="C8" s="15">
        <f>SUM(C2:C6)/5</f>
        <v>5.2</v>
      </c>
      <c r="E8">
        <f>E3/E4/E5</f>
        <v>0.79764358840126526</v>
      </c>
    </row>
    <row r="10" spans="1:6" x14ac:dyDescent="0.15">
      <c r="A10">
        <v>3</v>
      </c>
      <c r="B10" s="15">
        <f>-A10</f>
        <v>-3</v>
      </c>
      <c r="C10" s="15">
        <f>(A10-A$8)*(B10-B$8)</f>
        <v>15</v>
      </c>
      <c r="D10" t="s">
        <v>52</v>
      </c>
      <c r="E10" s="18">
        <f>COVAR(A10:A14,B10:B14)</f>
        <v>-1.3599999999999999</v>
      </c>
    </row>
    <row r="11" spans="1:6" x14ac:dyDescent="0.15">
      <c r="A11">
        <v>2</v>
      </c>
      <c r="B11" s="15">
        <f t="shared" ref="B11:B14" si="1">-A11</f>
        <v>-2</v>
      </c>
      <c r="C11" s="15">
        <f t="shared" ref="C11:C14" si="2">(A11-A$8)*(B11-B$8)</f>
        <v>28</v>
      </c>
      <c r="D11" t="s">
        <v>59</v>
      </c>
      <c r="E11">
        <f>CORREL(A10:A14,B10:B14)</f>
        <v>-1.0000000000000002</v>
      </c>
    </row>
    <row r="12" spans="1:6" x14ac:dyDescent="0.15">
      <c r="A12">
        <v>4</v>
      </c>
      <c r="B12" s="15">
        <f t="shared" si="1"/>
        <v>-4</v>
      </c>
      <c r="C12" s="15">
        <f t="shared" si="2"/>
        <v>0</v>
      </c>
    </row>
    <row r="13" spans="1:6" x14ac:dyDescent="0.15">
      <c r="A13">
        <v>5</v>
      </c>
      <c r="B13" s="15">
        <f t="shared" si="1"/>
        <v>-5</v>
      </c>
      <c r="C13" s="15">
        <f t="shared" si="2"/>
        <v>-17</v>
      </c>
    </row>
    <row r="14" spans="1:6" x14ac:dyDescent="0.15">
      <c r="A14">
        <v>5</v>
      </c>
      <c r="B14" s="15">
        <f t="shared" si="1"/>
        <v>-5</v>
      </c>
      <c r="C14" s="15">
        <f t="shared" si="2"/>
        <v>-17</v>
      </c>
    </row>
    <row r="16" spans="1:6" x14ac:dyDescent="0.15">
      <c r="A16">
        <f>AVERAGE(A10:A14)</f>
        <v>3.8</v>
      </c>
      <c r="B16">
        <f>AVERAGE(B10:B14)</f>
        <v>-3.8</v>
      </c>
      <c r="C16" s="15">
        <f>SUM(C10:C14)/5</f>
        <v>1.8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25</vt:i4>
      </vt:variant>
    </vt:vector>
  </HeadingPairs>
  <TitlesOfParts>
    <vt:vector size="25" baseType="lpstr">
      <vt:lpstr>correl</vt:lpstr>
      <vt:lpstr>vlookup</vt:lpstr>
      <vt:lpstr>hlookup</vt:lpstr>
      <vt:lpstr>iferror</vt:lpstr>
      <vt:lpstr>sum</vt:lpstr>
      <vt:lpstr>sumif</vt:lpstr>
      <vt:lpstr>sumifs</vt:lpstr>
      <vt:lpstr>average</vt:lpstr>
      <vt:lpstr>averageif</vt:lpstr>
      <vt:lpstr>averageifs</vt:lpstr>
      <vt:lpstr>count</vt:lpstr>
      <vt:lpstr>countif</vt:lpstr>
      <vt:lpstr>countifs</vt:lpstr>
      <vt:lpstr>offset</vt:lpstr>
      <vt:lpstr>xirr</vt:lpstr>
      <vt:lpstr>search</vt:lpstr>
      <vt:lpstr>match</vt:lpstr>
      <vt:lpstr>mid</vt:lpstr>
      <vt:lpstr>left</vt:lpstr>
      <vt:lpstr>right</vt:lpstr>
      <vt:lpstr>type</vt:lpstr>
      <vt:lpstr>len&amp;trim</vt:lpstr>
      <vt:lpstr>VAR</vt:lpstr>
      <vt:lpstr>STDEV</vt:lpstr>
      <vt:lpstr>covar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2016-12-25T23:00:59Z</dcterms:created>
  <dcterms:modified xsi:type="dcterms:W3CDTF">2017-06-10T01:13:37Z</dcterms:modified>
</cp:coreProperties>
</file>